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style1.xml" ContentType="application/vnd.ms-office.chartstyle+xml"/>
  <Override PartName="/xl/charts/chart1.xml" ContentType="application/vnd.openxmlformats-officedocument.drawingml.chart+xml"/>
  <Override PartName="/xl/charts/colors1.xml" ContentType="application/vnd.ms-office.chartcolorstyle+xml"/>
  <Override PartName="/xl/externalLinks/externalLink1.xml" ContentType="application/vnd.openxmlformats-officedocument.spreadsheetml.externalLink+xml"/>
  <Override PartName="/xl/metadata.xml" ContentType="application/vnd.openxmlformats-officedocument.spreadsheetml.sheetMetadata+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fgiuliano_worldbank_org/Documents/MFM AR/Julian_Working Folder/Fiscal Analytics - CN 2022/Final/Reproducibility package/Chapter 1/"/>
    </mc:Choice>
  </mc:AlternateContent>
  <xr:revisionPtr revIDLastSave="68" documentId="8_{A02EA5EF-641E-489E-B408-16436C1D856C}" xr6:coauthVersionLast="47" xr6:coauthVersionMax="47" xr10:uidLastSave="{BCE9784C-18E1-4F67-8956-20915E91898E}"/>
  <bookViews>
    <workbookView xWindow="-120" yWindow="-120" windowWidth="29040" windowHeight="15720" tabRatio="691" xr2:uid="{00000000-000D-0000-FFFF-FFFF00000000}"/>
  </bookViews>
  <sheets>
    <sheet name="Instructions" sheetId="9" r:id="rId1"/>
    <sheet name="Output" sheetId="10" r:id="rId2"/>
    <sheet name="Database" sheetId="5" r:id="rId3"/>
    <sheet name="NOMINAL GDP" sheetId="4" r:id="rId4"/>
    <sheet name="Expense" sheetId="1" r:id="rId5"/>
    <sheet name="Inflation (average)" sheetId="6" r:id="rId6"/>
    <sheet name="GDP - Constant" sheetId="7" r:id="rId7"/>
    <sheet name="In-cell metadata" sheetId="2" r:id="rId8"/>
    <sheet name="Tooltip" sheetId="3" r:id="rId9"/>
  </sheets>
  <externalReferences>
    <externalReference r:id="rId10"/>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R37" i="10" l="1"/>
  <c r="EQ37" i="10"/>
  <c r="FM64" i="10"/>
  <c r="FL64" i="10"/>
  <c r="MY35" i="10"/>
  <c r="HC35" i="10"/>
  <c r="ER35" i="10"/>
  <c r="MY34" i="10"/>
  <c r="GR34" i="10"/>
  <c r="EU34" i="10"/>
  <c r="ER34" i="10"/>
  <c r="MY33" i="10"/>
  <c r="GR33" i="10"/>
  <c r="EU33" i="10"/>
  <c r="ER33" i="10"/>
  <c r="MY32" i="10"/>
  <c r="GR32" i="10"/>
  <c r="EU32" i="10"/>
  <c r="ER32" i="10"/>
  <c r="MY31" i="10"/>
  <c r="GR31" i="10"/>
  <c r="EU31" i="10"/>
  <c r="ER31" i="10"/>
  <c r="MY30" i="10"/>
  <c r="GR30" i="10"/>
  <c r="EU30" i="10"/>
  <c r="ER30" i="10"/>
  <c r="MY29" i="10"/>
  <c r="GR29" i="10"/>
  <c r="EU29" i="10"/>
  <c r="ER29" i="10"/>
  <c r="MY28" i="10"/>
  <c r="GR28" i="10"/>
  <c r="EU28" i="10"/>
  <c r="ER28" i="10"/>
  <c r="MY27" i="10"/>
  <c r="GR27" i="10"/>
  <c r="EU27" i="10"/>
  <c r="ER27" i="10"/>
  <c r="MY26" i="10"/>
  <c r="GR26" i="10"/>
  <c r="EU26" i="10"/>
  <c r="ER26" i="10"/>
  <c r="MY25" i="10"/>
  <c r="GR25" i="10"/>
  <c r="EU25" i="10"/>
  <c r="ER25" i="10"/>
  <c r="MY24" i="10"/>
  <c r="GR24" i="10"/>
  <c r="EU24" i="10"/>
  <c r="ER24" i="10"/>
  <c r="MY23" i="10"/>
  <c r="GR23" i="10"/>
  <c r="EU23" i="10"/>
  <c r="ER23" i="10"/>
  <c r="MY22" i="10"/>
  <c r="GR22" i="10"/>
  <c r="EU22" i="10"/>
  <c r="ER22" i="10"/>
  <c r="MY21" i="10"/>
  <c r="GR21" i="10"/>
  <c r="EU21" i="10"/>
  <c r="ER21" i="10"/>
  <c r="MY20" i="10"/>
  <c r="GR20" i="10"/>
  <c r="EU20" i="10"/>
  <c r="ER20" i="10"/>
  <c r="MY19" i="10"/>
  <c r="GR19" i="10"/>
  <c r="EU19" i="10"/>
  <c r="ER19" i="10"/>
  <c r="MY18" i="10"/>
  <c r="GR18" i="10"/>
  <c r="EU18" i="10"/>
  <c r="ER18" i="10"/>
  <c r="MY17" i="10"/>
  <c r="GR17" i="10"/>
  <c r="EU17" i="10"/>
  <c r="ER17" i="10"/>
  <c r="MY16" i="10"/>
  <c r="GR16" i="10"/>
  <c r="FH16" i="10"/>
  <c r="EU16" i="10"/>
  <c r="ER16" i="10"/>
  <c r="MY15" i="10"/>
  <c r="GR15" i="10"/>
  <c r="EU15" i="10"/>
  <c r="ER15" i="10"/>
  <c r="MY14" i="10"/>
  <c r="GR14" i="10"/>
  <c r="EU14" i="10"/>
  <c r="ER14" i="10"/>
  <c r="MY13" i="10"/>
  <c r="GR13" i="10"/>
  <c r="EU13" i="10"/>
  <c r="ER13" i="10"/>
  <c r="Q13" i="10"/>
  <c r="MY12" i="10"/>
  <c r="GR12" i="10"/>
  <c r="EU12" i="10"/>
  <c r="ER12" i="10"/>
  <c r="MY11" i="10"/>
  <c r="GR11" i="10"/>
  <c r="EU11" i="10"/>
  <c r="ER11" i="10"/>
  <c r="MY10" i="10"/>
  <c r="GR10" i="10"/>
  <c r="EU10" i="10"/>
  <c r="ER10" i="10"/>
  <c r="MY9" i="10"/>
  <c r="GR9" i="10"/>
  <c r="EU9" i="10"/>
  <c r="ER9" i="10"/>
  <c r="MY8" i="10"/>
  <c r="EU8" i="10"/>
  <c r="ER8" i="10"/>
  <c r="MY7" i="10"/>
  <c r="EU7" i="10"/>
  <c r="ER7" i="10"/>
  <c r="MY6" i="10"/>
  <c r="EU6" i="10"/>
  <c r="ER6" i="10"/>
  <c r="MY5" i="10"/>
  <c r="EU5" i="10"/>
  <c r="ER5" i="10"/>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C593" i="5"/>
  <c r="D593" i="5"/>
  <c r="E593" i="5"/>
  <c r="F593" i="5"/>
  <c r="G593" i="5"/>
  <c r="H593" i="5"/>
  <c r="I593" i="5"/>
  <c r="J593" i="5"/>
  <c r="K593" i="5"/>
  <c r="L593" i="5"/>
  <c r="M593" i="5"/>
  <c r="N593" i="5"/>
  <c r="O593" i="5"/>
  <c r="P593" i="5"/>
  <c r="Q593" i="5"/>
  <c r="R593" i="5"/>
  <c r="S593" i="5"/>
  <c r="T593" i="5"/>
  <c r="U593" i="5"/>
  <c r="V593" i="5"/>
  <c r="W593" i="5"/>
  <c r="X593" i="5"/>
  <c r="Y593" i="5"/>
  <c r="Z593" i="5"/>
  <c r="AA593" i="5"/>
  <c r="AB593" i="5"/>
  <c r="AC593" i="5"/>
  <c r="AD593" i="5"/>
  <c r="AE593" i="5"/>
  <c r="AF593" i="5"/>
  <c r="C594" i="5"/>
  <c r="D594" i="5"/>
  <c r="E594" i="5"/>
  <c r="F594" i="5"/>
  <c r="G594" i="5"/>
  <c r="H594" i="5"/>
  <c r="I594" i="5"/>
  <c r="J594" i="5"/>
  <c r="K594" i="5"/>
  <c r="L594" i="5"/>
  <c r="M594" i="5"/>
  <c r="N594" i="5"/>
  <c r="O594" i="5"/>
  <c r="P594" i="5"/>
  <c r="Q594" i="5"/>
  <c r="R594" i="5"/>
  <c r="S594" i="5"/>
  <c r="T594" i="5"/>
  <c r="U594" i="5"/>
  <c r="V594" i="5"/>
  <c r="W594" i="5"/>
  <c r="X594" i="5"/>
  <c r="Y594" i="5"/>
  <c r="Z594" i="5"/>
  <c r="AA594" i="5"/>
  <c r="AB594" i="5"/>
  <c r="AC594" i="5"/>
  <c r="AD594" i="5"/>
  <c r="AE594" i="5"/>
  <c r="AF594" i="5"/>
  <c r="C595" i="5"/>
  <c r="D595" i="5"/>
  <c r="E595" i="5"/>
  <c r="F595" i="5"/>
  <c r="G595" i="5"/>
  <c r="H595" i="5"/>
  <c r="I595" i="5"/>
  <c r="J595" i="5"/>
  <c r="K595" i="5"/>
  <c r="L595" i="5"/>
  <c r="M595" i="5"/>
  <c r="N595" i="5"/>
  <c r="O595" i="5"/>
  <c r="P595" i="5"/>
  <c r="Q595" i="5"/>
  <c r="R595" i="5"/>
  <c r="S595" i="5"/>
  <c r="T595" i="5"/>
  <c r="U595" i="5"/>
  <c r="V595" i="5"/>
  <c r="W595" i="5"/>
  <c r="X595" i="5"/>
  <c r="Y595" i="5"/>
  <c r="Z595" i="5"/>
  <c r="AA595" i="5"/>
  <c r="AB595" i="5"/>
  <c r="AC595" i="5"/>
  <c r="AD595" i="5"/>
  <c r="AE595" i="5"/>
  <c r="AF595" i="5"/>
  <c r="C596" i="5"/>
  <c r="D596" i="5"/>
  <c r="E596" i="5"/>
  <c r="F596" i="5"/>
  <c r="G596" i="5"/>
  <c r="H596" i="5"/>
  <c r="I596" i="5"/>
  <c r="J596" i="5"/>
  <c r="K596" i="5"/>
  <c r="L596" i="5"/>
  <c r="M596" i="5"/>
  <c r="N596" i="5"/>
  <c r="O596" i="5"/>
  <c r="P596" i="5"/>
  <c r="Q596" i="5"/>
  <c r="R596" i="5"/>
  <c r="S596" i="5"/>
  <c r="T596" i="5"/>
  <c r="U596" i="5"/>
  <c r="V596" i="5"/>
  <c r="W596" i="5"/>
  <c r="X596" i="5"/>
  <c r="Y596" i="5"/>
  <c r="Z596" i="5"/>
  <c r="AA596" i="5"/>
  <c r="AB596" i="5"/>
  <c r="AC596" i="5"/>
  <c r="AD596" i="5"/>
  <c r="AE596" i="5"/>
  <c r="AF596" i="5"/>
  <c r="C597" i="5"/>
  <c r="D597" i="5"/>
  <c r="E597" i="5"/>
  <c r="F597" i="5"/>
  <c r="G597" i="5"/>
  <c r="H597" i="5"/>
  <c r="I597" i="5"/>
  <c r="J597" i="5"/>
  <c r="K597" i="5"/>
  <c r="L597" i="5"/>
  <c r="M597" i="5"/>
  <c r="N597" i="5"/>
  <c r="O597" i="5"/>
  <c r="P597" i="5"/>
  <c r="Q597" i="5"/>
  <c r="R597" i="5"/>
  <c r="S597" i="5"/>
  <c r="T597" i="5"/>
  <c r="U597" i="5"/>
  <c r="V597" i="5"/>
  <c r="W597" i="5"/>
  <c r="X597" i="5"/>
  <c r="Y597" i="5"/>
  <c r="Z597" i="5"/>
  <c r="AA597" i="5"/>
  <c r="AB597" i="5"/>
  <c r="AC597" i="5"/>
  <c r="AD597" i="5"/>
  <c r="AE597" i="5"/>
  <c r="AF597" i="5"/>
  <c r="C598" i="5"/>
  <c r="D598" i="5"/>
  <c r="E598" i="5"/>
  <c r="F598" i="5"/>
  <c r="G598" i="5"/>
  <c r="H598" i="5"/>
  <c r="I598" i="5"/>
  <c r="J598" i="5"/>
  <c r="K598" i="5"/>
  <c r="L598" i="5"/>
  <c r="M598" i="5"/>
  <c r="N598" i="5"/>
  <c r="O598" i="5"/>
  <c r="P598" i="5"/>
  <c r="Q598" i="5"/>
  <c r="R598" i="5"/>
  <c r="S598" i="5"/>
  <c r="T598" i="5"/>
  <c r="U598" i="5"/>
  <c r="V598" i="5"/>
  <c r="W598" i="5"/>
  <c r="X598" i="5"/>
  <c r="Y598" i="5"/>
  <c r="Z598" i="5"/>
  <c r="AA598" i="5"/>
  <c r="AB598" i="5"/>
  <c r="AC598" i="5"/>
  <c r="AD598" i="5"/>
  <c r="AE598" i="5"/>
  <c r="AF598" i="5"/>
  <c r="C599" i="5"/>
  <c r="D599" i="5"/>
  <c r="E599" i="5"/>
  <c r="F599" i="5"/>
  <c r="G599" i="5"/>
  <c r="H599" i="5"/>
  <c r="I599" i="5"/>
  <c r="J599" i="5"/>
  <c r="K599" i="5"/>
  <c r="L599" i="5"/>
  <c r="M599" i="5"/>
  <c r="N599" i="5"/>
  <c r="O599" i="5"/>
  <c r="P599" i="5"/>
  <c r="Q599" i="5"/>
  <c r="R599" i="5"/>
  <c r="S599" i="5"/>
  <c r="T599" i="5"/>
  <c r="U599" i="5"/>
  <c r="V599" i="5"/>
  <c r="W599" i="5"/>
  <c r="X599" i="5"/>
  <c r="Y599" i="5"/>
  <c r="Z599" i="5"/>
  <c r="AA599" i="5"/>
  <c r="AB599" i="5"/>
  <c r="AC599" i="5"/>
  <c r="AD599" i="5"/>
  <c r="AE599" i="5"/>
  <c r="AF599" i="5"/>
  <c r="C600" i="5"/>
  <c r="D600" i="5"/>
  <c r="E600" i="5"/>
  <c r="F600" i="5"/>
  <c r="G600" i="5"/>
  <c r="H600" i="5"/>
  <c r="I600" i="5"/>
  <c r="J600" i="5"/>
  <c r="K600" i="5"/>
  <c r="L600" i="5"/>
  <c r="M600" i="5"/>
  <c r="N600" i="5"/>
  <c r="O600" i="5"/>
  <c r="P600" i="5"/>
  <c r="Q600" i="5"/>
  <c r="R600" i="5"/>
  <c r="S600" i="5"/>
  <c r="T600" i="5"/>
  <c r="U600" i="5"/>
  <c r="V600" i="5"/>
  <c r="W600" i="5"/>
  <c r="X600" i="5"/>
  <c r="Y600" i="5"/>
  <c r="Z600" i="5"/>
  <c r="AA600" i="5"/>
  <c r="AB600" i="5"/>
  <c r="AC600" i="5"/>
  <c r="AD600" i="5"/>
  <c r="AE600" i="5"/>
  <c r="AF600" i="5"/>
  <c r="C601" i="5"/>
  <c r="D601" i="5"/>
  <c r="E601" i="5"/>
  <c r="F601" i="5"/>
  <c r="G601" i="5"/>
  <c r="H601" i="5"/>
  <c r="I601" i="5"/>
  <c r="J601" i="5"/>
  <c r="K601" i="5"/>
  <c r="L601" i="5"/>
  <c r="M601" i="5"/>
  <c r="N601" i="5"/>
  <c r="O601" i="5"/>
  <c r="P601" i="5"/>
  <c r="Q601" i="5"/>
  <c r="R601" i="5"/>
  <c r="S601" i="5"/>
  <c r="T601" i="5"/>
  <c r="U601" i="5"/>
  <c r="V601" i="5"/>
  <c r="W601" i="5"/>
  <c r="X601" i="5"/>
  <c r="Y601" i="5"/>
  <c r="Z601" i="5"/>
  <c r="AA601" i="5"/>
  <c r="AB601" i="5"/>
  <c r="AC601" i="5"/>
  <c r="AD601" i="5"/>
  <c r="AE601" i="5"/>
  <c r="AF601" i="5"/>
  <c r="C602" i="5"/>
  <c r="D602" i="5"/>
  <c r="E602" i="5"/>
  <c r="F602" i="5"/>
  <c r="G602" i="5"/>
  <c r="H602" i="5"/>
  <c r="I602" i="5"/>
  <c r="J602" i="5"/>
  <c r="K602" i="5"/>
  <c r="L602" i="5"/>
  <c r="M602" i="5"/>
  <c r="N602" i="5"/>
  <c r="O602" i="5"/>
  <c r="P602" i="5"/>
  <c r="Q602" i="5"/>
  <c r="R602" i="5"/>
  <c r="S602" i="5"/>
  <c r="T602" i="5"/>
  <c r="U602" i="5"/>
  <c r="V602" i="5"/>
  <c r="W602" i="5"/>
  <c r="X602" i="5"/>
  <c r="Y602" i="5"/>
  <c r="Z602" i="5"/>
  <c r="AA602" i="5"/>
  <c r="AB602" i="5"/>
  <c r="AC602" i="5"/>
  <c r="AD602" i="5"/>
  <c r="AE602" i="5"/>
  <c r="AF602" i="5"/>
  <c r="C603" i="5"/>
  <c r="D603" i="5"/>
  <c r="E603" i="5"/>
  <c r="F603" i="5"/>
  <c r="G603" i="5"/>
  <c r="H603" i="5"/>
  <c r="I603" i="5"/>
  <c r="J603" i="5"/>
  <c r="K603" i="5"/>
  <c r="L603" i="5"/>
  <c r="M603" i="5"/>
  <c r="N603" i="5"/>
  <c r="O603" i="5"/>
  <c r="P603" i="5"/>
  <c r="Q603" i="5"/>
  <c r="R603" i="5"/>
  <c r="S603" i="5"/>
  <c r="T603" i="5"/>
  <c r="U603" i="5"/>
  <c r="V603" i="5"/>
  <c r="W603" i="5"/>
  <c r="X603" i="5"/>
  <c r="Y603" i="5"/>
  <c r="Z603" i="5"/>
  <c r="AA603" i="5"/>
  <c r="AB603" i="5"/>
  <c r="AC603" i="5"/>
  <c r="AD603" i="5"/>
  <c r="AE603" i="5"/>
  <c r="AF603" i="5"/>
  <c r="C604" i="5"/>
  <c r="D604" i="5"/>
  <c r="E604" i="5"/>
  <c r="F604" i="5"/>
  <c r="G604" i="5"/>
  <c r="H604" i="5"/>
  <c r="I604" i="5"/>
  <c r="J604" i="5"/>
  <c r="K604" i="5"/>
  <c r="L604" i="5"/>
  <c r="M604" i="5"/>
  <c r="N604" i="5"/>
  <c r="O604" i="5"/>
  <c r="P604" i="5"/>
  <c r="Q604" i="5"/>
  <c r="R604" i="5"/>
  <c r="S604" i="5"/>
  <c r="T604" i="5"/>
  <c r="U604" i="5"/>
  <c r="V604" i="5"/>
  <c r="W604" i="5"/>
  <c r="X604" i="5"/>
  <c r="Y604" i="5"/>
  <c r="Z604" i="5"/>
  <c r="AA604" i="5"/>
  <c r="AB604" i="5"/>
  <c r="AC604" i="5"/>
  <c r="AD604" i="5"/>
  <c r="AE604" i="5"/>
  <c r="AF604" i="5"/>
  <c r="C605" i="5"/>
  <c r="D605" i="5"/>
  <c r="E605" i="5"/>
  <c r="F605" i="5"/>
  <c r="G605" i="5"/>
  <c r="H605" i="5"/>
  <c r="I605" i="5"/>
  <c r="J605" i="5"/>
  <c r="K605" i="5"/>
  <c r="L605" i="5"/>
  <c r="M605" i="5"/>
  <c r="N605" i="5"/>
  <c r="O605" i="5"/>
  <c r="P605" i="5"/>
  <c r="Q605" i="5"/>
  <c r="R605" i="5"/>
  <c r="S605" i="5"/>
  <c r="T605" i="5"/>
  <c r="U605" i="5"/>
  <c r="V605" i="5"/>
  <c r="W605" i="5"/>
  <c r="X605" i="5"/>
  <c r="Y605" i="5"/>
  <c r="Z605" i="5"/>
  <c r="AA605" i="5"/>
  <c r="AB605" i="5"/>
  <c r="AC605" i="5"/>
  <c r="AD605" i="5"/>
  <c r="AE605" i="5"/>
  <c r="AF605" i="5"/>
  <c r="C606" i="5"/>
  <c r="D606" i="5"/>
  <c r="E606" i="5"/>
  <c r="F606" i="5"/>
  <c r="G606" i="5"/>
  <c r="H606" i="5"/>
  <c r="I606" i="5"/>
  <c r="J606" i="5"/>
  <c r="K606" i="5"/>
  <c r="L606" i="5"/>
  <c r="M606" i="5"/>
  <c r="N606" i="5"/>
  <c r="O606" i="5"/>
  <c r="P606" i="5"/>
  <c r="Q606" i="5"/>
  <c r="R606" i="5"/>
  <c r="S606" i="5"/>
  <c r="T606" i="5"/>
  <c r="U606" i="5"/>
  <c r="V606" i="5"/>
  <c r="W606" i="5"/>
  <c r="X606" i="5"/>
  <c r="Y606" i="5"/>
  <c r="Z606" i="5"/>
  <c r="AA606" i="5"/>
  <c r="AB606" i="5"/>
  <c r="AC606" i="5"/>
  <c r="AD606" i="5"/>
  <c r="AE606" i="5"/>
  <c r="AF606" i="5"/>
  <c r="C607" i="5"/>
  <c r="D607" i="5"/>
  <c r="E607" i="5"/>
  <c r="F607" i="5"/>
  <c r="G607" i="5"/>
  <c r="H607" i="5"/>
  <c r="I607" i="5"/>
  <c r="J607" i="5"/>
  <c r="K607" i="5"/>
  <c r="L607" i="5"/>
  <c r="M607" i="5"/>
  <c r="N607" i="5"/>
  <c r="O607" i="5"/>
  <c r="P607" i="5"/>
  <c r="Q607" i="5"/>
  <c r="R607" i="5"/>
  <c r="S607" i="5"/>
  <c r="T607" i="5"/>
  <c r="U607" i="5"/>
  <c r="V607" i="5"/>
  <c r="W607" i="5"/>
  <c r="X607" i="5"/>
  <c r="Y607" i="5"/>
  <c r="Z607" i="5"/>
  <c r="AA607" i="5"/>
  <c r="AB607" i="5"/>
  <c r="AC607" i="5"/>
  <c r="AD607" i="5"/>
  <c r="AE607" i="5"/>
  <c r="AF607" i="5"/>
  <c r="C608" i="5"/>
  <c r="D608" i="5"/>
  <c r="E608" i="5"/>
  <c r="F608" i="5"/>
  <c r="G608" i="5"/>
  <c r="H608" i="5"/>
  <c r="I608" i="5"/>
  <c r="J608" i="5"/>
  <c r="K608" i="5"/>
  <c r="L608" i="5"/>
  <c r="M608" i="5"/>
  <c r="N608" i="5"/>
  <c r="O608" i="5"/>
  <c r="P608" i="5"/>
  <c r="Q608" i="5"/>
  <c r="R608" i="5"/>
  <c r="S608" i="5"/>
  <c r="T608" i="5"/>
  <c r="U608" i="5"/>
  <c r="V608" i="5"/>
  <c r="W608" i="5"/>
  <c r="X608" i="5"/>
  <c r="Y608" i="5"/>
  <c r="Z608" i="5"/>
  <c r="AA608" i="5"/>
  <c r="AB608" i="5"/>
  <c r="AC608" i="5"/>
  <c r="AD608" i="5"/>
  <c r="AE608" i="5"/>
  <c r="AF608" i="5"/>
  <c r="C609" i="5"/>
  <c r="D609" i="5"/>
  <c r="E609" i="5"/>
  <c r="F609" i="5"/>
  <c r="G609" i="5"/>
  <c r="H609" i="5"/>
  <c r="I609" i="5"/>
  <c r="J609" i="5"/>
  <c r="K609" i="5"/>
  <c r="L609" i="5"/>
  <c r="M609" i="5"/>
  <c r="N609" i="5"/>
  <c r="O609" i="5"/>
  <c r="P609" i="5"/>
  <c r="Q609" i="5"/>
  <c r="R609" i="5"/>
  <c r="S609" i="5"/>
  <c r="T609" i="5"/>
  <c r="U609" i="5"/>
  <c r="V609" i="5"/>
  <c r="W609" i="5"/>
  <c r="X609" i="5"/>
  <c r="Y609" i="5"/>
  <c r="Z609" i="5"/>
  <c r="AA609" i="5"/>
  <c r="AB609" i="5"/>
  <c r="AC609" i="5"/>
  <c r="AD609" i="5"/>
  <c r="AE609" i="5"/>
  <c r="AF609" i="5"/>
  <c r="C610" i="5"/>
  <c r="D610" i="5"/>
  <c r="E610" i="5"/>
  <c r="F610" i="5"/>
  <c r="G610" i="5"/>
  <c r="H610" i="5"/>
  <c r="I610" i="5"/>
  <c r="J610" i="5"/>
  <c r="K610" i="5"/>
  <c r="L610" i="5"/>
  <c r="M610" i="5"/>
  <c r="N610" i="5"/>
  <c r="O610" i="5"/>
  <c r="P610" i="5"/>
  <c r="Q610" i="5"/>
  <c r="R610" i="5"/>
  <c r="S610" i="5"/>
  <c r="T610" i="5"/>
  <c r="U610" i="5"/>
  <c r="V610" i="5"/>
  <c r="W610" i="5"/>
  <c r="X610" i="5"/>
  <c r="Y610" i="5"/>
  <c r="Z610" i="5"/>
  <c r="AA610" i="5"/>
  <c r="AB610" i="5"/>
  <c r="AC610" i="5"/>
  <c r="AD610" i="5"/>
  <c r="AE610" i="5"/>
  <c r="AF610" i="5"/>
  <c r="C611" i="5"/>
  <c r="D611" i="5"/>
  <c r="E611" i="5"/>
  <c r="F611" i="5"/>
  <c r="G611" i="5"/>
  <c r="H611" i="5"/>
  <c r="I611" i="5"/>
  <c r="J611" i="5"/>
  <c r="K611" i="5"/>
  <c r="L611" i="5"/>
  <c r="M611" i="5"/>
  <c r="N611" i="5"/>
  <c r="O611" i="5"/>
  <c r="P611" i="5"/>
  <c r="Q611" i="5"/>
  <c r="R611" i="5"/>
  <c r="S611" i="5"/>
  <c r="T611" i="5"/>
  <c r="U611" i="5"/>
  <c r="V611" i="5"/>
  <c r="W611" i="5"/>
  <c r="X611" i="5"/>
  <c r="Y611" i="5"/>
  <c r="Z611" i="5"/>
  <c r="AA611" i="5"/>
  <c r="AB611" i="5"/>
  <c r="AC611" i="5"/>
  <c r="AD611" i="5"/>
  <c r="AE611" i="5"/>
  <c r="AF611" i="5"/>
  <c r="C612" i="5"/>
  <c r="D612" i="5"/>
  <c r="E612" i="5"/>
  <c r="F612" i="5"/>
  <c r="G612" i="5"/>
  <c r="H612" i="5"/>
  <c r="I612" i="5"/>
  <c r="J612" i="5"/>
  <c r="K612" i="5"/>
  <c r="L612" i="5"/>
  <c r="M612" i="5"/>
  <c r="N612" i="5"/>
  <c r="O612" i="5"/>
  <c r="P612" i="5"/>
  <c r="Q612" i="5"/>
  <c r="R612" i="5"/>
  <c r="S612" i="5"/>
  <c r="T612" i="5"/>
  <c r="U612" i="5"/>
  <c r="V612" i="5"/>
  <c r="W612" i="5"/>
  <c r="X612" i="5"/>
  <c r="Y612" i="5"/>
  <c r="Z612" i="5"/>
  <c r="AA612" i="5"/>
  <c r="AB612" i="5"/>
  <c r="AC612" i="5"/>
  <c r="AD612" i="5"/>
  <c r="AE612" i="5"/>
  <c r="AF612" i="5"/>
  <c r="C613" i="5"/>
  <c r="D613" i="5"/>
  <c r="E613" i="5"/>
  <c r="F613" i="5"/>
  <c r="G613" i="5"/>
  <c r="H613" i="5"/>
  <c r="I613" i="5"/>
  <c r="J613" i="5"/>
  <c r="K613" i="5"/>
  <c r="L613" i="5"/>
  <c r="M613" i="5"/>
  <c r="N613" i="5"/>
  <c r="O613" i="5"/>
  <c r="P613" i="5"/>
  <c r="Q613" i="5"/>
  <c r="R613" i="5"/>
  <c r="S613" i="5"/>
  <c r="T613" i="5"/>
  <c r="U613" i="5"/>
  <c r="V613" i="5"/>
  <c r="W613" i="5"/>
  <c r="X613" i="5"/>
  <c r="Y613" i="5"/>
  <c r="Z613" i="5"/>
  <c r="AA613" i="5"/>
  <c r="AB613" i="5"/>
  <c r="AC613" i="5"/>
  <c r="AD613" i="5"/>
  <c r="AE613" i="5"/>
  <c r="AF613" i="5"/>
  <c r="C614" i="5"/>
  <c r="D614" i="5"/>
  <c r="E614" i="5"/>
  <c r="F614" i="5"/>
  <c r="G614" i="5"/>
  <c r="H614" i="5"/>
  <c r="I614" i="5"/>
  <c r="J614" i="5"/>
  <c r="K614" i="5"/>
  <c r="L614" i="5"/>
  <c r="M614" i="5"/>
  <c r="N614" i="5"/>
  <c r="O614" i="5"/>
  <c r="P614" i="5"/>
  <c r="Q614" i="5"/>
  <c r="R614" i="5"/>
  <c r="S614" i="5"/>
  <c r="T614" i="5"/>
  <c r="U614" i="5"/>
  <c r="V614" i="5"/>
  <c r="W614" i="5"/>
  <c r="X614" i="5"/>
  <c r="Y614" i="5"/>
  <c r="Z614" i="5"/>
  <c r="AA614" i="5"/>
  <c r="AB614" i="5"/>
  <c r="AC614" i="5"/>
  <c r="AD614" i="5"/>
  <c r="AE614" i="5"/>
  <c r="AF614" i="5"/>
  <c r="C615" i="5"/>
  <c r="D615" i="5"/>
  <c r="E615" i="5"/>
  <c r="F615" i="5"/>
  <c r="G615" i="5"/>
  <c r="H615" i="5"/>
  <c r="I615" i="5"/>
  <c r="J615" i="5"/>
  <c r="K615" i="5"/>
  <c r="L615" i="5"/>
  <c r="M615" i="5"/>
  <c r="N615" i="5"/>
  <c r="O615" i="5"/>
  <c r="P615" i="5"/>
  <c r="Q615" i="5"/>
  <c r="R615" i="5"/>
  <c r="S615" i="5"/>
  <c r="T615" i="5"/>
  <c r="U615" i="5"/>
  <c r="V615" i="5"/>
  <c r="W615" i="5"/>
  <c r="X615" i="5"/>
  <c r="Y615" i="5"/>
  <c r="Z615" i="5"/>
  <c r="AA615" i="5"/>
  <c r="AB615" i="5"/>
  <c r="AC615" i="5"/>
  <c r="AD615" i="5"/>
  <c r="AE615" i="5"/>
  <c r="AF615" i="5"/>
  <c r="C616" i="5"/>
  <c r="D616" i="5"/>
  <c r="E616" i="5"/>
  <c r="F616" i="5"/>
  <c r="G616" i="5"/>
  <c r="H616" i="5"/>
  <c r="I616" i="5"/>
  <c r="J616" i="5"/>
  <c r="K616" i="5"/>
  <c r="L616" i="5"/>
  <c r="M616" i="5"/>
  <c r="N616" i="5"/>
  <c r="O616" i="5"/>
  <c r="P616" i="5"/>
  <c r="Q616" i="5"/>
  <c r="R616" i="5"/>
  <c r="S616" i="5"/>
  <c r="T616" i="5"/>
  <c r="U616" i="5"/>
  <c r="V616" i="5"/>
  <c r="W616" i="5"/>
  <c r="X616" i="5"/>
  <c r="Y616" i="5"/>
  <c r="Z616" i="5"/>
  <c r="AA616" i="5"/>
  <c r="AB616" i="5"/>
  <c r="AC616" i="5"/>
  <c r="AD616" i="5"/>
  <c r="AE616" i="5"/>
  <c r="AF616" i="5"/>
  <c r="C617" i="5"/>
  <c r="D617" i="5"/>
  <c r="E617" i="5"/>
  <c r="F617" i="5"/>
  <c r="G617" i="5"/>
  <c r="H617" i="5"/>
  <c r="I617" i="5"/>
  <c r="J617" i="5"/>
  <c r="K617" i="5"/>
  <c r="L617" i="5"/>
  <c r="M617" i="5"/>
  <c r="N617" i="5"/>
  <c r="O617" i="5"/>
  <c r="P617" i="5"/>
  <c r="Q617" i="5"/>
  <c r="R617" i="5"/>
  <c r="S617" i="5"/>
  <c r="T617" i="5"/>
  <c r="U617" i="5"/>
  <c r="V617" i="5"/>
  <c r="W617" i="5"/>
  <c r="X617" i="5"/>
  <c r="Y617" i="5"/>
  <c r="Z617" i="5"/>
  <c r="AA617" i="5"/>
  <c r="AB617" i="5"/>
  <c r="AC617" i="5"/>
  <c r="AD617" i="5"/>
  <c r="AE617" i="5"/>
  <c r="AF617" i="5"/>
  <c r="C618" i="5"/>
  <c r="D618" i="5"/>
  <c r="E618" i="5"/>
  <c r="F618" i="5"/>
  <c r="G618" i="5"/>
  <c r="H618" i="5"/>
  <c r="I618" i="5"/>
  <c r="J618" i="5"/>
  <c r="K618" i="5"/>
  <c r="L618" i="5"/>
  <c r="M618" i="5"/>
  <c r="N618" i="5"/>
  <c r="O618" i="5"/>
  <c r="P618" i="5"/>
  <c r="Q618" i="5"/>
  <c r="R618" i="5"/>
  <c r="S618" i="5"/>
  <c r="T618" i="5"/>
  <c r="U618" i="5"/>
  <c r="V618" i="5"/>
  <c r="W618" i="5"/>
  <c r="X618" i="5"/>
  <c r="Y618" i="5"/>
  <c r="Z618" i="5"/>
  <c r="AA618" i="5"/>
  <c r="AB618" i="5"/>
  <c r="AC618" i="5"/>
  <c r="AD618" i="5"/>
  <c r="AE618" i="5"/>
  <c r="AF618" i="5"/>
  <c r="C619" i="5"/>
  <c r="D619" i="5"/>
  <c r="E619" i="5"/>
  <c r="F619" i="5"/>
  <c r="G619" i="5"/>
  <c r="H619" i="5"/>
  <c r="I619" i="5"/>
  <c r="J619" i="5"/>
  <c r="K619" i="5"/>
  <c r="L619" i="5"/>
  <c r="M619" i="5"/>
  <c r="N619" i="5"/>
  <c r="O619" i="5"/>
  <c r="P619" i="5"/>
  <c r="Q619" i="5"/>
  <c r="R619" i="5"/>
  <c r="S619" i="5"/>
  <c r="T619" i="5"/>
  <c r="U619" i="5"/>
  <c r="V619" i="5"/>
  <c r="W619" i="5"/>
  <c r="X619" i="5"/>
  <c r="Y619" i="5"/>
  <c r="Z619" i="5"/>
  <c r="AA619" i="5"/>
  <c r="AB619" i="5"/>
  <c r="AC619" i="5"/>
  <c r="AD619" i="5"/>
  <c r="AE619" i="5"/>
  <c r="AF619" i="5"/>
  <c r="C620" i="5"/>
  <c r="D620" i="5"/>
  <c r="E620" i="5"/>
  <c r="F620" i="5"/>
  <c r="G620" i="5"/>
  <c r="H620" i="5"/>
  <c r="I620" i="5"/>
  <c r="J620" i="5"/>
  <c r="K620" i="5"/>
  <c r="L620" i="5"/>
  <c r="M620" i="5"/>
  <c r="N620" i="5"/>
  <c r="O620" i="5"/>
  <c r="P620" i="5"/>
  <c r="Q620" i="5"/>
  <c r="R620" i="5"/>
  <c r="S620" i="5"/>
  <c r="T620" i="5"/>
  <c r="U620" i="5"/>
  <c r="V620" i="5"/>
  <c r="W620" i="5"/>
  <c r="X620" i="5"/>
  <c r="Y620" i="5"/>
  <c r="Z620" i="5"/>
  <c r="AA620" i="5"/>
  <c r="AB620" i="5"/>
  <c r="AC620" i="5"/>
  <c r="AD620" i="5"/>
  <c r="AE620" i="5"/>
  <c r="AF620" i="5"/>
  <c r="C621" i="5"/>
  <c r="D621" i="5"/>
  <c r="E621" i="5"/>
  <c r="F621" i="5"/>
  <c r="G621" i="5"/>
  <c r="H621" i="5"/>
  <c r="I621" i="5"/>
  <c r="J621" i="5"/>
  <c r="K621" i="5"/>
  <c r="L621" i="5"/>
  <c r="M621" i="5"/>
  <c r="N621" i="5"/>
  <c r="O621" i="5"/>
  <c r="P621" i="5"/>
  <c r="Q621" i="5"/>
  <c r="R621" i="5"/>
  <c r="S621" i="5"/>
  <c r="T621" i="5"/>
  <c r="U621" i="5"/>
  <c r="V621" i="5"/>
  <c r="W621" i="5"/>
  <c r="X621" i="5"/>
  <c r="Y621" i="5"/>
  <c r="Z621" i="5"/>
  <c r="AA621" i="5"/>
  <c r="AB621" i="5"/>
  <c r="AC621" i="5"/>
  <c r="AD621" i="5"/>
  <c r="AE621" i="5"/>
  <c r="AF621" i="5"/>
  <c r="C622" i="5"/>
  <c r="D622" i="5"/>
  <c r="E622" i="5"/>
  <c r="F622" i="5"/>
  <c r="G622" i="5"/>
  <c r="H622" i="5"/>
  <c r="I622" i="5"/>
  <c r="J622" i="5"/>
  <c r="K622" i="5"/>
  <c r="L622" i="5"/>
  <c r="M622" i="5"/>
  <c r="N622" i="5"/>
  <c r="O622" i="5"/>
  <c r="P622" i="5"/>
  <c r="Q622" i="5"/>
  <c r="R622" i="5"/>
  <c r="S622" i="5"/>
  <c r="T622" i="5"/>
  <c r="U622" i="5"/>
  <c r="V622" i="5"/>
  <c r="W622" i="5"/>
  <c r="X622" i="5"/>
  <c r="Y622" i="5"/>
  <c r="Z622" i="5"/>
  <c r="AA622" i="5"/>
  <c r="AB622" i="5"/>
  <c r="AC622" i="5"/>
  <c r="AD622" i="5"/>
  <c r="AE622" i="5"/>
  <c r="AF622" i="5"/>
  <c r="C623" i="5"/>
  <c r="D623" i="5"/>
  <c r="E623" i="5"/>
  <c r="F623" i="5"/>
  <c r="G623" i="5"/>
  <c r="H623" i="5"/>
  <c r="I623" i="5"/>
  <c r="J623" i="5"/>
  <c r="K623" i="5"/>
  <c r="L623" i="5"/>
  <c r="M623" i="5"/>
  <c r="N623" i="5"/>
  <c r="O623" i="5"/>
  <c r="P623" i="5"/>
  <c r="Q623" i="5"/>
  <c r="R623" i="5"/>
  <c r="S623" i="5"/>
  <c r="T623" i="5"/>
  <c r="U623" i="5"/>
  <c r="V623" i="5"/>
  <c r="W623" i="5"/>
  <c r="X623" i="5"/>
  <c r="Y623" i="5"/>
  <c r="Z623" i="5"/>
  <c r="AA623" i="5"/>
  <c r="AB623" i="5"/>
  <c r="AC623" i="5"/>
  <c r="AD623" i="5"/>
  <c r="AE623" i="5"/>
  <c r="AF623" i="5"/>
  <c r="C624" i="5"/>
  <c r="D624" i="5"/>
  <c r="E624" i="5"/>
  <c r="F624" i="5"/>
  <c r="G624" i="5"/>
  <c r="H624" i="5"/>
  <c r="I624" i="5"/>
  <c r="J624" i="5"/>
  <c r="K624" i="5"/>
  <c r="L624" i="5"/>
  <c r="M624" i="5"/>
  <c r="N624" i="5"/>
  <c r="O624" i="5"/>
  <c r="P624" i="5"/>
  <c r="Q624" i="5"/>
  <c r="R624" i="5"/>
  <c r="S624" i="5"/>
  <c r="T624" i="5"/>
  <c r="U624" i="5"/>
  <c r="V624" i="5"/>
  <c r="W624" i="5"/>
  <c r="X624" i="5"/>
  <c r="Y624" i="5"/>
  <c r="Z624" i="5"/>
  <c r="AA624" i="5"/>
  <c r="AB624" i="5"/>
  <c r="AC624" i="5"/>
  <c r="AD624" i="5"/>
  <c r="AE624" i="5"/>
  <c r="AF624" i="5"/>
  <c r="C625" i="5"/>
  <c r="D625" i="5"/>
  <c r="E625" i="5"/>
  <c r="F625" i="5"/>
  <c r="G625" i="5"/>
  <c r="H625" i="5"/>
  <c r="I625" i="5"/>
  <c r="J625" i="5"/>
  <c r="K625" i="5"/>
  <c r="L625" i="5"/>
  <c r="M625" i="5"/>
  <c r="N625" i="5"/>
  <c r="O625" i="5"/>
  <c r="P625" i="5"/>
  <c r="Q625" i="5"/>
  <c r="R625" i="5"/>
  <c r="S625" i="5"/>
  <c r="T625" i="5"/>
  <c r="U625" i="5"/>
  <c r="V625" i="5"/>
  <c r="W625" i="5"/>
  <c r="X625" i="5"/>
  <c r="Y625" i="5"/>
  <c r="Z625" i="5"/>
  <c r="AA625" i="5"/>
  <c r="AB625" i="5"/>
  <c r="AC625" i="5"/>
  <c r="AD625" i="5"/>
  <c r="AE625" i="5"/>
  <c r="AF625" i="5"/>
  <c r="C626" i="5"/>
  <c r="D626" i="5"/>
  <c r="E626" i="5"/>
  <c r="F626" i="5"/>
  <c r="G626" i="5"/>
  <c r="H626" i="5"/>
  <c r="I626" i="5"/>
  <c r="J626" i="5"/>
  <c r="K626" i="5"/>
  <c r="L626" i="5"/>
  <c r="M626" i="5"/>
  <c r="N626" i="5"/>
  <c r="O626" i="5"/>
  <c r="P626" i="5"/>
  <c r="Q626" i="5"/>
  <c r="R626" i="5"/>
  <c r="S626" i="5"/>
  <c r="T626" i="5"/>
  <c r="U626" i="5"/>
  <c r="V626" i="5"/>
  <c r="W626" i="5"/>
  <c r="X626" i="5"/>
  <c r="Y626" i="5"/>
  <c r="Z626" i="5"/>
  <c r="AA626" i="5"/>
  <c r="AB626" i="5"/>
  <c r="AC626" i="5"/>
  <c r="AD626" i="5"/>
  <c r="AE626" i="5"/>
  <c r="AF626" i="5"/>
  <c r="C627" i="5"/>
  <c r="D627" i="5"/>
  <c r="E627" i="5"/>
  <c r="F627" i="5"/>
  <c r="G627" i="5"/>
  <c r="H627" i="5"/>
  <c r="I627" i="5"/>
  <c r="J627" i="5"/>
  <c r="K627" i="5"/>
  <c r="L627" i="5"/>
  <c r="M627" i="5"/>
  <c r="N627" i="5"/>
  <c r="O627" i="5"/>
  <c r="P627" i="5"/>
  <c r="Q627" i="5"/>
  <c r="R627" i="5"/>
  <c r="S627" i="5"/>
  <c r="T627" i="5"/>
  <c r="U627" i="5"/>
  <c r="V627" i="5"/>
  <c r="W627" i="5"/>
  <c r="X627" i="5"/>
  <c r="Y627" i="5"/>
  <c r="Z627" i="5"/>
  <c r="AA627" i="5"/>
  <c r="AB627" i="5"/>
  <c r="AC627" i="5"/>
  <c r="AD627" i="5"/>
  <c r="AE627" i="5"/>
  <c r="AF627" i="5"/>
  <c r="C628" i="5"/>
  <c r="D628" i="5"/>
  <c r="E628" i="5"/>
  <c r="F628" i="5"/>
  <c r="G628" i="5"/>
  <c r="H628" i="5"/>
  <c r="I628" i="5"/>
  <c r="J628" i="5"/>
  <c r="K628" i="5"/>
  <c r="L628" i="5"/>
  <c r="M628" i="5"/>
  <c r="N628" i="5"/>
  <c r="O628" i="5"/>
  <c r="P628" i="5"/>
  <c r="Q628" i="5"/>
  <c r="R628" i="5"/>
  <c r="S628" i="5"/>
  <c r="T628" i="5"/>
  <c r="U628" i="5"/>
  <c r="V628" i="5"/>
  <c r="W628" i="5"/>
  <c r="X628" i="5"/>
  <c r="Y628" i="5"/>
  <c r="Z628" i="5"/>
  <c r="AA628" i="5"/>
  <c r="AB628" i="5"/>
  <c r="AC628" i="5"/>
  <c r="AD628" i="5"/>
  <c r="AE628" i="5"/>
  <c r="AF628" i="5"/>
  <c r="C629" i="5"/>
  <c r="D629" i="5"/>
  <c r="E629" i="5"/>
  <c r="F629" i="5"/>
  <c r="G629" i="5"/>
  <c r="H629" i="5"/>
  <c r="I629" i="5"/>
  <c r="J629" i="5"/>
  <c r="K629" i="5"/>
  <c r="L629" i="5"/>
  <c r="M629" i="5"/>
  <c r="N629" i="5"/>
  <c r="O629" i="5"/>
  <c r="P629" i="5"/>
  <c r="Q629" i="5"/>
  <c r="R629" i="5"/>
  <c r="S629" i="5"/>
  <c r="T629" i="5"/>
  <c r="U629" i="5"/>
  <c r="V629" i="5"/>
  <c r="W629" i="5"/>
  <c r="X629" i="5"/>
  <c r="Y629" i="5"/>
  <c r="Z629" i="5"/>
  <c r="AA629" i="5"/>
  <c r="AB629" i="5"/>
  <c r="AC629" i="5"/>
  <c r="AD629" i="5"/>
  <c r="AE629" i="5"/>
  <c r="AF629" i="5"/>
  <c r="C630" i="5"/>
  <c r="D630" i="5"/>
  <c r="E630" i="5"/>
  <c r="F630" i="5"/>
  <c r="G630" i="5"/>
  <c r="H630" i="5"/>
  <c r="I630" i="5"/>
  <c r="J630" i="5"/>
  <c r="K630" i="5"/>
  <c r="L630" i="5"/>
  <c r="M630" i="5"/>
  <c r="N630" i="5"/>
  <c r="O630" i="5"/>
  <c r="P630" i="5"/>
  <c r="Q630" i="5"/>
  <c r="R630" i="5"/>
  <c r="S630" i="5"/>
  <c r="T630" i="5"/>
  <c r="U630" i="5"/>
  <c r="V630" i="5"/>
  <c r="W630" i="5"/>
  <c r="X630" i="5"/>
  <c r="Y630" i="5"/>
  <c r="Z630" i="5"/>
  <c r="AA630" i="5"/>
  <c r="AB630" i="5"/>
  <c r="AC630" i="5"/>
  <c r="AD630" i="5"/>
  <c r="AE630" i="5"/>
  <c r="AF630" i="5"/>
  <c r="C631" i="5"/>
  <c r="D631" i="5"/>
  <c r="E631" i="5"/>
  <c r="F631" i="5"/>
  <c r="G631" i="5"/>
  <c r="H631" i="5"/>
  <c r="I631" i="5"/>
  <c r="J631" i="5"/>
  <c r="K631" i="5"/>
  <c r="L631" i="5"/>
  <c r="M631" i="5"/>
  <c r="N631" i="5"/>
  <c r="O631" i="5"/>
  <c r="P631" i="5"/>
  <c r="Q631" i="5"/>
  <c r="R631" i="5"/>
  <c r="S631" i="5"/>
  <c r="T631" i="5"/>
  <c r="U631" i="5"/>
  <c r="V631" i="5"/>
  <c r="W631" i="5"/>
  <c r="X631" i="5"/>
  <c r="Y631" i="5"/>
  <c r="Z631" i="5"/>
  <c r="AA631" i="5"/>
  <c r="AB631" i="5"/>
  <c r="AC631" i="5"/>
  <c r="AD631" i="5"/>
  <c r="AE631" i="5"/>
  <c r="AF631" i="5"/>
  <c r="C632" i="5"/>
  <c r="D632" i="5"/>
  <c r="E632" i="5"/>
  <c r="F632" i="5"/>
  <c r="G632" i="5"/>
  <c r="H632" i="5"/>
  <c r="I632" i="5"/>
  <c r="J632" i="5"/>
  <c r="K632" i="5"/>
  <c r="L632" i="5"/>
  <c r="M632" i="5"/>
  <c r="N632" i="5"/>
  <c r="O632" i="5"/>
  <c r="P632" i="5"/>
  <c r="Q632" i="5"/>
  <c r="R632" i="5"/>
  <c r="S632" i="5"/>
  <c r="T632" i="5"/>
  <c r="U632" i="5"/>
  <c r="V632" i="5"/>
  <c r="W632" i="5"/>
  <c r="X632" i="5"/>
  <c r="Y632" i="5"/>
  <c r="Z632" i="5"/>
  <c r="AA632" i="5"/>
  <c r="AB632" i="5"/>
  <c r="AC632" i="5"/>
  <c r="AD632" i="5"/>
  <c r="AE632" i="5"/>
  <c r="AF632" i="5"/>
  <c r="C633" i="5"/>
  <c r="D633" i="5"/>
  <c r="E633" i="5"/>
  <c r="F633" i="5"/>
  <c r="G633" i="5"/>
  <c r="H633" i="5"/>
  <c r="I633" i="5"/>
  <c r="J633" i="5"/>
  <c r="K633" i="5"/>
  <c r="L633" i="5"/>
  <c r="M633" i="5"/>
  <c r="N633" i="5"/>
  <c r="O633" i="5"/>
  <c r="P633" i="5"/>
  <c r="Q633" i="5"/>
  <c r="R633" i="5"/>
  <c r="S633" i="5"/>
  <c r="T633" i="5"/>
  <c r="U633" i="5"/>
  <c r="V633" i="5"/>
  <c r="W633" i="5"/>
  <c r="X633" i="5"/>
  <c r="Y633" i="5"/>
  <c r="Z633" i="5"/>
  <c r="AA633" i="5"/>
  <c r="AB633" i="5"/>
  <c r="AC633" i="5"/>
  <c r="AD633" i="5"/>
  <c r="AE633" i="5"/>
  <c r="AF633" i="5"/>
  <c r="C634" i="5"/>
  <c r="D634" i="5"/>
  <c r="E634" i="5"/>
  <c r="F634" i="5"/>
  <c r="G634" i="5"/>
  <c r="H634" i="5"/>
  <c r="I634" i="5"/>
  <c r="J634" i="5"/>
  <c r="K634" i="5"/>
  <c r="L634" i="5"/>
  <c r="M634" i="5"/>
  <c r="N634" i="5"/>
  <c r="O634" i="5"/>
  <c r="P634" i="5"/>
  <c r="Q634" i="5"/>
  <c r="R634" i="5"/>
  <c r="S634" i="5"/>
  <c r="T634" i="5"/>
  <c r="U634" i="5"/>
  <c r="V634" i="5"/>
  <c r="W634" i="5"/>
  <c r="X634" i="5"/>
  <c r="Y634" i="5"/>
  <c r="Z634" i="5"/>
  <c r="AA634" i="5"/>
  <c r="AB634" i="5"/>
  <c r="AC634" i="5"/>
  <c r="AD634" i="5"/>
  <c r="AE634" i="5"/>
  <c r="AF634" i="5"/>
  <c r="C635" i="5"/>
  <c r="D635" i="5"/>
  <c r="E635" i="5"/>
  <c r="F635" i="5"/>
  <c r="G635" i="5"/>
  <c r="H635" i="5"/>
  <c r="I635" i="5"/>
  <c r="J635" i="5"/>
  <c r="K635" i="5"/>
  <c r="L635" i="5"/>
  <c r="M635" i="5"/>
  <c r="N635" i="5"/>
  <c r="O635" i="5"/>
  <c r="P635" i="5"/>
  <c r="Q635" i="5"/>
  <c r="R635" i="5"/>
  <c r="S635" i="5"/>
  <c r="T635" i="5"/>
  <c r="U635" i="5"/>
  <c r="V635" i="5"/>
  <c r="W635" i="5"/>
  <c r="X635" i="5"/>
  <c r="Y635" i="5"/>
  <c r="Z635" i="5"/>
  <c r="AA635" i="5"/>
  <c r="AB635" i="5"/>
  <c r="AC635" i="5"/>
  <c r="AD635" i="5"/>
  <c r="AE635" i="5"/>
  <c r="AF635" i="5"/>
  <c r="C636" i="5"/>
  <c r="D636" i="5"/>
  <c r="E636" i="5"/>
  <c r="F636" i="5"/>
  <c r="G636" i="5"/>
  <c r="H636" i="5"/>
  <c r="I636" i="5"/>
  <c r="J636" i="5"/>
  <c r="K636" i="5"/>
  <c r="L636" i="5"/>
  <c r="M636" i="5"/>
  <c r="N636" i="5"/>
  <c r="O636" i="5"/>
  <c r="P636" i="5"/>
  <c r="Q636" i="5"/>
  <c r="R636" i="5"/>
  <c r="S636" i="5"/>
  <c r="T636" i="5"/>
  <c r="U636" i="5"/>
  <c r="V636" i="5"/>
  <c r="W636" i="5"/>
  <c r="X636" i="5"/>
  <c r="Y636" i="5"/>
  <c r="Z636" i="5"/>
  <c r="AA636" i="5"/>
  <c r="AB636" i="5"/>
  <c r="AC636" i="5"/>
  <c r="AD636" i="5"/>
  <c r="AE636" i="5"/>
  <c r="AF636" i="5"/>
  <c r="C637" i="5"/>
  <c r="D637" i="5"/>
  <c r="E637" i="5"/>
  <c r="F637" i="5"/>
  <c r="G637" i="5"/>
  <c r="H637" i="5"/>
  <c r="I637" i="5"/>
  <c r="J637" i="5"/>
  <c r="K637" i="5"/>
  <c r="L637" i="5"/>
  <c r="M637" i="5"/>
  <c r="N637" i="5"/>
  <c r="O637" i="5"/>
  <c r="P637" i="5"/>
  <c r="Q637" i="5"/>
  <c r="R637" i="5"/>
  <c r="S637" i="5"/>
  <c r="T637" i="5"/>
  <c r="U637" i="5"/>
  <c r="V637" i="5"/>
  <c r="W637" i="5"/>
  <c r="X637" i="5"/>
  <c r="Y637" i="5"/>
  <c r="Z637" i="5"/>
  <c r="AA637" i="5"/>
  <c r="AB637" i="5"/>
  <c r="AC637" i="5"/>
  <c r="AD637" i="5"/>
  <c r="AE637" i="5"/>
  <c r="AF637" i="5"/>
  <c r="C638" i="5"/>
  <c r="D638" i="5"/>
  <c r="E638" i="5"/>
  <c r="F638" i="5"/>
  <c r="G638" i="5"/>
  <c r="H638" i="5"/>
  <c r="I638" i="5"/>
  <c r="J638" i="5"/>
  <c r="K638" i="5"/>
  <c r="L638" i="5"/>
  <c r="M638" i="5"/>
  <c r="N638" i="5"/>
  <c r="O638" i="5"/>
  <c r="P638" i="5"/>
  <c r="Q638" i="5"/>
  <c r="R638" i="5"/>
  <c r="S638" i="5"/>
  <c r="T638" i="5"/>
  <c r="U638" i="5"/>
  <c r="V638" i="5"/>
  <c r="W638" i="5"/>
  <c r="X638" i="5"/>
  <c r="Y638" i="5"/>
  <c r="Z638" i="5"/>
  <c r="AA638" i="5"/>
  <c r="AB638" i="5"/>
  <c r="AC638" i="5"/>
  <c r="AD638" i="5"/>
  <c r="AE638" i="5"/>
  <c r="AF638" i="5"/>
  <c r="C639" i="5"/>
  <c r="D639" i="5"/>
  <c r="E639" i="5"/>
  <c r="F639" i="5"/>
  <c r="G639" i="5"/>
  <c r="H639" i="5"/>
  <c r="I639" i="5"/>
  <c r="J639" i="5"/>
  <c r="K639" i="5"/>
  <c r="L639" i="5"/>
  <c r="M639" i="5"/>
  <c r="N639" i="5"/>
  <c r="O639" i="5"/>
  <c r="P639" i="5"/>
  <c r="Q639" i="5"/>
  <c r="R639" i="5"/>
  <c r="S639" i="5"/>
  <c r="T639" i="5"/>
  <c r="U639" i="5"/>
  <c r="V639" i="5"/>
  <c r="W639" i="5"/>
  <c r="X639" i="5"/>
  <c r="Y639" i="5"/>
  <c r="Z639" i="5"/>
  <c r="AA639" i="5"/>
  <c r="AB639" i="5"/>
  <c r="AC639" i="5"/>
  <c r="AD639" i="5"/>
  <c r="AE639" i="5"/>
  <c r="AF639" i="5"/>
  <c r="C640" i="5"/>
  <c r="D640" i="5"/>
  <c r="E640" i="5"/>
  <c r="F640" i="5"/>
  <c r="G640" i="5"/>
  <c r="H640" i="5"/>
  <c r="I640" i="5"/>
  <c r="J640" i="5"/>
  <c r="K640" i="5"/>
  <c r="L640" i="5"/>
  <c r="M640" i="5"/>
  <c r="N640" i="5"/>
  <c r="O640" i="5"/>
  <c r="P640" i="5"/>
  <c r="Q640" i="5"/>
  <c r="R640" i="5"/>
  <c r="S640" i="5"/>
  <c r="T640" i="5"/>
  <c r="U640" i="5"/>
  <c r="V640" i="5"/>
  <c r="W640" i="5"/>
  <c r="X640" i="5"/>
  <c r="Y640" i="5"/>
  <c r="Z640" i="5"/>
  <c r="AA640" i="5"/>
  <c r="AB640" i="5"/>
  <c r="AC640" i="5"/>
  <c r="AD640" i="5"/>
  <c r="AE640" i="5"/>
  <c r="AF640" i="5"/>
  <c r="C641" i="5"/>
  <c r="D641" i="5"/>
  <c r="E641" i="5"/>
  <c r="F641" i="5"/>
  <c r="G641" i="5"/>
  <c r="H641" i="5"/>
  <c r="I641" i="5"/>
  <c r="J641" i="5"/>
  <c r="K641" i="5"/>
  <c r="L641" i="5"/>
  <c r="M641" i="5"/>
  <c r="N641" i="5"/>
  <c r="O641" i="5"/>
  <c r="P641" i="5"/>
  <c r="Q641" i="5"/>
  <c r="R641" i="5"/>
  <c r="S641" i="5"/>
  <c r="T641" i="5"/>
  <c r="U641" i="5"/>
  <c r="V641" i="5"/>
  <c r="W641" i="5"/>
  <c r="X641" i="5"/>
  <c r="Y641" i="5"/>
  <c r="Z641" i="5"/>
  <c r="AA641" i="5"/>
  <c r="AB641" i="5"/>
  <c r="AC641" i="5"/>
  <c r="AD641" i="5"/>
  <c r="AE641" i="5"/>
  <c r="AF641" i="5"/>
  <c r="C642" i="5"/>
  <c r="D642" i="5"/>
  <c r="E642" i="5"/>
  <c r="F642" i="5"/>
  <c r="G642" i="5"/>
  <c r="H642" i="5"/>
  <c r="I642" i="5"/>
  <c r="J642" i="5"/>
  <c r="K642" i="5"/>
  <c r="L642" i="5"/>
  <c r="M642" i="5"/>
  <c r="N642" i="5"/>
  <c r="O642" i="5"/>
  <c r="P642" i="5"/>
  <c r="Q642" i="5"/>
  <c r="R642" i="5"/>
  <c r="S642" i="5"/>
  <c r="T642" i="5"/>
  <c r="U642" i="5"/>
  <c r="V642" i="5"/>
  <c r="W642" i="5"/>
  <c r="X642" i="5"/>
  <c r="Y642" i="5"/>
  <c r="Z642" i="5"/>
  <c r="AA642" i="5"/>
  <c r="AB642" i="5"/>
  <c r="AC642" i="5"/>
  <c r="AD642" i="5"/>
  <c r="AE642" i="5"/>
  <c r="AF642" i="5"/>
  <c r="C643" i="5"/>
  <c r="D643" i="5"/>
  <c r="E643" i="5"/>
  <c r="F643" i="5"/>
  <c r="G643" i="5"/>
  <c r="H643" i="5"/>
  <c r="I643" i="5"/>
  <c r="J643" i="5"/>
  <c r="K643" i="5"/>
  <c r="L643" i="5"/>
  <c r="M643" i="5"/>
  <c r="N643" i="5"/>
  <c r="O643" i="5"/>
  <c r="P643" i="5"/>
  <c r="Q643" i="5"/>
  <c r="R643" i="5"/>
  <c r="S643" i="5"/>
  <c r="T643" i="5"/>
  <c r="U643" i="5"/>
  <c r="V643" i="5"/>
  <c r="W643" i="5"/>
  <c r="X643" i="5"/>
  <c r="Y643" i="5"/>
  <c r="Z643" i="5"/>
  <c r="AA643" i="5"/>
  <c r="AB643" i="5"/>
  <c r="AC643" i="5"/>
  <c r="AD643" i="5"/>
  <c r="AE643" i="5"/>
  <c r="AF643" i="5"/>
  <c r="C644" i="5"/>
  <c r="D644" i="5"/>
  <c r="E644" i="5"/>
  <c r="F644" i="5"/>
  <c r="G644" i="5"/>
  <c r="H644" i="5"/>
  <c r="I644" i="5"/>
  <c r="J644" i="5"/>
  <c r="K644" i="5"/>
  <c r="L644" i="5"/>
  <c r="M644" i="5"/>
  <c r="N644" i="5"/>
  <c r="O644" i="5"/>
  <c r="P644" i="5"/>
  <c r="Q644" i="5"/>
  <c r="R644" i="5"/>
  <c r="S644" i="5"/>
  <c r="T644" i="5"/>
  <c r="U644" i="5"/>
  <c r="V644" i="5"/>
  <c r="W644" i="5"/>
  <c r="X644" i="5"/>
  <c r="Y644" i="5"/>
  <c r="Z644" i="5"/>
  <c r="AA644" i="5"/>
  <c r="AB644" i="5"/>
  <c r="AC644" i="5"/>
  <c r="AD644" i="5"/>
  <c r="AE644" i="5"/>
  <c r="AF644" i="5"/>
  <c r="C645" i="5"/>
  <c r="D645" i="5"/>
  <c r="E645" i="5"/>
  <c r="F645" i="5"/>
  <c r="G645" i="5"/>
  <c r="H645" i="5"/>
  <c r="I645" i="5"/>
  <c r="J645" i="5"/>
  <c r="K645" i="5"/>
  <c r="L645" i="5"/>
  <c r="M645" i="5"/>
  <c r="N645" i="5"/>
  <c r="O645" i="5"/>
  <c r="P645" i="5"/>
  <c r="Q645" i="5"/>
  <c r="R645" i="5"/>
  <c r="S645" i="5"/>
  <c r="T645" i="5"/>
  <c r="U645" i="5"/>
  <c r="V645" i="5"/>
  <c r="W645" i="5"/>
  <c r="X645" i="5"/>
  <c r="Y645" i="5"/>
  <c r="Z645" i="5"/>
  <c r="AA645" i="5"/>
  <c r="AB645" i="5"/>
  <c r="AC645" i="5"/>
  <c r="AD645" i="5"/>
  <c r="AE645" i="5"/>
  <c r="AF645" i="5"/>
  <c r="C646" i="5"/>
  <c r="D646" i="5"/>
  <c r="E646" i="5"/>
  <c r="F646" i="5"/>
  <c r="G646" i="5"/>
  <c r="H646" i="5"/>
  <c r="I646" i="5"/>
  <c r="J646" i="5"/>
  <c r="K646" i="5"/>
  <c r="L646" i="5"/>
  <c r="M646" i="5"/>
  <c r="N646" i="5"/>
  <c r="O646" i="5"/>
  <c r="P646" i="5"/>
  <c r="Q646" i="5"/>
  <c r="R646" i="5"/>
  <c r="S646" i="5"/>
  <c r="T646" i="5"/>
  <c r="U646" i="5"/>
  <c r="V646" i="5"/>
  <c r="W646" i="5"/>
  <c r="X646" i="5"/>
  <c r="Y646" i="5"/>
  <c r="Z646" i="5"/>
  <c r="AA646" i="5"/>
  <c r="AB646" i="5"/>
  <c r="AC646" i="5"/>
  <c r="AD646" i="5"/>
  <c r="AE646" i="5"/>
  <c r="AF646" i="5"/>
  <c r="C647" i="5"/>
  <c r="D647" i="5"/>
  <c r="E647" i="5"/>
  <c r="F647" i="5"/>
  <c r="G647" i="5"/>
  <c r="H647" i="5"/>
  <c r="I647" i="5"/>
  <c r="J647" i="5"/>
  <c r="K647" i="5"/>
  <c r="L647" i="5"/>
  <c r="M647" i="5"/>
  <c r="N647" i="5"/>
  <c r="O647" i="5"/>
  <c r="P647" i="5"/>
  <c r="Q647" i="5"/>
  <c r="R647" i="5"/>
  <c r="S647" i="5"/>
  <c r="T647" i="5"/>
  <c r="U647" i="5"/>
  <c r="V647" i="5"/>
  <c r="W647" i="5"/>
  <c r="X647" i="5"/>
  <c r="Y647" i="5"/>
  <c r="Z647" i="5"/>
  <c r="AA647" i="5"/>
  <c r="AB647" i="5"/>
  <c r="AC647" i="5"/>
  <c r="AD647" i="5"/>
  <c r="AE647" i="5"/>
  <c r="AF647" i="5"/>
  <c r="C648" i="5"/>
  <c r="D648" i="5"/>
  <c r="E648" i="5"/>
  <c r="F648" i="5"/>
  <c r="G648" i="5"/>
  <c r="H648" i="5"/>
  <c r="I648" i="5"/>
  <c r="J648" i="5"/>
  <c r="K648" i="5"/>
  <c r="L648" i="5"/>
  <c r="M648" i="5"/>
  <c r="N648" i="5"/>
  <c r="O648" i="5"/>
  <c r="P648" i="5"/>
  <c r="Q648" i="5"/>
  <c r="R648" i="5"/>
  <c r="S648" i="5"/>
  <c r="T648" i="5"/>
  <c r="U648" i="5"/>
  <c r="V648" i="5"/>
  <c r="W648" i="5"/>
  <c r="X648" i="5"/>
  <c r="Y648" i="5"/>
  <c r="Z648" i="5"/>
  <c r="AA648" i="5"/>
  <c r="AB648" i="5"/>
  <c r="AC648" i="5"/>
  <c r="AD648" i="5"/>
  <c r="AE648" i="5"/>
  <c r="AF648" i="5"/>
  <c r="C649" i="5"/>
  <c r="D649" i="5"/>
  <c r="E649" i="5"/>
  <c r="F649" i="5"/>
  <c r="G649" i="5"/>
  <c r="H649" i="5"/>
  <c r="I649" i="5"/>
  <c r="J649" i="5"/>
  <c r="K649" i="5"/>
  <c r="L649" i="5"/>
  <c r="M649" i="5"/>
  <c r="N649" i="5"/>
  <c r="O649" i="5"/>
  <c r="P649" i="5"/>
  <c r="Q649" i="5"/>
  <c r="R649" i="5"/>
  <c r="S649" i="5"/>
  <c r="T649" i="5"/>
  <c r="U649" i="5"/>
  <c r="V649" i="5"/>
  <c r="W649" i="5"/>
  <c r="X649" i="5"/>
  <c r="Y649" i="5"/>
  <c r="Z649" i="5"/>
  <c r="AA649" i="5"/>
  <c r="AB649" i="5"/>
  <c r="AC649" i="5"/>
  <c r="AD649" i="5"/>
  <c r="AE649" i="5"/>
  <c r="AF649" i="5"/>
  <c r="C650" i="5"/>
  <c r="D650" i="5"/>
  <c r="E650" i="5"/>
  <c r="F650" i="5"/>
  <c r="G650" i="5"/>
  <c r="H650" i="5"/>
  <c r="I650" i="5"/>
  <c r="J650" i="5"/>
  <c r="K650" i="5"/>
  <c r="L650" i="5"/>
  <c r="M650" i="5"/>
  <c r="N650" i="5"/>
  <c r="O650" i="5"/>
  <c r="P650" i="5"/>
  <c r="Q650" i="5"/>
  <c r="R650" i="5"/>
  <c r="S650" i="5"/>
  <c r="T650" i="5"/>
  <c r="U650" i="5"/>
  <c r="V650" i="5"/>
  <c r="W650" i="5"/>
  <c r="X650" i="5"/>
  <c r="Y650" i="5"/>
  <c r="Z650" i="5"/>
  <c r="AA650" i="5"/>
  <c r="AB650" i="5"/>
  <c r="AC650" i="5"/>
  <c r="AD650" i="5"/>
  <c r="AE650" i="5"/>
  <c r="AF650" i="5"/>
  <c r="C651" i="5"/>
  <c r="D651" i="5"/>
  <c r="E651" i="5"/>
  <c r="F651" i="5"/>
  <c r="G651" i="5"/>
  <c r="H651" i="5"/>
  <c r="I651" i="5"/>
  <c r="J651" i="5"/>
  <c r="K651" i="5"/>
  <c r="L651" i="5"/>
  <c r="M651" i="5"/>
  <c r="N651" i="5"/>
  <c r="O651" i="5"/>
  <c r="P651" i="5"/>
  <c r="Q651" i="5"/>
  <c r="R651" i="5"/>
  <c r="S651" i="5"/>
  <c r="T651" i="5"/>
  <c r="U651" i="5"/>
  <c r="V651" i="5"/>
  <c r="W651" i="5"/>
  <c r="X651" i="5"/>
  <c r="Y651" i="5"/>
  <c r="Z651" i="5"/>
  <c r="AA651" i="5"/>
  <c r="AB651" i="5"/>
  <c r="AC651" i="5"/>
  <c r="AD651" i="5"/>
  <c r="AE651" i="5"/>
  <c r="AF651" i="5"/>
  <c r="C652" i="5"/>
  <c r="D652" i="5"/>
  <c r="E652" i="5"/>
  <c r="F652" i="5"/>
  <c r="G652" i="5"/>
  <c r="H652" i="5"/>
  <c r="I652" i="5"/>
  <c r="J652" i="5"/>
  <c r="K652" i="5"/>
  <c r="L652" i="5"/>
  <c r="M652" i="5"/>
  <c r="N652" i="5"/>
  <c r="O652" i="5"/>
  <c r="P652" i="5"/>
  <c r="Q652" i="5"/>
  <c r="R652" i="5"/>
  <c r="S652" i="5"/>
  <c r="T652" i="5"/>
  <c r="U652" i="5"/>
  <c r="V652" i="5"/>
  <c r="W652" i="5"/>
  <c r="X652" i="5"/>
  <c r="Y652" i="5"/>
  <c r="Z652" i="5"/>
  <c r="AA652" i="5"/>
  <c r="AB652" i="5"/>
  <c r="AC652" i="5"/>
  <c r="AD652" i="5"/>
  <c r="AE652" i="5"/>
  <c r="AF652" i="5"/>
  <c r="C653" i="5"/>
  <c r="D653" i="5"/>
  <c r="E653" i="5"/>
  <c r="F653" i="5"/>
  <c r="G653" i="5"/>
  <c r="H653" i="5"/>
  <c r="I653" i="5"/>
  <c r="J653" i="5"/>
  <c r="K653" i="5"/>
  <c r="L653" i="5"/>
  <c r="M653" i="5"/>
  <c r="N653" i="5"/>
  <c r="O653" i="5"/>
  <c r="P653" i="5"/>
  <c r="Q653" i="5"/>
  <c r="R653" i="5"/>
  <c r="S653" i="5"/>
  <c r="T653" i="5"/>
  <c r="U653" i="5"/>
  <c r="V653" i="5"/>
  <c r="W653" i="5"/>
  <c r="X653" i="5"/>
  <c r="Y653" i="5"/>
  <c r="Z653" i="5"/>
  <c r="AA653" i="5"/>
  <c r="AB653" i="5"/>
  <c r="AC653" i="5"/>
  <c r="AD653" i="5"/>
  <c r="AE653" i="5"/>
  <c r="AF653" i="5"/>
  <c r="C654" i="5"/>
  <c r="D654" i="5"/>
  <c r="E654" i="5"/>
  <c r="F654" i="5"/>
  <c r="G654" i="5"/>
  <c r="H654" i="5"/>
  <c r="I654" i="5"/>
  <c r="J654" i="5"/>
  <c r="K654" i="5"/>
  <c r="L654" i="5"/>
  <c r="M654" i="5"/>
  <c r="N654" i="5"/>
  <c r="O654" i="5"/>
  <c r="P654" i="5"/>
  <c r="Q654" i="5"/>
  <c r="R654" i="5"/>
  <c r="S654" i="5"/>
  <c r="T654" i="5"/>
  <c r="U654" i="5"/>
  <c r="V654" i="5"/>
  <c r="W654" i="5"/>
  <c r="X654" i="5"/>
  <c r="Y654" i="5"/>
  <c r="Z654" i="5"/>
  <c r="AA654" i="5"/>
  <c r="AB654" i="5"/>
  <c r="AC654" i="5"/>
  <c r="AD654" i="5"/>
  <c r="AE654" i="5"/>
  <c r="AF654" i="5"/>
  <c r="C655" i="5"/>
  <c r="D655" i="5"/>
  <c r="E655" i="5"/>
  <c r="F655" i="5"/>
  <c r="G655" i="5"/>
  <c r="H655" i="5"/>
  <c r="I655" i="5"/>
  <c r="J655" i="5"/>
  <c r="K655" i="5"/>
  <c r="L655" i="5"/>
  <c r="M655" i="5"/>
  <c r="N655" i="5"/>
  <c r="O655" i="5"/>
  <c r="P655" i="5"/>
  <c r="Q655" i="5"/>
  <c r="R655" i="5"/>
  <c r="S655" i="5"/>
  <c r="T655" i="5"/>
  <c r="U655" i="5"/>
  <c r="V655" i="5"/>
  <c r="W655" i="5"/>
  <c r="X655" i="5"/>
  <c r="Y655" i="5"/>
  <c r="Z655" i="5"/>
  <c r="AA655" i="5"/>
  <c r="AB655" i="5"/>
  <c r="AC655" i="5"/>
  <c r="AD655" i="5"/>
  <c r="AE655" i="5"/>
  <c r="AF655" i="5"/>
  <c r="C656" i="5"/>
  <c r="D656" i="5"/>
  <c r="E656" i="5"/>
  <c r="F656" i="5"/>
  <c r="G656" i="5"/>
  <c r="H656" i="5"/>
  <c r="I656" i="5"/>
  <c r="J656" i="5"/>
  <c r="K656" i="5"/>
  <c r="L656" i="5"/>
  <c r="M656" i="5"/>
  <c r="N656" i="5"/>
  <c r="O656" i="5"/>
  <c r="P656" i="5"/>
  <c r="Q656" i="5"/>
  <c r="R656" i="5"/>
  <c r="S656" i="5"/>
  <c r="T656" i="5"/>
  <c r="U656" i="5"/>
  <c r="V656" i="5"/>
  <c r="W656" i="5"/>
  <c r="X656" i="5"/>
  <c r="Y656" i="5"/>
  <c r="Z656" i="5"/>
  <c r="AA656" i="5"/>
  <c r="AB656" i="5"/>
  <c r="AC656" i="5"/>
  <c r="AD656" i="5"/>
  <c r="AE656" i="5"/>
  <c r="AF656" i="5"/>
  <c r="C657" i="5"/>
  <c r="D657" i="5"/>
  <c r="E657" i="5"/>
  <c r="F657" i="5"/>
  <c r="G657" i="5"/>
  <c r="H657" i="5"/>
  <c r="I657" i="5"/>
  <c r="J657" i="5"/>
  <c r="K657" i="5"/>
  <c r="L657" i="5"/>
  <c r="M657" i="5"/>
  <c r="N657" i="5"/>
  <c r="O657" i="5"/>
  <c r="P657" i="5"/>
  <c r="Q657" i="5"/>
  <c r="R657" i="5"/>
  <c r="S657" i="5"/>
  <c r="T657" i="5"/>
  <c r="U657" i="5"/>
  <c r="V657" i="5"/>
  <c r="W657" i="5"/>
  <c r="X657" i="5"/>
  <c r="Y657" i="5"/>
  <c r="Z657" i="5"/>
  <c r="AA657" i="5"/>
  <c r="AB657" i="5"/>
  <c r="AC657" i="5"/>
  <c r="AD657" i="5"/>
  <c r="AE657" i="5"/>
  <c r="AF657" i="5"/>
  <c r="C658" i="5"/>
  <c r="D658" i="5"/>
  <c r="E658" i="5"/>
  <c r="F658" i="5"/>
  <c r="G658" i="5"/>
  <c r="H658" i="5"/>
  <c r="I658" i="5"/>
  <c r="J658" i="5"/>
  <c r="K658" i="5"/>
  <c r="L658" i="5"/>
  <c r="M658" i="5"/>
  <c r="N658" i="5"/>
  <c r="O658" i="5"/>
  <c r="P658" i="5"/>
  <c r="Q658" i="5"/>
  <c r="R658" i="5"/>
  <c r="S658" i="5"/>
  <c r="T658" i="5"/>
  <c r="U658" i="5"/>
  <c r="V658" i="5"/>
  <c r="W658" i="5"/>
  <c r="X658" i="5"/>
  <c r="Y658" i="5"/>
  <c r="Z658" i="5"/>
  <c r="AA658" i="5"/>
  <c r="AB658" i="5"/>
  <c r="AC658" i="5"/>
  <c r="AD658" i="5"/>
  <c r="AE658" i="5"/>
  <c r="AF658" i="5"/>
  <c r="C659" i="5"/>
  <c r="D659" i="5"/>
  <c r="E659" i="5"/>
  <c r="F659" i="5"/>
  <c r="G659" i="5"/>
  <c r="H659" i="5"/>
  <c r="I659" i="5"/>
  <c r="J659" i="5"/>
  <c r="K659" i="5"/>
  <c r="L659" i="5"/>
  <c r="M659" i="5"/>
  <c r="N659" i="5"/>
  <c r="O659" i="5"/>
  <c r="P659" i="5"/>
  <c r="Q659" i="5"/>
  <c r="R659" i="5"/>
  <c r="S659" i="5"/>
  <c r="T659" i="5"/>
  <c r="U659" i="5"/>
  <c r="V659" i="5"/>
  <c r="W659" i="5"/>
  <c r="X659" i="5"/>
  <c r="Y659" i="5"/>
  <c r="Z659" i="5"/>
  <c r="AA659" i="5"/>
  <c r="AB659" i="5"/>
  <c r="AC659" i="5"/>
  <c r="AD659" i="5"/>
  <c r="AE659" i="5"/>
  <c r="AF659" i="5"/>
  <c r="C660" i="5"/>
  <c r="D660" i="5"/>
  <c r="E660" i="5"/>
  <c r="F660" i="5"/>
  <c r="G660" i="5"/>
  <c r="H660" i="5"/>
  <c r="I660" i="5"/>
  <c r="J660" i="5"/>
  <c r="K660" i="5"/>
  <c r="L660" i="5"/>
  <c r="M660" i="5"/>
  <c r="N660" i="5"/>
  <c r="O660" i="5"/>
  <c r="P660" i="5"/>
  <c r="Q660" i="5"/>
  <c r="R660" i="5"/>
  <c r="S660" i="5"/>
  <c r="T660" i="5"/>
  <c r="U660" i="5"/>
  <c r="V660" i="5"/>
  <c r="W660" i="5"/>
  <c r="X660" i="5"/>
  <c r="Y660" i="5"/>
  <c r="Z660" i="5"/>
  <c r="AA660" i="5"/>
  <c r="AB660" i="5"/>
  <c r="AC660" i="5"/>
  <c r="AD660" i="5"/>
  <c r="AE660" i="5"/>
  <c r="AF660" i="5"/>
  <c r="C661" i="5"/>
  <c r="D661" i="5"/>
  <c r="E661" i="5"/>
  <c r="F661" i="5"/>
  <c r="G661" i="5"/>
  <c r="H661" i="5"/>
  <c r="I661" i="5"/>
  <c r="J661" i="5"/>
  <c r="K661" i="5"/>
  <c r="L661" i="5"/>
  <c r="M661" i="5"/>
  <c r="N661" i="5"/>
  <c r="O661" i="5"/>
  <c r="P661" i="5"/>
  <c r="Q661" i="5"/>
  <c r="R661" i="5"/>
  <c r="S661" i="5"/>
  <c r="T661" i="5"/>
  <c r="U661" i="5"/>
  <c r="V661" i="5"/>
  <c r="W661" i="5"/>
  <c r="X661" i="5"/>
  <c r="Y661" i="5"/>
  <c r="Z661" i="5"/>
  <c r="AA661" i="5"/>
  <c r="AB661" i="5"/>
  <c r="AC661" i="5"/>
  <c r="AD661" i="5"/>
  <c r="AE661" i="5"/>
  <c r="AF661" i="5"/>
  <c r="C662" i="5"/>
  <c r="D662" i="5"/>
  <c r="E662" i="5"/>
  <c r="F662" i="5"/>
  <c r="G662" i="5"/>
  <c r="H662" i="5"/>
  <c r="I662" i="5"/>
  <c r="J662" i="5"/>
  <c r="K662" i="5"/>
  <c r="L662" i="5"/>
  <c r="M662" i="5"/>
  <c r="N662" i="5"/>
  <c r="O662" i="5"/>
  <c r="P662" i="5"/>
  <c r="Q662" i="5"/>
  <c r="R662" i="5"/>
  <c r="S662" i="5"/>
  <c r="T662" i="5"/>
  <c r="U662" i="5"/>
  <c r="V662" i="5"/>
  <c r="W662" i="5"/>
  <c r="X662" i="5"/>
  <c r="Y662" i="5"/>
  <c r="Z662" i="5"/>
  <c r="AA662" i="5"/>
  <c r="AB662" i="5"/>
  <c r="AC662" i="5"/>
  <c r="AD662" i="5"/>
  <c r="AE662" i="5"/>
  <c r="AF662" i="5"/>
  <c r="C663" i="5"/>
  <c r="D663" i="5"/>
  <c r="E663" i="5"/>
  <c r="F663" i="5"/>
  <c r="G663" i="5"/>
  <c r="H663" i="5"/>
  <c r="I663" i="5"/>
  <c r="J663" i="5"/>
  <c r="K663" i="5"/>
  <c r="L663" i="5"/>
  <c r="M663" i="5"/>
  <c r="N663" i="5"/>
  <c r="O663" i="5"/>
  <c r="P663" i="5"/>
  <c r="Q663" i="5"/>
  <c r="R663" i="5"/>
  <c r="S663" i="5"/>
  <c r="T663" i="5"/>
  <c r="U663" i="5"/>
  <c r="V663" i="5"/>
  <c r="W663" i="5"/>
  <c r="X663" i="5"/>
  <c r="Y663" i="5"/>
  <c r="Z663" i="5"/>
  <c r="AA663" i="5"/>
  <c r="AB663" i="5"/>
  <c r="AC663" i="5"/>
  <c r="AD663" i="5"/>
  <c r="AE663" i="5"/>
  <c r="AF663" i="5"/>
  <c r="C664" i="5"/>
  <c r="D664" i="5"/>
  <c r="E664" i="5"/>
  <c r="F664" i="5"/>
  <c r="G664" i="5"/>
  <c r="H664" i="5"/>
  <c r="I664" i="5"/>
  <c r="J664" i="5"/>
  <c r="K664" i="5"/>
  <c r="L664" i="5"/>
  <c r="M664" i="5"/>
  <c r="N664" i="5"/>
  <c r="O664" i="5"/>
  <c r="P664" i="5"/>
  <c r="Q664" i="5"/>
  <c r="R664" i="5"/>
  <c r="S664" i="5"/>
  <c r="T664" i="5"/>
  <c r="U664" i="5"/>
  <c r="V664" i="5"/>
  <c r="W664" i="5"/>
  <c r="X664" i="5"/>
  <c r="Y664" i="5"/>
  <c r="Z664" i="5"/>
  <c r="AA664" i="5"/>
  <c r="AB664" i="5"/>
  <c r="AC664" i="5"/>
  <c r="AD664" i="5"/>
  <c r="AE664" i="5"/>
  <c r="AF664" i="5"/>
  <c r="C665" i="5"/>
  <c r="D665" i="5"/>
  <c r="E665" i="5"/>
  <c r="F665" i="5"/>
  <c r="G665" i="5"/>
  <c r="H665" i="5"/>
  <c r="I665" i="5"/>
  <c r="J665" i="5"/>
  <c r="K665" i="5"/>
  <c r="L665" i="5"/>
  <c r="M665" i="5"/>
  <c r="N665" i="5"/>
  <c r="O665" i="5"/>
  <c r="P665" i="5"/>
  <c r="Q665" i="5"/>
  <c r="R665" i="5"/>
  <c r="S665" i="5"/>
  <c r="T665" i="5"/>
  <c r="U665" i="5"/>
  <c r="V665" i="5"/>
  <c r="W665" i="5"/>
  <c r="X665" i="5"/>
  <c r="Y665" i="5"/>
  <c r="Z665" i="5"/>
  <c r="AA665" i="5"/>
  <c r="AB665" i="5"/>
  <c r="AC665" i="5"/>
  <c r="AD665" i="5"/>
  <c r="AE665" i="5"/>
  <c r="AF665" i="5"/>
  <c r="C666" i="5"/>
  <c r="D666" i="5"/>
  <c r="E666" i="5"/>
  <c r="F666" i="5"/>
  <c r="G666" i="5"/>
  <c r="H666" i="5"/>
  <c r="I666" i="5"/>
  <c r="J666" i="5"/>
  <c r="K666" i="5"/>
  <c r="L666" i="5"/>
  <c r="M666" i="5"/>
  <c r="N666" i="5"/>
  <c r="O666" i="5"/>
  <c r="P666" i="5"/>
  <c r="Q666" i="5"/>
  <c r="R666" i="5"/>
  <c r="S666" i="5"/>
  <c r="T666" i="5"/>
  <c r="U666" i="5"/>
  <c r="V666" i="5"/>
  <c r="W666" i="5"/>
  <c r="X666" i="5"/>
  <c r="Y666" i="5"/>
  <c r="Z666" i="5"/>
  <c r="AA666" i="5"/>
  <c r="AB666" i="5"/>
  <c r="AC666" i="5"/>
  <c r="AD666" i="5"/>
  <c r="AE666" i="5"/>
  <c r="AF666" i="5"/>
  <c r="C667" i="5"/>
  <c r="D667" i="5"/>
  <c r="E667" i="5"/>
  <c r="F667" i="5"/>
  <c r="G667" i="5"/>
  <c r="H667" i="5"/>
  <c r="I667" i="5"/>
  <c r="J667" i="5"/>
  <c r="K667" i="5"/>
  <c r="L667" i="5"/>
  <c r="M667" i="5"/>
  <c r="N667" i="5"/>
  <c r="O667" i="5"/>
  <c r="P667" i="5"/>
  <c r="Q667" i="5"/>
  <c r="R667" i="5"/>
  <c r="S667" i="5"/>
  <c r="T667" i="5"/>
  <c r="U667" i="5"/>
  <c r="V667" i="5"/>
  <c r="W667" i="5"/>
  <c r="X667" i="5"/>
  <c r="Y667" i="5"/>
  <c r="Z667" i="5"/>
  <c r="AA667" i="5"/>
  <c r="AB667" i="5"/>
  <c r="AC667" i="5"/>
  <c r="AD667" i="5"/>
  <c r="AE667" i="5"/>
  <c r="AF667" i="5"/>
  <c r="C668" i="5"/>
  <c r="D668" i="5"/>
  <c r="E668" i="5"/>
  <c r="F668" i="5"/>
  <c r="G668" i="5"/>
  <c r="H668" i="5"/>
  <c r="I668" i="5"/>
  <c r="J668" i="5"/>
  <c r="K668" i="5"/>
  <c r="L668" i="5"/>
  <c r="M668" i="5"/>
  <c r="N668" i="5"/>
  <c r="O668" i="5"/>
  <c r="P668" i="5"/>
  <c r="Q668" i="5"/>
  <c r="R668" i="5"/>
  <c r="S668" i="5"/>
  <c r="T668" i="5"/>
  <c r="U668" i="5"/>
  <c r="V668" i="5"/>
  <c r="W668" i="5"/>
  <c r="X668" i="5"/>
  <c r="Y668" i="5"/>
  <c r="Z668" i="5"/>
  <c r="AA668" i="5"/>
  <c r="AB668" i="5"/>
  <c r="AC668" i="5"/>
  <c r="AD668" i="5"/>
  <c r="AE668" i="5"/>
  <c r="AF668" i="5"/>
  <c r="C669" i="5"/>
  <c r="D669" i="5"/>
  <c r="E669" i="5"/>
  <c r="F669" i="5"/>
  <c r="G669" i="5"/>
  <c r="H669" i="5"/>
  <c r="I669" i="5"/>
  <c r="J669" i="5"/>
  <c r="K669" i="5"/>
  <c r="L669" i="5"/>
  <c r="M669" i="5"/>
  <c r="N669" i="5"/>
  <c r="O669" i="5"/>
  <c r="P669" i="5"/>
  <c r="Q669" i="5"/>
  <c r="R669" i="5"/>
  <c r="S669" i="5"/>
  <c r="T669" i="5"/>
  <c r="U669" i="5"/>
  <c r="V669" i="5"/>
  <c r="W669" i="5"/>
  <c r="X669" i="5"/>
  <c r="Y669" i="5"/>
  <c r="Z669" i="5"/>
  <c r="AA669" i="5"/>
  <c r="AB669" i="5"/>
  <c r="AC669" i="5"/>
  <c r="AD669" i="5"/>
  <c r="AE669" i="5"/>
  <c r="AF669" i="5"/>
  <c r="C670" i="5"/>
  <c r="D670" i="5"/>
  <c r="E670" i="5"/>
  <c r="F670" i="5"/>
  <c r="G670" i="5"/>
  <c r="H670" i="5"/>
  <c r="I670" i="5"/>
  <c r="J670" i="5"/>
  <c r="K670" i="5"/>
  <c r="L670" i="5"/>
  <c r="M670" i="5"/>
  <c r="N670" i="5"/>
  <c r="O670" i="5"/>
  <c r="P670" i="5"/>
  <c r="Q670" i="5"/>
  <c r="R670" i="5"/>
  <c r="S670" i="5"/>
  <c r="T670" i="5"/>
  <c r="U670" i="5"/>
  <c r="V670" i="5"/>
  <c r="W670" i="5"/>
  <c r="X670" i="5"/>
  <c r="Y670" i="5"/>
  <c r="Z670" i="5"/>
  <c r="AA670" i="5"/>
  <c r="AB670" i="5"/>
  <c r="AC670" i="5"/>
  <c r="AD670" i="5"/>
  <c r="AE670" i="5"/>
  <c r="AF670" i="5"/>
  <c r="C671" i="5"/>
  <c r="D671" i="5"/>
  <c r="E671" i="5"/>
  <c r="F671" i="5"/>
  <c r="G671" i="5"/>
  <c r="H671" i="5"/>
  <c r="I671" i="5"/>
  <c r="J671" i="5"/>
  <c r="K671" i="5"/>
  <c r="L671" i="5"/>
  <c r="M671" i="5"/>
  <c r="N671" i="5"/>
  <c r="O671" i="5"/>
  <c r="P671" i="5"/>
  <c r="Q671" i="5"/>
  <c r="R671" i="5"/>
  <c r="S671" i="5"/>
  <c r="T671" i="5"/>
  <c r="U671" i="5"/>
  <c r="V671" i="5"/>
  <c r="W671" i="5"/>
  <c r="X671" i="5"/>
  <c r="Y671" i="5"/>
  <c r="Z671" i="5"/>
  <c r="AA671" i="5"/>
  <c r="AB671" i="5"/>
  <c r="AC671" i="5"/>
  <c r="AD671" i="5"/>
  <c r="AE671" i="5"/>
  <c r="AF671" i="5"/>
  <c r="C672" i="5"/>
  <c r="D672" i="5"/>
  <c r="E672" i="5"/>
  <c r="F672" i="5"/>
  <c r="G672" i="5"/>
  <c r="H672" i="5"/>
  <c r="I672" i="5"/>
  <c r="J672" i="5"/>
  <c r="K672" i="5"/>
  <c r="L672" i="5"/>
  <c r="M672" i="5"/>
  <c r="N672" i="5"/>
  <c r="O672" i="5"/>
  <c r="P672" i="5"/>
  <c r="Q672" i="5"/>
  <c r="R672" i="5"/>
  <c r="S672" i="5"/>
  <c r="T672" i="5"/>
  <c r="U672" i="5"/>
  <c r="V672" i="5"/>
  <c r="W672" i="5"/>
  <c r="X672" i="5"/>
  <c r="Y672" i="5"/>
  <c r="Z672" i="5"/>
  <c r="AA672" i="5"/>
  <c r="AB672" i="5"/>
  <c r="AC672" i="5"/>
  <c r="AD672" i="5"/>
  <c r="AE672" i="5"/>
  <c r="AF672" i="5"/>
  <c r="C673" i="5"/>
  <c r="D673" i="5"/>
  <c r="E673" i="5"/>
  <c r="F673" i="5"/>
  <c r="G673" i="5"/>
  <c r="H673" i="5"/>
  <c r="I673" i="5"/>
  <c r="J673" i="5"/>
  <c r="K673" i="5"/>
  <c r="L673" i="5"/>
  <c r="M673" i="5"/>
  <c r="N673" i="5"/>
  <c r="O673" i="5"/>
  <c r="P673" i="5"/>
  <c r="Q673" i="5"/>
  <c r="R673" i="5"/>
  <c r="S673" i="5"/>
  <c r="T673" i="5"/>
  <c r="U673" i="5"/>
  <c r="V673" i="5"/>
  <c r="W673" i="5"/>
  <c r="X673" i="5"/>
  <c r="Y673" i="5"/>
  <c r="Z673" i="5"/>
  <c r="AA673" i="5"/>
  <c r="AB673" i="5"/>
  <c r="AC673" i="5"/>
  <c r="AD673" i="5"/>
  <c r="AE673" i="5"/>
  <c r="AF673" i="5"/>
  <c r="C674" i="5"/>
  <c r="D674" i="5"/>
  <c r="E674" i="5"/>
  <c r="F674" i="5"/>
  <c r="G674" i="5"/>
  <c r="H674" i="5"/>
  <c r="I674" i="5"/>
  <c r="J674" i="5"/>
  <c r="K674" i="5"/>
  <c r="L674" i="5"/>
  <c r="M674" i="5"/>
  <c r="N674" i="5"/>
  <c r="O674" i="5"/>
  <c r="P674" i="5"/>
  <c r="Q674" i="5"/>
  <c r="R674" i="5"/>
  <c r="S674" i="5"/>
  <c r="T674" i="5"/>
  <c r="U674" i="5"/>
  <c r="V674" i="5"/>
  <c r="W674" i="5"/>
  <c r="X674" i="5"/>
  <c r="Y674" i="5"/>
  <c r="Z674" i="5"/>
  <c r="AA674" i="5"/>
  <c r="AB674" i="5"/>
  <c r="AC674" i="5"/>
  <c r="AD674" i="5"/>
  <c r="AE674" i="5"/>
  <c r="AF674" i="5"/>
  <c r="C675" i="5"/>
  <c r="D675" i="5"/>
  <c r="E675" i="5"/>
  <c r="F675" i="5"/>
  <c r="G675" i="5"/>
  <c r="H675" i="5"/>
  <c r="I675" i="5"/>
  <c r="J675" i="5"/>
  <c r="K675" i="5"/>
  <c r="L675" i="5"/>
  <c r="M675" i="5"/>
  <c r="N675" i="5"/>
  <c r="O675" i="5"/>
  <c r="P675" i="5"/>
  <c r="Q675" i="5"/>
  <c r="R675" i="5"/>
  <c r="S675" i="5"/>
  <c r="T675" i="5"/>
  <c r="U675" i="5"/>
  <c r="V675" i="5"/>
  <c r="W675" i="5"/>
  <c r="X675" i="5"/>
  <c r="Y675" i="5"/>
  <c r="Z675" i="5"/>
  <c r="AA675" i="5"/>
  <c r="AB675" i="5"/>
  <c r="AC675" i="5"/>
  <c r="AD675" i="5"/>
  <c r="AE675" i="5"/>
  <c r="AF675" i="5"/>
  <c r="C676" i="5"/>
  <c r="D676" i="5"/>
  <c r="E676" i="5"/>
  <c r="F676" i="5"/>
  <c r="G676" i="5"/>
  <c r="H676" i="5"/>
  <c r="I676" i="5"/>
  <c r="J676" i="5"/>
  <c r="K676" i="5"/>
  <c r="L676" i="5"/>
  <c r="M676" i="5"/>
  <c r="N676" i="5"/>
  <c r="O676" i="5"/>
  <c r="P676" i="5"/>
  <c r="Q676" i="5"/>
  <c r="R676" i="5"/>
  <c r="S676" i="5"/>
  <c r="T676" i="5"/>
  <c r="U676" i="5"/>
  <c r="V676" i="5"/>
  <c r="W676" i="5"/>
  <c r="X676" i="5"/>
  <c r="Y676" i="5"/>
  <c r="Z676" i="5"/>
  <c r="AA676" i="5"/>
  <c r="AB676" i="5"/>
  <c r="AC676" i="5"/>
  <c r="AD676" i="5"/>
  <c r="AE676" i="5"/>
  <c r="AF676" i="5"/>
  <c r="C677" i="5"/>
  <c r="D677" i="5"/>
  <c r="E677" i="5"/>
  <c r="F677" i="5"/>
  <c r="G677" i="5"/>
  <c r="H677" i="5"/>
  <c r="I677" i="5"/>
  <c r="J677" i="5"/>
  <c r="K677" i="5"/>
  <c r="L677" i="5"/>
  <c r="M677" i="5"/>
  <c r="N677" i="5"/>
  <c r="O677" i="5"/>
  <c r="P677" i="5"/>
  <c r="Q677" i="5"/>
  <c r="R677" i="5"/>
  <c r="S677" i="5"/>
  <c r="T677" i="5"/>
  <c r="U677" i="5"/>
  <c r="V677" i="5"/>
  <c r="W677" i="5"/>
  <c r="X677" i="5"/>
  <c r="Y677" i="5"/>
  <c r="Z677" i="5"/>
  <c r="AA677" i="5"/>
  <c r="AB677" i="5"/>
  <c r="AC677" i="5"/>
  <c r="AD677" i="5"/>
  <c r="AE677" i="5"/>
  <c r="AF677" i="5"/>
  <c r="C678" i="5"/>
  <c r="D678" i="5"/>
  <c r="E678" i="5"/>
  <c r="F678" i="5"/>
  <c r="G678" i="5"/>
  <c r="H678" i="5"/>
  <c r="I678" i="5"/>
  <c r="J678" i="5"/>
  <c r="K678" i="5"/>
  <c r="L678" i="5"/>
  <c r="M678" i="5"/>
  <c r="N678" i="5"/>
  <c r="O678" i="5"/>
  <c r="P678" i="5"/>
  <c r="Q678" i="5"/>
  <c r="R678" i="5"/>
  <c r="S678" i="5"/>
  <c r="T678" i="5"/>
  <c r="U678" i="5"/>
  <c r="V678" i="5"/>
  <c r="W678" i="5"/>
  <c r="X678" i="5"/>
  <c r="Y678" i="5"/>
  <c r="Z678" i="5"/>
  <c r="AA678" i="5"/>
  <c r="AB678" i="5"/>
  <c r="AC678" i="5"/>
  <c r="AD678" i="5"/>
  <c r="AE678" i="5"/>
  <c r="AF678" i="5"/>
  <c r="C679" i="5"/>
  <c r="D679" i="5"/>
  <c r="E679" i="5"/>
  <c r="F679" i="5"/>
  <c r="G679" i="5"/>
  <c r="H679" i="5"/>
  <c r="I679" i="5"/>
  <c r="J679" i="5"/>
  <c r="K679" i="5"/>
  <c r="L679" i="5"/>
  <c r="M679" i="5"/>
  <c r="N679" i="5"/>
  <c r="O679" i="5"/>
  <c r="P679" i="5"/>
  <c r="Q679" i="5"/>
  <c r="R679" i="5"/>
  <c r="S679" i="5"/>
  <c r="T679" i="5"/>
  <c r="U679" i="5"/>
  <c r="V679" i="5"/>
  <c r="W679" i="5"/>
  <c r="X679" i="5"/>
  <c r="Y679" i="5"/>
  <c r="Z679" i="5"/>
  <c r="AA679" i="5"/>
  <c r="AB679" i="5"/>
  <c r="AC679" i="5"/>
  <c r="AD679" i="5"/>
  <c r="AE679" i="5"/>
  <c r="AF679" i="5"/>
  <c r="C680" i="5"/>
  <c r="D680" i="5"/>
  <c r="E680" i="5"/>
  <c r="F680" i="5"/>
  <c r="G680" i="5"/>
  <c r="H680" i="5"/>
  <c r="I680" i="5"/>
  <c r="J680" i="5"/>
  <c r="K680" i="5"/>
  <c r="L680" i="5"/>
  <c r="M680" i="5"/>
  <c r="N680" i="5"/>
  <c r="O680" i="5"/>
  <c r="P680" i="5"/>
  <c r="Q680" i="5"/>
  <c r="R680" i="5"/>
  <c r="S680" i="5"/>
  <c r="T680" i="5"/>
  <c r="U680" i="5"/>
  <c r="V680" i="5"/>
  <c r="W680" i="5"/>
  <c r="X680" i="5"/>
  <c r="Y680" i="5"/>
  <c r="Z680" i="5"/>
  <c r="AA680" i="5"/>
  <c r="AB680" i="5"/>
  <c r="AC680" i="5"/>
  <c r="AD680" i="5"/>
  <c r="AE680" i="5"/>
  <c r="AF680" i="5"/>
  <c r="C681" i="5"/>
  <c r="D681" i="5"/>
  <c r="E681" i="5"/>
  <c r="F681" i="5"/>
  <c r="G681" i="5"/>
  <c r="H681" i="5"/>
  <c r="I681" i="5"/>
  <c r="J681" i="5"/>
  <c r="K681" i="5"/>
  <c r="L681" i="5"/>
  <c r="M681" i="5"/>
  <c r="N681" i="5"/>
  <c r="O681" i="5"/>
  <c r="P681" i="5"/>
  <c r="Q681" i="5"/>
  <c r="R681" i="5"/>
  <c r="S681" i="5"/>
  <c r="T681" i="5"/>
  <c r="U681" i="5"/>
  <c r="V681" i="5"/>
  <c r="W681" i="5"/>
  <c r="X681" i="5"/>
  <c r="Y681" i="5"/>
  <c r="Z681" i="5"/>
  <c r="AA681" i="5"/>
  <c r="AB681" i="5"/>
  <c r="AC681" i="5"/>
  <c r="AD681" i="5"/>
  <c r="AE681" i="5"/>
  <c r="AF681" i="5"/>
  <c r="C682" i="5"/>
  <c r="D682" i="5"/>
  <c r="E682" i="5"/>
  <c r="F682" i="5"/>
  <c r="G682" i="5"/>
  <c r="H682" i="5"/>
  <c r="I682" i="5"/>
  <c r="J682" i="5"/>
  <c r="K682" i="5"/>
  <c r="L682" i="5"/>
  <c r="M682" i="5"/>
  <c r="N682" i="5"/>
  <c r="O682" i="5"/>
  <c r="P682" i="5"/>
  <c r="Q682" i="5"/>
  <c r="R682" i="5"/>
  <c r="S682" i="5"/>
  <c r="T682" i="5"/>
  <c r="U682" i="5"/>
  <c r="V682" i="5"/>
  <c r="W682" i="5"/>
  <c r="X682" i="5"/>
  <c r="Y682" i="5"/>
  <c r="Z682" i="5"/>
  <c r="AA682" i="5"/>
  <c r="AB682" i="5"/>
  <c r="AC682" i="5"/>
  <c r="AD682" i="5"/>
  <c r="AE682" i="5"/>
  <c r="AF682" i="5"/>
  <c r="C683" i="5"/>
  <c r="D683" i="5"/>
  <c r="E683" i="5"/>
  <c r="F683" i="5"/>
  <c r="G683" i="5"/>
  <c r="H683" i="5"/>
  <c r="I683" i="5"/>
  <c r="J683" i="5"/>
  <c r="K683" i="5"/>
  <c r="L683" i="5"/>
  <c r="M683" i="5"/>
  <c r="N683" i="5"/>
  <c r="O683" i="5"/>
  <c r="P683" i="5"/>
  <c r="Q683" i="5"/>
  <c r="R683" i="5"/>
  <c r="S683" i="5"/>
  <c r="T683" i="5"/>
  <c r="U683" i="5"/>
  <c r="V683" i="5"/>
  <c r="W683" i="5"/>
  <c r="X683" i="5"/>
  <c r="Y683" i="5"/>
  <c r="Z683" i="5"/>
  <c r="AA683" i="5"/>
  <c r="AB683" i="5"/>
  <c r="AC683" i="5"/>
  <c r="AD683" i="5"/>
  <c r="AE683" i="5"/>
  <c r="AF683" i="5"/>
  <c r="C684" i="5"/>
  <c r="D684" i="5"/>
  <c r="E684" i="5"/>
  <c r="F684" i="5"/>
  <c r="G684" i="5"/>
  <c r="H684" i="5"/>
  <c r="I684" i="5"/>
  <c r="J684" i="5"/>
  <c r="K684" i="5"/>
  <c r="L684" i="5"/>
  <c r="M684" i="5"/>
  <c r="N684" i="5"/>
  <c r="O684" i="5"/>
  <c r="P684" i="5"/>
  <c r="Q684" i="5"/>
  <c r="R684" i="5"/>
  <c r="S684" i="5"/>
  <c r="T684" i="5"/>
  <c r="U684" i="5"/>
  <c r="V684" i="5"/>
  <c r="W684" i="5"/>
  <c r="X684" i="5"/>
  <c r="Y684" i="5"/>
  <c r="Z684" i="5"/>
  <c r="AA684" i="5"/>
  <c r="AB684" i="5"/>
  <c r="AC684" i="5"/>
  <c r="AD684" i="5"/>
  <c r="AE684" i="5"/>
  <c r="AF684" i="5"/>
  <c r="C685" i="5"/>
  <c r="D685" i="5"/>
  <c r="E685" i="5"/>
  <c r="F685" i="5"/>
  <c r="G685" i="5"/>
  <c r="H685" i="5"/>
  <c r="I685" i="5"/>
  <c r="J685" i="5"/>
  <c r="K685" i="5"/>
  <c r="L685" i="5"/>
  <c r="M685" i="5"/>
  <c r="N685" i="5"/>
  <c r="O685" i="5"/>
  <c r="P685" i="5"/>
  <c r="Q685" i="5"/>
  <c r="R685" i="5"/>
  <c r="S685" i="5"/>
  <c r="T685" i="5"/>
  <c r="U685" i="5"/>
  <c r="V685" i="5"/>
  <c r="W685" i="5"/>
  <c r="X685" i="5"/>
  <c r="Y685" i="5"/>
  <c r="Z685" i="5"/>
  <c r="AA685" i="5"/>
  <c r="AB685" i="5"/>
  <c r="AC685" i="5"/>
  <c r="AD685" i="5"/>
  <c r="AE685" i="5"/>
  <c r="AF685" i="5"/>
  <c r="C686" i="5"/>
  <c r="D686" i="5"/>
  <c r="E686" i="5"/>
  <c r="F686" i="5"/>
  <c r="G686" i="5"/>
  <c r="H686" i="5"/>
  <c r="I686" i="5"/>
  <c r="J686" i="5"/>
  <c r="K686" i="5"/>
  <c r="L686" i="5"/>
  <c r="M686" i="5"/>
  <c r="N686" i="5"/>
  <c r="O686" i="5"/>
  <c r="P686" i="5"/>
  <c r="Q686" i="5"/>
  <c r="R686" i="5"/>
  <c r="S686" i="5"/>
  <c r="T686" i="5"/>
  <c r="U686" i="5"/>
  <c r="V686" i="5"/>
  <c r="W686" i="5"/>
  <c r="X686" i="5"/>
  <c r="Y686" i="5"/>
  <c r="Z686" i="5"/>
  <c r="AA686" i="5"/>
  <c r="AB686" i="5"/>
  <c r="AC686" i="5"/>
  <c r="AD686" i="5"/>
  <c r="AE686" i="5"/>
  <c r="AF686" i="5"/>
  <c r="AF592" i="5"/>
  <c r="AE592" i="5"/>
  <c r="AD592" i="5"/>
  <c r="AC592" i="5"/>
  <c r="AB592" i="5"/>
  <c r="AA592" i="5"/>
  <c r="Z592" i="5"/>
  <c r="Y592" i="5"/>
  <c r="X592" i="5"/>
  <c r="W592" i="5"/>
  <c r="V592" i="5"/>
  <c r="U592" i="5"/>
  <c r="T592" i="5"/>
  <c r="S592" i="5"/>
  <c r="R592" i="5"/>
  <c r="Q592" i="5"/>
  <c r="P592" i="5"/>
  <c r="O592" i="5"/>
  <c r="N592" i="5"/>
  <c r="M592" i="5"/>
  <c r="L592" i="5"/>
  <c r="K592" i="5"/>
  <c r="J592" i="5"/>
  <c r="I592" i="5"/>
  <c r="H592" i="5"/>
  <c r="G592" i="5"/>
  <c r="F592" i="5"/>
  <c r="E592" i="5"/>
  <c r="D592" i="5"/>
  <c r="C592" i="5"/>
  <c r="B592" i="5"/>
  <c r="AF195" i="5"/>
  <c r="AE195" i="5"/>
  <c r="AD195" i="5"/>
  <c r="AC195" i="5"/>
  <c r="AB195" i="5"/>
  <c r="AA195" i="5"/>
  <c r="Z195" i="5"/>
  <c r="Y195" i="5"/>
  <c r="X195" i="5"/>
  <c r="W195" i="5"/>
  <c r="V195" i="5"/>
  <c r="U195" i="5"/>
  <c r="T195" i="5"/>
  <c r="S195" i="5"/>
  <c r="R195" i="5"/>
  <c r="Q195" i="5"/>
  <c r="P195" i="5"/>
  <c r="O195" i="5"/>
  <c r="N195" i="5"/>
  <c r="M195" i="5"/>
  <c r="L195" i="5"/>
  <c r="K195" i="5"/>
  <c r="J195" i="5"/>
  <c r="I195" i="5"/>
  <c r="H195" i="5"/>
  <c r="G195" i="5"/>
  <c r="F195" i="5"/>
  <c r="E195" i="5"/>
  <c r="D195" i="5"/>
  <c r="C195" i="5"/>
  <c r="B195" i="5"/>
  <c r="AF194" i="5"/>
  <c r="AE194" i="5"/>
  <c r="AD194" i="5"/>
  <c r="AC194" i="5"/>
  <c r="AB194" i="5"/>
  <c r="AA194" i="5"/>
  <c r="Z194" i="5"/>
  <c r="Y194" i="5"/>
  <c r="X194" i="5"/>
  <c r="W194" i="5"/>
  <c r="V194" i="5"/>
  <c r="U194" i="5"/>
  <c r="T194" i="5"/>
  <c r="S194" i="5"/>
  <c r="R194" i="5"/>
  <c r="Q194" i="5"/>
  <c r="P194" i="5"/>
  <c r="O194" i="5"/>
  <c r="N194" i="5"/>
  <c r="M194" i="5"/>
  <c r="L194" i="5"/>
  <c r="K194" i="5"/>
  <c r="J194" i="5"/>
  <c r="I194" i="5"/>
  <c r="H194" i="5"/>
  <c r="G194" i="5"/>
  <c r="F194" i="5"/>
  <c r="E194" i="5"/>
  <c r="D194" i="5"/>
  <c r="C194" i="5"/>
  <c r="B194" i="5"/>
  <c r="AF193" i="5"/>
  <c r="AE193" i="5"/>
  <c r="AD193" i="5"/>
  <c r="AC193" i="5"/>
  <c r="AB193" i="5"/>
  <c r="AA193" i="5"/>
  <c r="Z193" i="5"/>
  <c r="Y193" i="5"/>
  <c r="X193" i="5"/>
  <c r="W193" i="5"/>
  <c r="V193" i="5"/>
  <c r="U193" i="5"/>
  <c r="T193" i="5"/>
  <c r="S193" i="5"/>
  <c r="R193" i="5"/>
  <c r="Q193" i="5"/>
  <c r="P193" i="5"/>
  <c r="O193" i="5"/>
  <c r="N193" i="5"/>
  <c r="M193" i="5"/>
  <c r="L193" i="5"/>
  <c r="K193" i="5"/>
  <c r="J193" i="5"/>
  <c r="I193" i="5"/>
  <c r="H193" i="5"/>
  <c r="G193" i="5"/>
  <c r="F193" i="5"/>
  <c r="E193" i="5"/>
  <c r="D193" i="5"/>
  <c r="C193" i="5"/>
  <c r="B193" i="5"/>
  <c r="AF192" i="5"/>
  <c r="AE192" i="5"/>
  <c r="AD192" i="5"/>
  <c r="AC192" i="5"/>
  <c r="AB192" i="5"/>
  <c r="AA192" i="5"/>
  <c r="Z192" i="5"/>
  <c r="Y192" i="5"/>
  <c r="X192" i="5"/>
  <c r="W192" i="5"/>
  <c r="V192" i="5"/>
  <c r="U192" i="5"/>
  <c r="T192" i="5"/>
  <c r="S192" i="5"/>
  <c r="R192" i="5"/>
  <c r="Q192" i="5"/>
  <c r="P192" i="5"/>
  <c r="O192" i="5"/>
  <c r="N192" i="5"/>
  <c r="M192" i="5"/>
  <c r="L192" i="5"/>
  <c r="K192" i="5"/>
  <c r="J192" i="5"/>
  <c r="I192" i="5"/>
  <c r="H192" i="5"/>
  <c r="G192" i="5"/>
  <c r="F192" i="5"/>
  <c r="E192" i="5"/>
  <c r="D192" i="5"/>
  <c r="C192" i="5"/>
  <c r="B192" i="5"/>
  <c r="AF191" i="5"/>
  <c r="AE191" i="5"/>
  <c r="AD191" i="5"/>
  <c r="AC191" i="5"/>
  <c r="AB191" i="5"/>
  <c r="AA191" i="5"/>
  <c r="Z191" i="5"/>
  <c r="Y191" i="5"/>
  <c r="X191" i="5"/>
  <c r="W191" i="5"/>
  <c r="V191" i="5"/>
  <c r="U191" i="5"/>
  <c r="T191" i="5"/>
  <c r="S191" i="5"/>
  <c r="R191" i="5"/>
  <c r="Q191" i="5"/>
  <c r="P191" i="5"/>
  <c r="O191" i="5"/>
  <c r="N191" i="5"/>
  <c r="M191" i="5"/>
  <c r="L191" i="5"/>
  <c r="K191" i="5"/>
  <c r="J191" i="5"/>
  <c r="I191" i="5"/>
  <c r="H191" i="5"/>
  <c r="G191" i="5"/>
  <c r="F191" i="5"/>
  <c r="E191" i="5"/>
  <c r="D191" i="5"/>
  <c r="C191" i="5"/>
  <c r="B191" i="5"/>
  <c r="AF190" i="5"/>
  <c r="AE190" i="5"/>
  <c r="AD190" i="5"/>
  <c r="AC190" i="5"/>
  <c r="AB190" i="5"/>
  <c r="AA190" i="5"/>
  <c r="Z190" i="5"/>
  <c r="Y190" i="5"/>
  <c r="X190" i="5"/>
  <c r="W190" i="5"/>
  <c r="V190" i="5"/>
  <c r="U190" i="5"/>
  <c r="T190" i="5"/>
  <c r="S190" i="5"/>
  <c r="R190" i="5"/>
  <c r="Q190" i="5"/>
  <c r="P190" i="5"/>
  <c r="O190" i="5"/>
  <c r="N190" i="5"/>
  <c r="M190" i="5"/>
  <c r="L190" i="5"/>
  <c r="K190" i="5"/>
  <c r="J190" i="5"/>
  <c r="I190" i="5"/>
  <c r="H190" i="5"/>
  <c r="G190" i="5"/>
  <c r="F190" i="5"/>
  <c r="E190" i="5"/>
  <c r="D190" i="5"/>
  <c r="C190" i="5"/>
  <c r="B190" i="5"/>
  <c r="AF189" i="5"/>
  <c r="AE189" i="5"/>
  <c r="AD189" i="5"/>
  <c r="AC189" i="5"/>
  <c r="AB189" i="5"/>
  <c r="AA189" i="5"/>
  <c r="Z189" i="5"/>
  <c r="Y189" i="5"/>
  <c r="X189" i="5"/>
  <c r="W189" i="5"/>
  <c r="V189" i="5"/>
  <c r="U189" i="5"/>
  <c r="T189" i="5"/>
  <c r="S189" i="5"/>
  <c r="R189" i="5"/>
  <c r="Q189" i="5"/>
  <c r="P189" i="5"/>
  <c r="O189" i="5"/>
  <c r="N189" i="5"/>
  <c r="M189" i="5"/>
  <c r="L189" i="5"/>
  <c r="K189" i="5"/>
  <c r="J189" i="5"/>
  <c r="I189" i="5"/>
  <c r="H189" i="5"/>
  <c r="G189" i="5"/>
  <c r="F189" i="5"/>
  <c r="E189" i="5"/>
  <c r="D189" i="5"/>
  <c r="C189" i="5"/>
  <c r="B189" i="5"/>
  <c r="AF188" i="5"/>
  <c r="AE188" i="5"/>
  <c r="AD188" i="5"/>
  <c r="AC188" i="5"/>
  <c r="AB188" i="5"/>
  <c r="AA188" i="5"/>
  <c r="Z188" i="5"/>
  <c r="Y188" i="5"/>
  <c r="X188" i="5"/>
  <c r="W188" i="5"/>
  <c r="V188" i="5"/>
  <c r="U188" i="5"/>
  <c r="T188" i="5"/>
  <c r="S188" i="5"/>
  <c r="R188" i="5"/>
  <c r="Q188" i="5"/>
  <c r="P188" i="5"/>
  <c r="O188" i="5"/>
  <c r="N188" i="5"/>
  <c r="M188" i="5"/>
  <c r="L188" i="5"/>
  <c r="K188" i="5"/>
  <c r="J188" i="5"/>
  <c r="I188" i="5"/>
  <c r="H188" i="5"/>
  <c r="G188" i="5"/>
  <c r="F188" i="5"/>
  <c r="E188" i="5"/>
  <c r="D188" i="5"/>
  <c r="C188" i="5"/>
  <c r="B188" i="5"/>
  <c r="AF187" i="5"/>
  <c r="AE187" i="5"/>
  <c r="AD187" i="5"/>
  <c r="AC187" i="5"/>
  <c r="AB187" i="5"/>
  <c r="AA187" i="5"/>
  <c r="Z187" i="5"/>
  <c r="Y187" i="5"/>
  <c r="X187" i="5"/>
  <c r="W187" i="5"/>
  <c r="V187" i="5"/>
  <c r="U187" i="5"/>
  <c r="T187" i="5"/>
  <c r="S187" i="5"/>
  <c r="R187" i="5"/>
  <c r="Q187" i="5"/>
  <c r="P187" i="5"/>
  <c r="O187" i="5"/>
  <c r="N187" i="5"/>
  <c r="M187" i="5"/>
  <c r="L187" i="5"/>
  <c r="K187" i="5"/>
  <c r="J187" i="5"/>
  <c r="I187" i="5"/>
  <c r="H187" i="5"/>
  <c r="G187" i="5"/>
  <c r="F187" i="5"/>
  <c r="E187" i="5"/>
  <c r="D187" i="5"/>
  <c r="C187" i="5"/>
  <c r="B187" i="5"/>
  <c r="AF186" i="5"/>
  <c r="AE186" i="5"/>
  <c r="AD186" i="5"/>
  <c r="AC186" i="5"/>
  <c r="AB186" i="5"/>
  <c r="AA186" i="5"/>
  <c r="Z186" i="5"/>
  <c r="Y186" i="5"/>
  <c r="X186" i="5"/>
  <c r="W186" i="5"/>
  <c r="V186" i="5"/>
  <c r="U186" i="5"/>
  <c r="T186" i="5"/>
  <c r="S186" i="5"/>
  <c r="R186" i="5"/>
  <c r="Q186" i="5"/>
  <c r="P186" i="5"/>
  <c r="O186" i="5"/>
  <c r="N186" i="5"/>
  <c r="M186" i="5"/>
  <c r="L186" i="5"/>
  <c r="K186" i="5"/>
  <c r="J186" i="5"/>
  <c r="I186" i="5"/>
  <c r="H186" i="5"/>
  <c r="G186" i="5"/>
  <c r="F186" i="5"/>
  <c r="E186" i="5"/>
  <c r="D186" i="5"/>
  <c r="C186" i="5"/>
  <c r="B186" i="5"/>
  <c r="AF185" i="5"/>
  <c r="AE185" i="5"/>
  <c r="AD185" i="5"/>
  <c r="AC185" i="5"/>
  <c r="AB185" i="5"/>
  <c r="AA185" i="5"/>
  <c r="Z185" i="5"/>
  <c r="Y185" i="5"/>
  <c r="X185" i="5"/>
  <c r="W185" i="5"/>
  <c r="V185" i="5"/>
  <c r="U185" i="5"/>
  <c r="T185" i="5"/>
  <c r="S185" i="5"/>
  <c r="R185" i="5"/>
  <c r="Q185" i="5"/>
  <c r="P185" i="5"/>
  <c r="O185" i="5"/>
  <c r="N185" i="5"/>
  <c r="M185" i="5"/>
  <c r="L185" i="5"/>
  <c r="K185" i="5"/>
  <c r="J185" i="5"/>
  <c r="I185" i="5"/>
  <c r="H185" i="5"/>
  <c r="G185" i="5"/>
  <c r="F185" i="5"/>
  <c r="E185" i="5"/>
  <c r="D185" i="5"/>
  <c r="C185" i="5"/>
  <c r="B185" i="5"/>
  <c r="AF184" i="5"/>
  <c r="AE184" i="5"/>
  <c r="AD184" i="5"/>
  <c r="AC184" i="5"/>
  <c r="AB184" i="5"/>
  <c r="AA184" i="5"/>
  <c r="Z184" i="5"/>
  <c r="Y184" i="5"/>
  <c r="X184" i="5"/>
  <c r="W184" i="5"/>
  <c r="V184" i="5"/>
  <c r="U184" i="5"/>
  <c r="T184" i="5"/>
  <c r="S184" i="5"/>
  <c r="R184" i="5"/>
  <c r="Q184" i="5"/>
  <c r="P184" i="5"/>
  <c r="O184" i="5"/>
  <c r="N184" i="5"/>
  <c r="M184" i="5"/>
  <c r="L184" i="5"/>
  <c r="K184" i="5"/>
  <c r="J184" i="5"/>
  <c r="I184" i="5"/>
  <c r="H184" i="5"/>
  <c r="G184" i="5"/>
  <c r="F184" i="5"/>
  <c r="E184" i="5"/>
  <c r="D184" i="5"/>
  <c r="C184" i="5"/>
  <c r="B184" i="5"/>
  <c r="AF183" i="5"/>
  <c r="AE183" i="5"/>
  <c r="AD183" i="5"/>
  <c r="AC183" i="5"/>
  <c r="AB183" i="5"/>
  <c r="AA183" i="5"/>
  <c r="Z183" i="5"/>
  <c r="Y183" i="5"/>
  <c r="X183" i="5"/>
  <c r="W183" i="5"/>
  <c r="V183" i="5"/>
  <c r="U183" i="5"/>
  <c r="T183" i="5"/>
  <c r="S183" i="5"/>
  <c r="R183" i="5"/>
  <c r="Q183" i="5"/>
  <c r="P183" i="5"/>
  <c r="O183" i="5"/>
  <c r="N183" i="5"/>
  <c r="M183" i="5"/>
  <c r="L183" i="5"/>
  <c r="K183" i="5"/>
  <c r="J183" i="5"/>
  <c r="I183" i="5"/>
  <c r="H183" i="5"/>
  <c r="G183" i="5"/>
  <c r="F183" i="5"/>
  <c r="E183" i="5"/>
  <c r="D183" i="5"/>
  <c r="C183" i="5"/>
  <c r="B183" i="5"/>
  <c r="AF182" i="5"/>
  <c r="AE182" i="5"/>
  <c r="AD182" i="5"/>
  <c r="AC182" i="5"/>
  <c r="AB182" i="5"/>
  <c r="AA182" i="5"/>
  <c r="Z182" i="5"/>
  <c r="Y182" i="5"/>
  <c r="X182" i="5"/>
  <c r="W182" i="5"/>
  <c r="V182" i="5"/>
  <c r="U182" i="5"/>
  <c r="T182" i="5"/>
  <c r="S182" i="5"/>
  <c r="R182" i="5"/>
  <c r="Q182" i="5"/>
  <c r="P182" i="5"/>
  <c r="O182" i="5"/>
  <c r="N182" i="5"/>
  <c r="M182" i="5"/>
  <c r="L182" i="5"/>
  <c r="K182" i="5"/>
  <c r="J182" i="5"/>
  <c r="I182" i="5"/>
  <c r="H182" i="5"/>
  <c r="G182" i="5"/>
  <c r="F182" i="5"/>
  <c r="E182" i="5"/>
  <c r="D182" i="5"/>
  <c r="C182" i="5"/>
  <c r="B182" i="5"/>
  <c r="AF181" i="5"/>
  <c r="AE181" i="5"/>
  <c r="AD181" i="5"/>
  <c r="AC181" i="5"/>
  <c r="AB181" i="5"/>
  <c r="AA181" i="5"/>
  <c r="Z181" i="5"/>
  <c r="Y181" i="5"/>
  <c r="X181" i="5"/>
  <c r="W181" i="5"/>
  <c r="V181" i="5"/>
  <c r="U181" i="5"/>
  <c r="T181" i="5"/>
  <c r="S181" i="5"/>
  <c r="R181" i="5"/>
  <c r="Q181" i="5"/>
  <c r="P181" i="5"/>
  <c r="O181" i="5"/>
  <c r="N181" i="5"/>
  <c r="M181" i="5"/>
  <c r="L181" i="5"/>
  <c r="K181" i="5"/>
  <c r="J181" i="5"/>
  <c r="I181" i="5"/>
  <c r="H181" i="5"/>
  <c r="G181" i="5"/>
  <c r="F181" i="5"/>
  <c r="E181" i="5"/>
  <c r="D181" i="5"/>
  <c r="C181" i="5"/>
  <c r="B181" i="5"/>
  <c r="AF180" i="5"/>
  <c r="AE180" i="5"/>
  <c r="AD180" i="5"/>
  <c r="AC180" i="5"/>
  <c r="AB180" i="5"/>
  <c r="AA180" i="5"/>
  <c r="Z180" i="5"/>
  <c r="Y180" i="5"/>
  <c r="X180" i="5"/>
  <c r="W180" i="5"/>
  <c r="V180" i="5"/>
  <c r="U180" i="5"/>
  <c r="T180" i="5"/>
  <c r="S180" i="5"/>
  <c r="R180" i="5"/>
  <c r="Q180" i="5"/>
  <c r="P180" i="5"/>
  <c r="O180" i="5"/>
  <c r="N180" i="5"/>
  <c r="M180" i="5"/>
  <c r="L180" i="5"/>
  <c r="K180" i="5"/>
  <c r="J180" i="5"/>
  <c r="I180" i="5"/>
  <c r="H180" i="5"/>
  <c r="G180" i="5"/>
  <c r="F180" i="5"/>
  <c r="E180" i="5"/>
  <c r="D180" i="5"/>
  <c r="C180" i="5"/>
  <c r="B180" i="5"/>
  <c r="AF179" i="5"/>
  <c r="AE179" i="5"/>
  <c r="AD179" i="5"/>
  <c r="AC179" i="5"/>
  <c r="AB179" i="5"/>
  <c r="AA179" i="5"/>
  <c r="Z179" i="5"/>
  <c r="Y179" i="5"/>
  <c r="X179" i="5"/>
  <c r="W179" i="5"/>
  <c r="V179" i="5"/>
  <c r="U179" i="5"/>
  <c r="T179" i="5"/>
  <c r="S179" i="5"/>
  <c r="R179" i="5"/>
  <c r="Q179" i="5"/>
  <c r="P179" i="5"/>
  <c r="O179" i="5"/>
  <c r="N179" i="5"/>
  <c r="M179" i="5"/>
  <c r="L179" i="5"/>
  <c r="K179" i="5"/>
  <c r="J179" i="5"/>
  <c r="I179" i="5"/>
  <c r="H179" i="5"/>
  <c r="G179" i="5"/>
  <c r="F179" i="5"/>
  <c r="E179" i="5"/>
  <c r="D179" i="5"/>
  <c r="C179" i="5"/>
  <c r="B179" i="5"/>
  <c r="AF178" i="5"/>
  <c r="AE178" i="5"/>
  <c r="AD178" i="5"/>
  <c r="AC178" i="5"/>
  <c r="AB178" i="5"/>
  <c r="AA178" i="5"/>
  <c r="Z178" i="5"/>
  <c r="Y178" i="5"/>
  <c r="X178" i="5"/>
  <c r="W178" i="5"/>
  <c r="V178" i="5"/>
  <c r="U178" i="5"/>
  <c r="T178" i="5"/>
  <c r="S178" i="5"/>
  <c r="R178" i="5"/>
  <c r="Q178" i="5"/>
  <c r="P178" i="5"/>
  <c r="O178" i="5"/>
  <c r="N178" i="5"/>
  <c r="M178" i="5"/>
  <c r="L178" i="5"/>
  <c r="K178" i="5"/>
  <c r="J178" i="5"/>
  <c r="I178" i="5"/>
  <c r="H178" i="5"/>
  <c r="G178" i="5"/>
  <c r="F178" i="5"/>
  <c r="E178" i="5"/>
  <c r="D178" i="5"/>
  <c r="C178" i="5"/>
  <c r="B178" i="5"/>
  <c r="AF177" i="5"/>
  <c r="AE177" i="5"/>
  <c r="AD177" i="5"/>
  <c r="AC177" i="5"/>
  <c r="AB177" i="5"/>
  <c r="AA177" i="5"/>
  <c r="Z177" i="5"/>
  <c r="Y177" i="5"/>
  <c r="X177" i="5"/>
  <c r="W177" i="5"/>
  <c r="V177" i="5"/>
  <c r="U177" i="5"/>
  <c r="T177" i="5"/>
  <c r="S177" i="5"/>
  <c r="R177" i="5"/>
  <c r="Q177" i="5"/>
  <c r="P177" i="5"/>
  <c r="O177" i="5"/>
  <c r="N177" i="5"/>
  <c r="M177" i="5"/>
  <c r="L177" i="5"/>
  <c r="K177" i="5"/>
  <c r="J177" i="5"/>
  <c r="I177" i="5"/>
  <c r="H177" i="5"/>
  <c r="G177" i="5"/>
  <c r="F177" i="5"/>
  <c r="E177" i="5"/>
  <c r="D177" i="5"/>
  <c r="C177" i="5"/>
  <c r="B177" i="5"/>
  <c r="AF176" i="5"/>
  <c r="AE176" i="5"/>
  <c r="AD176" i="5"/>
  <c r="AC176" i="5"/>
  <c r="AB176" i="5"/>
  <c r="AA176" i="5"/>
  <c r="Z176" i="5"/>
  <c r="Y176" i="5"/>
  <c r="X176" i="5"/>
  <c r="W176" i="5"/>
  <c r="V176" i="5"/>
  <c r="U176" i="5"/>
  <c r="T176" i="5"/>
  <c r="S176" i="5"/>
  <c r="R176" i="5"/>
  <c r="Q176" i="5"/>
  <c r="P176" i="5"/>
  <c r="O176" i="5"/>
  <c r="N176" i="5"/>
  <c r="M176" i="5"/>
  <c r="L176" i="5"/>
  <c r="K176" i="5"/>
  <c r="J176" i="5"/>
  <c r="I176" i="5"/>
  <c r="H176" i="5"/>
  <c r="G176" i="5"/>
  <c r="F176" i="5"/>
  <c r="E176" i="5"/>
  <c r="D176" i="5"/>
  <c r="C176" i="5"/>
  <c r="B176" i="5"/>
  <c r="AF175" i="5"/>
  <c r="AE175" i="5"/>
  <c r="AD175" i="5"/>
  <c r="AC175" i="5"/>
  <c r="AB175" i="5"/>
  <c r="AA175" i="5"/>
  <c r="Z175" i="5"/>
  <c r="Y175" i="5"/>
  <c r="X175" i="5"/>
  <c r="W175" i="5"/>
  <c r="V175" i="5"/>
  <c r="U175" i="5"/>
  <c r="T175" i="5"/>
  <c r="S175" i="5"/>
  <c r="R175" i="5"/>
  <c r="Q175" i="5"/>
  <c r="P175" i="5"/>
  <c r="O175" i="5"/>
  <c r="N175" i="5"/>
  <c r="M175" i="5"/>
  <c r="L175" i="5"/>
  <c r="K175" i="5"/>
  <c r="J175" i="5"/>
  <c r="I175" i="5"/>
  <c r="H175" i="5"/>
  <c r="G175" i="5"/>
  <c r="F175" i="5"/>
  <c r="E175" i="5"/>
  <c r="D175" i="5"/>
  <c r="C175" i="5"/>
  <c r="B175" i="5"/>
  <c r="AF174" i="5"/>
  <c r="AE174" i="5"/>
  <c r="AD174" i="5"/>
  <c r="AC174" i="5"/>
  <c r="AB174" i="5"/>
  <c r="AA174" i="5"/>
  <c r="Z174" i="5"/>
  <c r="Y174" i="5"/>
  <c r="X174" i="5"/>
  <c r="W174" i="5"/>
  <c r="V174" i="5"/>
  <c r="U174" i="5"/>
  <c r="T174" i="5"/>
  <c r="S174" i="5"/>
  <c r="R174" i="5"/>
  <c r="Q174" i="5"/>
  <c r="P174" i="5"/>
  <c r="O174" i="5"/>
  <c r="N174" i="5"/>
  <c r="M174" i="5"/>
  <c r="L174" i="5"/>
  <c r="K174" i="5"/>
  <c r="J174" i="5"/>
  <c r="I174" i="5"/>
  <c r="H174" i="5"/>
  <c r="G174" i="5"/>
  <c r="F174" i="5"/>
  <c r="E174" i="5"/>
  <c r="D174" i="5"/>
  <c r="C174" i="5"/>
  <c r="B174" i="5"/>
  <c r="AF173" i="5"/>
  <c r="AE173" i="5"/>
  <c r="AD173" i="5"/>
  <c r="AC173" i="5"/>
  <c r="AB173" i="5"/>
  <c r="AA173" i="5"/>
  <c r="Z173" i="5"/>
  <c r="Y173" i="5"/>
  <c r="X173" i="5"/>
  <c r="W173" i="5"/>
  <c r="V173" i="5"/>
  <c r="U173" i="5"/>
  <c r="T173" i="5"/>
  <c r="S173" i="5"/>
  <c r="R173" i="5"/>
  <c r="Q173" i="5"/>
  <c r="P173" i="5"/>
  <c r="O173" i="5"/>
  <c r="N173" i="5"/>
  <c r="M173" i="5"/>
  <c r="L173" i="5"/>
  <c r="K173" i="5"/>
  <c r="J173" i="5"/>
  <c r="I173" i="5"/>
  <c r="H173" i="5"/>
  <c r="G173" i="5"/>
  <c r="F173" i="5"/>
  <c r="E173" i="5"/>
  <c r="D173" i="5"/>
  <c r="C173" i="5"/>
  <c r="B173" i="5"/>
  <c r="AF172" i="5"/>
  <c r="AE172" i="5"/>
  <c r="AD172" i="5"/>
  <c r="AC172" i="5"/>
  <c r="AB172" i="5"/>
  <c r="AA172" i="5"/>
  <c r="Z172" i="5"/>
  <c r="Y172" i="5"/>
  <c r="X172" i="5"/>
  <c r="W172" i="5"/>
  <c r="V172" i="5"/>
  <c r="U172" i="5"/>
  <c r="T172" i="5"/>
  <c r="S172" i="5"/>
  <c r="R172" i="5"/>
  <c r="Q172" i="5"/>
  <c r="P172" i="5"/>
  <c r="O172" i="5"/>
  <c r="N172" i="5"/>
  <c r="M172" i="5"/>
  <c r="L172" i="5"/>
  <c r="K172" i="5"/>
  <c r="J172" i="5"/>
  <c r="I172" i="5"/>
  <c r="H172" i="5"/>
  <c r="G172" i="5"/>
  <c r="F172" i="5"/>
  <c r="E172" i="5"/>
  <c r="D172" i="5"/>
  <c r="C172" i="5"/>
  <c r="B172" i="5"/>
  <c r="AF171" i="5"/>
  <c r="AE171" i="5"/>
  <c r="AD171" i="5"/>
  <c r="AC171" i="5"/>
  <c r="AB171" i="5"/>
  <c r="AA171" i="5"/>
  <c r="Z171" i="5"/>
  <c r="Y171" i="5"/>
  <c r="X171" i="5"/>
  <c r="W171" i="5"/>
  <c r="V171" i="5"/>
  <c r="U171" i="5"/>
  <c r="T171" i="5"/>
  <c r="S171" i="5"/>
  <c r="R171" i="5"/>
  <c r="Q171" i="5"/>
  <c r="P171" i="5"/>
  <c r="O171" i="5"/>
  <c r="N171" i="5"/>
  <c r="M171" i="5"/>
  <c r="L171" i="5"/>
  <c r="K171" i="5"/>
  <c r="J171" i="5"/>
  <c r="I171" i="5"/>
  <c r="H171" i="5"/>
  <c r="G171" i="5"/>
  <c r="F171" i="5"/>
  <c r="E171" i="5"/>
  <c r="D171" i="5"/>
  <c r="C171" i="5"/>
  <c r="B171" i="5"/>
  <c r="AF170" i="5"/>
  <c r="AE170" i="5"/>
  <c r="AD170" i="5"/>
  <c r="AC170" i="5"/>
  <c r="AB170" i="5"/>
  <c r="AA170" i="5"/>
  <c r="Z170" i="5"/>
  <c r="Y170" i="5"/>
  <c r="X170" i="5"/>
  <c r="W170" i="5"/>
  <c r="V170" i="5"/>
  <c r="U170" i="5"/>
  <c r="T170" i="5"/>
  <c r="S170" i="5"/>
  <c r="R170" i="5"/>
  <c r="Q170" i="5"/>
  <c r="P170" i="5"/>
  <c r="O170" i="5"/>
  <c r="N170" i="5"/>
  <c r="M170" i="5"/>
  <c r="L170" i="5"/>
  <c r="K170" i="5"/>
  <c r="J170" i="5"/>
  <c r="I170" i="5"/>
  <c r="H170" i="5"/>
  <c r="G170" i="5"/>
  <c r="F170" i="5"/>
  <c r="E170" i="5"/>
  <c r="D170" i="5"/>
  <c r="C170" i="5"/>
  <c r="B170" i="5"/>
  <c r="AF169" i="5"/>
  <c r="AE169" i="5"/>
  <c r="AD169" i="5"/>
  <c r="AC169" i="5"/>
  <c r="AB169" i="5"/>
  <c r="AA169" i="5"/>
  <c r="Z169" i="5"/>
  <c r="Y169" i="5"/>
  <c r="X169" i="5"/>
  <c r="W169" i="5"/>
  <c r="V169" i="5"/>
  <c r="U169" i="5"/>
  <c r="T169" i="5"/>
  <c r="S169" i="5"/>
  <c r="R169" i="5"/>
  <c r="Q169" i="5"/>
  <c r="P169" i="5"/>
  <c r="O169" i="5"/>
  <c r="N169" i="5"/>
  <c r="M169" i="5"/>
  <c r="L169" i="5"/>
  <c r="K169" i="5"/>
  <c r="J169" i="5"/>
  <c r="I169" i="5"/>
  <c r="H169" i="5"/>
  <c r="G169" i="5"/>
  <c r="F169" i="5"/>
  <c r="E169" i="5"/>
  <c r="D169" i="5"/>
  <c r="C169" i="5"/>
  <c r="B169" i="5"/>
  <c r="AF168" i="5"/>
  <c r="AE168" i="5"/>
  <c r="AD168" i="5"/>
  <c r="AC168" i="5"/>
  <c r="AB168" i="5"/>
  <c r="AA168" i="5"/>
  <c r="Z168" i="5"/>
  <c r="Y168" i="5"/>
  <c r="X168" i="5"/>
  <c r="W168" i="5"/>
  <c r="V168" i="5"/>
  <c r="U168" i="5"/>
  <c r="T168" i="5"/>
  <c r="S168" i="5"/>
  <c r="R168" i="5"/>
  <c r="Q168" i="5"/>
  <c r="P168" i="5"/>
  <c r="O168" i="5"/>
  <c r="N168" i="5"/>
  <c r="M168" i="5"/>
  <c r="L168" i="5"/>
  <c r="K168" i="5"/>
  <c r="J168" i="5"/>
  <c r="I168" i="5"/>
  <c r="H168" i="5"/>
  <c r="G168" i="5"/>
  <c r="F168" i="5"/>
  <c r="E168" i="5"/>
  <c r="D168" i="5"/>
  <c r="C168" i="5"/>
  <c r="B168" i="5"/>
  <c r="AF167" i="5"/>
  <c r="AE167" i="5"/>
  <c r="AD167" i="5"/>
  <c r="AC167" i="5"/>
  <c r="AB167" i="5"/>
  <c r="AA167" i="5"/>
  <c r="Z167" i="5"/>
  <c r="Y167" i="5"/>
  <c r="X167" i="5"/>
  <c r="W167" i="5"/>
  <c r="V167" i="5"/>
  <c r="U167" i="5"/>
  <c r="T167" i="5"/>
  <c r="S167" i="5"/>
  <c r="R167" i="5"/>
  <c r="Q167" i="5"/>
  <c r="P167" i="5"/>
  <c r="O167" i="5"/>
  <c r="N167" i="5"/>
  <c r="M167" i="5"/>
  <c r="L167" i="5"/>
  <c r="K167" i="5"/>
  <c r="J167" i="5"/>
  <c r="I167" i="5"/>
  <c r="H167" i="5"/>
  <c r="G167" i="5"/>
  <c r="F167" i="5"/>
  <c r="E167" i="5"/>
  <c r="D167" i="5"/>
  <c r="C167" i="5"/>
  <c r="B167" i="5"/>
  <c r="AF166" i="5"/>
  <c r="AE166" i="5"/>
  <c r="AD166" i="5"/>
  <c r="AC166" i="5"/>
  <c r="AB166" i="5"/>
  <c r="AA166" i="5"/>
  <c r="Z166" i="5"/>
  <c r="Y166" i="5"/>
  <c r="X166" i="5"/>
  <c r="W166" i="5"/>
  <c r="V166" i="5"/>
  <c r="U166" i="5"/>
  <c r="T166" i="5"/>
  <c r="S166" i="5"/>
  <c r="R166" i="5"/>
  <c r="Q166" i="5"/>
  <c r="P166" i="5"/>
  <c r="O166" i="5"/>
  <c r="N166" i="5"/>
  <c r="M166" i="5"/>
  <c r="L166" i="5"/>
  <c r="K166" i="5"/>
  <c r="J166" i="5"/>
  <c r="I166" i="5"/>
  <c r="H166" i="5"/>
  <c r="G166" i="5"/>
  <c r="F166" i="5"/>
  <c r="E166" i="5"/>
  <c r="D166" i="5"/>
  <c r="C166" i="5"/>
  <c r="B166" i="5"/>
  <c r="AF165" i="5"/>
  <c r="AE165" i="5"/>
  <c r="AD165" i="5"/>
  <c r="AC165" i="5"/>
  <c r="AB165" i="5"/>
  <c r="AA165" i="5"/>
  <c r="Z165" i="5"/>
  <c r="Y165" i="5"/>
  <c r="X165" i="5"/>
  <c r="W165" i="5"/>
  <c r="V165" i="5"/>
  <c r="U165" i="5"/>
  <c r="T165" i="5"/>
  <c r="S165" i="5"/>
  <c r="R165" i="5"/>
  <c r="Q165" i="5"/>
  <c r="P165" i="5"/>
  <c r="O165" i="5"/>
  <c r="N165" i="5"/>
  <c r="M165" i="5"/>
  <c r="L165" i="5"/>
  <c r="K165" i="5"/>
  <c r="J165" i="5"/>
  <c r="I165" i="5"/>
  <c r="H165" i="5"/>
  <c r="G165" i="5"/>
  <c r="F165" i="5"/>
  <c r="E165" i="5"/>
  <c r="D165" i="5"/>
  <c r="C165" i="5"/>
  <c r="B165" i="5"/>
  <c r="AF164" i="5"/>
  <c r="AE164" i="5"/>
  <c r="AD164" i="5"/>
  <c r="AC164" i="5"/>
  <c r="AB164" i="5"/>
  <c r="AA164" i="5"/>
  <c r="Z164" i="5"/>
  <c r="Y164" i="5"/>
  <c r="X164" i="5"/>
  <c r="W164" i="5"/>
  <c r="V164" i="5"/>
  <c r="U164" i="5"/>
  <c r="T164" i="5"/>
  <c r="S164" i="5"/>
  <c r="R164" i="5"/>
  <c r="Q164" i="5"/>
  <c r="P164" i="5"/>
  <c r="O164" i="5"/>
  <c r="N164" i="5"/>
  <c r="M164" i="5"/>
  <c r="L164" i="5"/>
  <c r="K164" i="5"/>
  <c r="J164" i="5"/>
  <c r="I164" i="5"/>
  <c r="H164" i="5"/>
  <c r="G164" i="5"/>
  <c r="F164" i="5"/>
  <c r="E164" i="5"/>
  <c r="D164" i="5"/>
  <c r="C164" i="5"/>
  <c r="B164" i="5"/>
  <c r="AF163" i="5"/>
  <c r="AE163" i="5"/>
  <c r="AD163" i="5"/>
  <c r="AC163" i="5"/>
  <c r="AB163" i="5"/>
  <c r="AA163" i="5"/>
  <c r="Z163" i="5"/>
  <c r="Y163" i="5"/>
  <c r="X163" i="5"/>
  <c r="W163" i="5"/>
  <c r="V163" i="5"/>
  <c r="U163" i="5"/>
  <c r="T163" i="5"/>
  <c r="S163" i="5"/>
  <c r="R163" i="5"/>
  <c r="Q163" i="5"/>
  <c r="P163" i="5"/>
  <c r="O163" i="5"/>
  <c r="N163" i="5"/>
  <c r="M163" i="5"/>
  <c r="L163" i="5"/>
  <c r="K163" i="5"/>
  <c r="J163" i="5"/>
  <c r="I163" i="5"/>
  <c r="H163" i="5"/>
  <c r="G163" i="5"/>
  <c r="F163" i="5"/>
  <c r="E163" i="5"/>
  <c r="D163" i="5"/>
  <c r="C163" i="5"/>
  <c r="B163" i="5"/>
  <c r="AF162" i="5"/>
  <c r="AE162" i="5"/>
  <c r="AD162" i="5"/>
  <c r="AC162" i="5"/>
  <c r="AB162" i="5"/>
  <c r="AA162" i="5"/>
  <c r="Z162" i="5"/>
  <c r="Y162" i="5"/>
  <c r="X162" i="5"/>
  <c r="W162" i="5"/>
  <c r="V162" i="5"/>
  <c r="U162" i="5"/>
  <c r="T162" i="5"/>
  <c r="S162" i="5"/>
  <c r="R162" i="5"/>
  <c r="Q162" i="5"/>
  <c r="P162" i="5"/>
  <c r="O162" i="5"/>
  <c r="N162" i="5"/>
  <c r="M162" i="5"/>
  <c r="L162" i="5"/>
  <c r="K162" i="5"/>
  <c r="J162" i="5"/>
  <c r="I162" i="5"/>
  <c r="H162" i="5"/>
  <c r="G162" i="5"/>
  <c r="F162" i="5"/>
  <c r="E162" i="5"/>
  <c r="D162" i="5"/>
  <c r="C162" i="5"/>
  <c r="B162" i="5"/>
  <c r="AF161" i="5"/>
  <c r="AE161" i="5"/>
  <c r="AD161" i="5"/>
  <c r="AC161" i="5"/>
  <c r="AB161" i="5"/>
  <c r="AA161" i="5"/>
  <c r="Z161" i="5"/>
  <c r="Y161" i="5"/>
  <c r="X161" i="5"/>
  <c r="W161" i="5"/>
  <c r="V161" i="5"/>
  <c r="U161" i="5"/>
  <c r="T161" i="5"/>
  <c r="S161" i="5"/>
  <c r="R161" i="5"/>
  <c r="Q161" i="5"/>
  <c r="P161" i="5"/>
  <c r="O161" i="5"/>
  <c r="N161" i="5"/>
  <c r="M161" i="5"/>
  <c r="L161" i="5"/>
  <c r="K161" i="5"/>
  <c r="J161" i="5"/>
  <c r="I161" i="5"/>
  <c r="H161" i="5"/>
  <c r="G161" i="5"/>
  <c r="F161" i="5"/>
  <c r="E161" i="5"/>
  <c r="D161" i="5"/>
  <c r="C161" i="5"/>
  <c r="B161" i="5"/>
  <c r="AF160" i="5"/>
  <c r="AE160" i="5"/>
  <c r="AD160" i="5"/>
  <c r="AC160" i="5"/>
  <c r="AB160" i="5"/>
  <c r="AA160" i="5"/>
  <c r="Z160" i="5"/>
  <c r="Y160" i="5"/>
  <c r="X160" i="5"/>
  <c r="W160" i="5"/>
  <c r="V160" i="5"/>
  <c r="U160" i="5"/>
  <c r="T160" i="5"/>
  <c r="S160" i="5"/>
  <c r="R160" i="5"/>
  <c r="Q160" i="5"/>
  <c r="P160" i="5"/>
  <c r="O160" i="5"/>
  <c r="N160" i="5"/>
  <c r="M160" i="5"/>
  <c r="L160" i="5"/>
  <c r="K160" i="5"/>
  <c r="J160" i="5"/>
  <c r="I160" i="5"/>
  <c r="H160" i="5"/>
  <c r="G160" i="5"/>
  <c r="F160" i="5"/>
  <c r="E160" i="5"/>
  <c r="D160" i="5"/>
  <c r="C160" i="5"/>
  <c r="B160" i="5"/>
  <c r="AF159" i="5"/>
  <c r="AE159" i="5"/>
  <c r="AD159" i="5"/>
  <c r="AC159" i="5"/>
  <c r="AB159" i="5"/>
  <c r="AA159" i="5"/>
  <c r="Z159" i="5"/>
  <c r="Y159" i="5"/>
  <c r="X159" i="5"/>
  <c r="W159" i="5"/>
  <c r="V159" i="5"/>
  <c r="U159" i="5"/>
  <c r="T159" i="5"/>
  <c r="S159" i="5"/>
  <c r="R159" i="5"/>
  <c r="Q159" i="5"/>
  <c r="P159" i="5"/>
  <c r="O159" i="5"/>
  <c r="N159" i="5"/>
  <c r="M159" i="5"/>
  <c r="L159" i="5"/>
  <c r="K159" i="5"/>
  <c r="J159" i="5"/>
  <c r="I159" i="5"/>
  <c r="H159" i="5"/>
  <c r="G159" i="5"/>
  <c r="F159" i="5"/>
  <c r="E159" i="5"/>
  <c r="D159" i="5"/>
  <c r="C159" i="5"/>
  <c r="B159" i="5"/>
  <c r="AF158" i="5"/>
  <c r="AE158" i="5"/>
  <c r="AD158" i="5"/>
  <c r="AC158" i="5"/>
  <c r="AB158" i="5"/>
  <c r="AA158" i="5"/>
  <c r="Z158" i="5"/>
  <c r="Y158" i="5"/>
  <c r="X158" i="5"/>
  <c r="W158" i="5"/>
  <c r="V158" i="5"/>
  <c r="U158" i="5"/>
  <c r="T158" i="5"/>
  <c r="S158" i="5"/>
  <c r="R158" i="5"/>
  <c r="Q158" i="5"/>
  <c r="P158" i="5"/>
  <c r="O158" i="5"/>
  <c r="N158" i="5"/>
  <c r="M158" i="5"/>
  <c r="L158" i="5"/>
  <c r="K158" i="5"/>
  <c r="J158" i="5"/>
  <c r="I158" i="5"/>
  <c r="H158" i="5"/>
  <c r="G158" i="5"/>
  <c r="F158" i="5"/>
  <c r="E158" i="5"/>
  <c r="D158" i="5"/>
  <c r="C158" i="5"/>
  <c r="B158" i="5"/>
  <c r="AF157" i="5"/>
  <c r="AE157" i="5"/>
  <c r="AD157" i="5"/>
  <c r="AC157" i="5"/>
  <c r="AB157" i="5"/>
  <c r="AA157" i="5"/>
  <c r="Z157" i="5"/>
  <c r="Y157" i="5"/>
  <c r="X157" i="5"/>
  <c r="W157" i="5"/>
  <c r="V157" i="5"/>
  <c r="U157" i="5"/>
  <c r="T157" i="5"/>
  <c r="S157" i="5"/>
  <c r="R157" i="5"/>
  <c r="Q157" i="5"/>
  <c r="P157" i="5"/>
  <c r="O157" i="5"/>
  <c r="N157" i="5"/>
  <c r="M157" i="5"/>
  <c r="L157" i="5"/>
  <c r="K157" i="5"/>
  <c r="J157" i="5"/>
  <c r="I157" i="5"/>
  <c r="H157" i="5"/>
  <c r="G157" i="5"/>
  <c r="F157" i="5"/>
  <c r="E157" i="5"/>
  <c r="D157" i="5"/>
  <c r="C157" i="5"/>
  <c r="B157" i="5"/>
  <c r="AF156" i="5"/>
  <c r="AE156" i="5"/>
  <c r="AD156" i="5"/>
  <c r="AC156" i="5"/>
  <c r="AB156" i="5"/>
  <c r="AA156" i="5"/>
  <c r="Z156" i="5"/>
  <c r="Y156" i="5"/>
  <c r="X156" i="5"/>
  <c r="W156" i="5"/>
  <c r="V156" i="5"/>
  <c r="U156" i="5"/>
  <c r="T156" i="5"/>
  <c r="S156" i="5"/>
  <c r="R156" i="5"/>
  <c r="Q156" i="5"/>
  <c r="P156" i="5"/>
  <c r="O156" i="5"/>
  <c r="N156" i="5"/>
  <c r="M156" i="5"/>
  <c r="L156" i="5"/>
  <c r="K156" i="5"/>
  <c r="J156" i="5"/>
  <c r="I156" i="5"/>
  <c r="H156" i="5"/>
  <c r="G156" i="5"/>
  <c r="F156" i="5"/>
  <c r="E156" i="5"/>
  <c r="D156" i="5"/>
  <c r="C156" i="5"/>
  <c r="B156" i="5"/>
  <c r="AF155" i="5"/>
  <c r="AE155" i="5"/>
  <c r="AD155" i="5"/>
  <c r="AC155" i="5"/>
  <c r="AB155" i="5"/>
  <c r="AA155" i="5"/>
  <c r="Z155" i="5"/>
  <c r="Y155" i="5"/>
  <c r="X155" i="5"/>
  <c r="W155" i="5"/>
  <c r="V155" i="5"/>
  <c r="U155" i="5"/>
  <c r="T155" i="5"/>
  <c r="S155" i="5"/>
  <c r="R155" i="5"/>
  <c r="Q155" i="5"/>
  <c r="P155" i="5"/>
  <c r="O155" i="5"/>
  <c r="N155" i="5"/>
  <c r="M155" i="5"/>
  <c r="L155" i="5"/>
  <c r="K155" i="5"/>
  <c r="J155" i="5"/>
  <c r="I155" i="5"/>
  <c r="H155" i="5"/>
  <c r="G155" i="5"/>
  <c r="F155" i="5"/>
  <c r="E155" i="5"/>
  <c r="D155" i="5"/>
  <c r="C155" i="5"/>
  <c r="B155" i="5"/>
  <c r="AF154" i="5"/>
  <c r="AE154" i="5"/>
  <c r="AD154" i="5"/>
  <c r="AC154" i="5"/>
  <c r="AB154" i="5"/>
  <c r="AA154" i="5"/>
  <c r="Z154" i="5"/>
  <c r="Y154" i="5"/>
  <c r="X154" i="5"/>
  <c r="W154" i="5"/>
  <c r="V154" i="5"/>
  <c r="U154" i="5"/>
  <c r="T154" i="5"/>
  <c r="S154" i="5"/>
  <c r="R154" i="5"/>
  <c r="Q154" i="5"/>
  <c r="P154" i="5"/>
  <c r="O154" i="5"/>
  <c r="N154" i="5"/>
  <c r="M154" i="5"/>
  <c r="L154" i="5"/>
  <c r="K154" i="5"/>
  <c r="J154" i="5"/>
  <c r="I154" i="5"/>
  <c r="H154" i="5"/>
  <c r="G154" i="5"/>
  <c r="F154" i="5"/>
  <c r="E154" i="5"/>
  <c r="D154" i="5"/>
  <c r="C154" i="5"/>
  <c r="B154" i="5"/>
  <c r="AF153" i="5"/>
  <c r="AE153" i="5"/>
  <c r="AD153" i="5"/>
  <c r="AC153" i="5"/>
  <c r="AB153" i="5"/>
  <c r="AA153" i="5"/>
  <c r="Z153" i="5"/>
  <c r="Y153" i="5"/>
  <c r="X153" i="5"/>
  <c r="W153" i="5"/>
  <c r="V153" i="5"/>
  <c r="U153" i="5"/>
  <c r="T153" i="5"/>
  <c r="S153" i="5"/>
  <c r="R153" i="5"/>
  <c r="Q153" i="5"/>
  <c r="P153" i="5"/>
  <c r="O153" i="5"/>
  <c r="N153" i="5"/>
  <c r="M153" i="5"/>
  <c r="L153" i="5"/>
  <c r="K153" i="5"/>
  <c r="J153" i="5"/>
  <c r="I153" i="5"/>
  <c r="H153" i="5"/>
  <c r="G153" i="5"/>
  <c r="F153" i="5"/>
  <c r="E153" i="5"/>
  <c r="D153" i="5"/>
  <c r="C153" i="5"/>
  <c r="B153" i="5"/>
  <c r="AF152" i="5"/>
  <c r="AE152" i="5"/>
  <c r="AD152" i="5"/>
  <c r="AC152" i="5"/>
  <c r="AB152" i="5"/>
  <c r="AA152" i="5"/>
  <c r="Z152" i="5"/>
  <c r="Y152" i="5"/>
  <c r="X152" i="5"/>
  <c r="W152" i="5"/>
  <c r="V152" i="5"/>
  <c r="U152" i="5"/>
  <c r="T152" i="5"/>
  <c r="S152" i="5"/>
  <c r="R152" i="5"/>
  <c r="Q152" i="5"/>
  <c r="P152" i="5"/>
  <c r="O152" i="5"/>
  <c r="N152" i="5"/>
  <c r="M152" i="5"/>
  <c r="L152" i="5"/>
  <c r="K152" i="5"/>
  <c r="J152" i="5"/>
  <c r="I152" i="5"/>
  <c r="H152" i="5"/>
  <c r="G152" i="5"/>
  <c r="F152" i="5"/>
  <c r="E152" i="5"/>
  <c r="D152" i="5"/>
  <c r="C152" i="5"/>
  <c r="B152" i="5"/>
  <c r="AF151" i="5"/>
  <c r="AE151" i="5"/>
  <c r="AD151" i="5"/>
  <c r="AC151" i="5"/>
  <c r="AB151" i="5"/>
  <c r="AA151" i="5"/>
  <c r="Z151" i="5"/>
  <c r="Y151" i="5"/>
  <c r="X151" i="5"/>
  <c r="W151" i="5"/>
  <c r="V151" i="5"/>
  <c r="U151" i="5"/>
  <c r="T151" i="5"/>
  <c r="S151" i="5"/>
  <c r="R151" i="5"/>
  <c r="Q151" i="5"/>
  <c r="P151" i="5"/>
  <c r="O151" i="5"/>
  <c r="N151" i="5"/>
  <c r="M151" i="5"/>
  <c r="L151" i="5"/>
  <c r="K151" i="5"/>
  <c r="J151" i="5"/>
  <c r="I151" i="5"/>
  <c r="H151" i="5"/>
  <c r="G151" i="5"/>
  <c r="F151" i="5"/>
  <c r="E151" i="5"/>
  <c r="D151" i="5"/>
  <c r="C151" i="5"/>
  <c r="B151" i="5"/>
  <c r="AF150" i="5"/>
  <c r="AE150" i="5"/>
  <c r="AD150" i="5"/>
  <c r="AC150" i="5"/>
  <c r="AB150" i="5"/>
  <c r="AA150" i="5"/>
  <c r="Z150" i="5"/>
  <c r="Y150" i="5"/>
  <c r="X150" i="5"/>
  <c r="W150" i="5"/>
  <c r="V150" i="5"/>
  <c r="U150" i="5"/>
  <c r="T150" i="5"/>
  <c r="S150" i="5"/>
  <c r="R150" i="5"/>
  <c r="Q150" i="5"/>
  <c r="P150" i="5"/>
  <c r="O150" i="5"/>
  <c r="N150" i="5"/>
  <c r="M150" i="5"/>
  <c r="L150" i="5"/>
  <c r="K150" i="5"/>
  <c r="J150" i="5"/>
  <c r="I150" i="5"/>
  <c r="H150" i="5"/>
  <c r="G150" i="5"/>
  <c r="F150" i="5"/>
  <c r="E150" i="5"/>
  <c r="D150" i="5"/>
  <c r="C150" i="5"/>
  <c r="B150" i="5"/>
  <c r="AF149" i="5"/>
  <c r="AE149" i="5"/>
  <c r="AD149" i="5"/>
  <c r="AC149" i="5"/>
  <c r="AB149" i="5"/>
  <c r="AA149" i="5"/>
  <c r="Z149" i="5"/>
  <c r="Y149" i="5"/>
  <c r="X149" i="5"/>
  <c r="W149" i="5"/>
  <c r="V149" i="5"/>
  <c r="U149" i="5"/>
  <c r="T149" i="5"/>
  <c r="S149" i="5"/>
  <c r="R149" i="5"/>
  <c r="Q149" i="5"/>
  <c r="P149" i="5"/>
  <c r="O149" i="5"/>
  <c r="N149" i="5"/>
  <c r="M149" i="5"/>
  <c r="L149" i="5"/>
  <c r="K149" i="5"/>
  <c r="J149" i="5"/>
  <c r="I149" i="5"/>
  <c r="H149" i="5"/>
  <c r="G149" i="5"/>
  <c r="F149" i="5"/>
  <c r="E149" i="5"/>
  <c r="D149" i="5"/>
  <c r="C149" i="5"/>
  <c r="B149" i="5"/>
  <c r="AF148" i="5"/>
  <c r="AE148" i="5"/>
  <c r="AD148" i="5"/>
  <c r="AC148" i="5"/>
  <c r="AB148" i="5"/>
  <c r="AA148" i="5"/>
  <c r="Z148" i="5"/>
  <c r="Y148" i="5"/>
  <c r="X148" i="5"/>
  <c r="W148" i="5"/>
  <c r="V148" i="5"/>
  <c r="U148" i="5"/>
  <c r="T148" i="5"/>
  <c r="S148" i="5"/>
  <c r="R148" i="5"/>
  <c r="Q148" i="5"/>
  <c r="P148" i="5"/>
  <c r="O148" i="5"/>
  <c r="N148" i="5"/>
  <c r="M148" i="5"/>
  <c r="L148" i="5"/>
  <c r="K148" i="5"/>
  <c r="J148" i="5"/>
  <c r="I148" i="5"/>
  <c r="H148" i="5"/>
  <c r="G148" i="5"/>
  <c r="F148" i="5"/>
  <c r="E148" i="5"/>
  <c r="D148" i="5"/>
  <c r="C148" i="5"/>
  <c r="B148" i="5"/>
  <c r="AF147" i="5"/>
  <c r="AE147" i="5"/>
  <c r="AD147" i="5"/>
  <c r="AC147" i="5"/>
  <c r="AB147" i="5"/>
  <c r="AA147" i="5"/>
  <c r="Z147" i="5"/>
  <c r="Y147" i="5"/>
  <c r="X147" i="5"/>
  <c r="W147" i="5"/>
  <c r="V147" i="5"/>
  <c r="U147" i="5"/>
  <c r="T147" i="5"/>
  <c r="S147" i="5"/>
  <c r="R147" i="5"/>
  <c r="Q147" i="5"/>
  <c r="P147" i="5"/>
  <c r="O147" i="5"/>
  <c r="N147" i="5"/>
  <c r="M147" i="5"/>
  <c r="L147" i="5"/>
  <c r="K147" i="5"/>
  <c r="J147" i="5"/>
  <c r="I147" i="5"/>
  <c r="H147" i="5"/>
  <c r="G147" i="5"/>
  <c r="F147" i="5"/>
  <c r="E147" i="5"/>
  <c r="D147" i="5"/>
  <c r="C147" i="5"/>
  <c r="B147" i="5"/>
  <c r="AF146" i="5"/>
  <c r="AE146" i="5"/>
  <c r="AD146" i="5"/>
  <c r="AC146" i="5"/>
  <c r="AB146" i="5"/>
  <c r="AA146" i="5"/>
  <c r="Z146" i="5"/>
  <c r="Y146" i="5"/>
  <c r="X146" i="5"/>
  <c r="W146" i="5"/>
  <c r="V146" i="5"/>
  <c r="U146" i="5"/>
  <c r="T146" i="5"/>
  <c r="S146" i="5"/>
  <c r="R146" i="5"/>
  <c r="Q146" i="5"/>
  <c r="P146" i="5"/>
  <c r="O146" i="5"/>
  <c r="N146" i="5"/>
  <c r="M146" i="5"/>
  <c r="L146" i="5"/>
  <c r="K146" i="5"/>
  <c r="J146" i="5"/>
  <c r="I146" i="5"/>
  <c r="H146" i="5"/>
  <c r="G146" i="5"/>
  <c r="F146" i="5"/>
  <c r="E146" i="5"/>
  <c r="D146" i="5"/>
  <c r="C146" i="5"/>
  <c r="B146" i="5"/>
  <c r="AF145" i="5"/>
  <c r="AE145" i="5"/>
  <c r="AD145" i="5"/>
  <c r="AC145" i="5"/>
  <c r="AB145" i="5"/>
  <c r="AA145" i="5"/>
  <c r="Z145" i="5"/>
  <c r="Y145" i="5"/>
  <c r="X145" i="5"/>
  <c r="W145" i="5"/>
  <c r="V145" i="5"/>
  <c r="U145" i="5"/>
  <c r="T145" i="5"/>
  <c r="S145" i="5"/>
  <c r="R145" i="5"/>
  <c r="Q145" i="5"/>
  <c r="P145" i="5"/>
  <c r="O145" i="5"/>
  <c r="N145" i="5"/>
  <c r="M145" i="5"/>
  <c r="L145" i="5"/>
  <c r="K145" i="5"/>
  <c r="J145" i="5"/>
  <c r="I145" i="5"/>
  <c r="H145" i="5"/>
  <c r="G145" i="5"/>
  <c r="F145" i="5"/>
  <c r="E145" i="5"/>
  <c r="D145" i="5"/>
  <c r="C145" i="5"/>
  <c r="B145" i="5"/>
  <c r="AF144" i="5"/>
  <c r="AE144" i="5"/>
  <c r="AD144" i="5"/>
  <c r="AC144" i="5"/>
  <c r="AB144" i="5"/>
  <c r="AA144" i="5"/>
  <c r="Z144" i="5"/>
  <c r="Y144" i="5"/>
  <c r="X144" i="5"/>
  <c r="W144" i="5"/>
  <c r="V144" i="5"/>
  <c r="U144" i="5"/>
  <c r="T144" i="5"/>
  <c r="S144" i="5"/>
  <c r="R144" i="5"/>
  <c r="Q144" i="5"/>
  <c r="P144" i="5"/>
  <c r="O144" i="5"/>
  <c r="N144" i="5"/>
  <c r="M144" i="5"/>
  <c r="L144" i="5"/>
  <c r="K144" i="5"/>
  <c r="J144" i="5"/>
  <c r="I144" i="5"/>
  <c r="H144" i="5"/>
  <c r="G144" i="5"/>
  <c r="F144" i="5"/>
  <c r="E144" i="5"/>
  <c r="D144" i="5"/>
  <c r="C144" i="5"/>
  <c r="B144" i="5"/>
  <c r="AF143" i="5"/>
  <c r="AE143" i="5"/>
  <c r="AD143" i="5"/>
  <c r="AC143" i="5"/>
  <c r="AB143" i="5"/>
  <c r="AA143" i="5"/>
  <c r="Z143" i="5"/>
  <c r="Y143" i="5"/>
  <c r="X143" i="5"/>
  <c r="W143" i="5"/>
  <c r="V143" i="5"/>
  <c r="U143" i="5"/>
  <c r="T143" i="5"/>
  <c r="S143" i="5"/>
  <c r="R143" i="5"/>
  <c r="Q143" i="5"/>
  <c r="P143" i="5"/>
  <c r="O143" i="5"/>
  <c r="N143" i="5"/>
  <c r="M143" i="5"/>
  <c r="L143" i="5"/>
  <c r="K143" i="5"/>
  <c r="J143" i="5"/>
  <c r="I143" i="5"/>
  <c r="H143" i="5"/>
  <c r="G143" i="5"/>
  <c r="F143" i="5"/>
  <c r="E143" i="5"/>
  <c r="D143" i="5"/>
  <c r="C143" i="5"/>
  <c r="B143" i="5"/>
  <c r="AF142" i="5"/>
  <c r="AE142" i="5"/>
  <c r="AD142" i="5"/>
  <c r="AC142" i="5"/>
  <c r="AB142" i="5"/>
  <c r="AA142" i="5"/>
  <c r="Z142" i="5"/>
  <c r="Y142" i="5"/>
  <c r="X142" i="5"/>
  <c r="W142" i="5"/>
  <c r="V142" i="5"/>
  <c r="U142" i="5"/>
  <c r="T142" i="5"/>
  <c r="S142" i="5"/>
  <c r="R142" i="5"/>
  <c r="Q142" i="5"/>
  <c r="P142" i="5"/>
  <c r="O142" i="5"/>
  <c r="N142" i="5"/>
  <c r="M142" i="5"/>
  <c r="L142" i="5"/>
  <c r="K142" i="5"/>
  <c r="J142" i="5"/>
  <c r="I142" i="5"/>
  <c r="H142" i="5"/>
  <c r="G142" i="5"/>
  <c r="F142" i="5"/>
  <c r="E142" i="5"/>
  <c r="D142" i="5"/>
  <c r="C142" i="5"/>
  <c r="B142" i="5"/>
  <c r="AF141" i="5"/>
  <c r="AE141" i="5"/>
  <c r="AD141" i="5"/>
  <c r="AC141" i="5"/>
  <c r="AB141" i="5"/>
  <c r="AA141" i="5"/>
  <c r="Z141" i="5"/>
  <c r="Y141" i="5"/>
  <c r="X141" i="5"/>
  <c r="W141" i="5"/>
  <c r="V141" i="5"/>
  <c r="U141" i="5"/>
  <c r="T141" i="5"/>
  <c r="S141" i="5"/>
  <c r="R141" i="5"/>
  <c r="Q141" i="5"/>
  <c r="P141" i="5"/>
  <c r="O141" i="5"/>
  <c r="N141" i="5"/>
  <c r="M141" i="5"/>
  <c r="L141" i="5"/>
  <c r="K141" i="5"/>
  <c r="J141" i="5"/>
  <c r="I141" i="5"/>
  <c r="H141" i="5"/>
  <c r="G141" i="5"/>
  <c r="F141" i="5"/>
  <c r="E141" i="5"/>
  <c r="D141" i="5"/>
  <c r="C141" i="5"/>
  <c r="B141" i="5"/>
  <c r="AF140" i="5"/>
  <c r="AE140" i="5"/>
  <c r="AD140" i="5"/>
  <c r="AC140" i="5"/>
  <c r="AB140" i="5"/>
  <c r="AA140" i="5"/>
  <c r="Z140" i="5"/>
  <c r="Y140" i="5"/>
  <c r="X140" i="5"/>
  <c r="W140" i="5"/>
  <c r="V140" i="5"/>
  <c r="U140" i="5"/>
  <c r="T140" i="5"/>
  <c r="S140" i="5"/>
  <c r="R140" i="5"/>
  <c r="Q140" i="5"/>
  <c r="P140" i="5"/>
  <c r="O140" i="5"/>
  <c r="N140" i="5"/>
  <c r="M140" i="5"/>
  <c r="L140" i="5"/>
  <c r="K140" i="5"/>
  <c r="J140" i="5"/>
  <c r="I140" i="5"/>
  <c r="H140" i="5"/>
  <c r="G140" i="5"/>
  <c r="F140" i="5"/>
  <c r="E140" i="5"/>
  <c r="D140" i="5"/>
  <c r="C140" i="5"/>
  <c r="B140" i="5"/>
  <c r="AF139" i="5"/>
  <c r="AE139" i="5"/>
  <c r="AD139" i="5"/>
  <c r="AC139" i="5"/>
  <c r="AB139" i="5"/>
  <c r="AA139" i="5"/>
  <c r="Z139" i="5"/>
  <c r="Y139" i="5"/>
  <c r="X139" i="5"/>
  <c r="W139" i="5"/>
  <c r="V139" i="5"/>
  <c r="U139" i="5"/>
  <c r="T139" i="5"/>
  <c r="S139" i="5"/>
  <c r="R139" i="5"/>
  <c r="Q139" i="5"/>
  <c r="P139" i="5"/>
  <c r="O139" i="5"/>
  <c r="N139" i="5"/>
  <c r="M139" i="5"/>
  <c r="L139" i="5"/>
  <c r="K139" i="5"/>
  <c r="J139" i="5"/>
  <c r="I139" i="5"/>
  <c r="H139" i="5"/>
  <c r="G139" i="5"/>
  <c r="F139" i="5"/>
  <c r="E139" i="5"/>
  <c r="D139" i="5"/>
  <c r="C139" i="5"/>
  <c r="B139" i="5"/>
  <c r="AF138" i="5"/>
  <c r="AE138" i="5"/>
  <c r="AD138" i="5"/>
  <c r="AC138" i="5"/>
  <c r="AB138" i="5"/>
  <c r="AA138" i="5"/>
  <c r="Z138" i="5"/>
  <c r="Y138" i="5"/>
  <c r="X138" i="5"/>
  <c r="W138" i="5"/>
  <c r="V138" i="5"/>
  <c r="U138" i="5"/>
  <c r="T138" i="5"/>
  <c r="S138" i="5"/>
  <c r="R138" i="5"/>
  <c r="Q138" i="5"/>
  <c r="P138" i="5"/>
  <c r="O138" i="5"/>
  <c r="N138" i="5"/>
  <c r="M138" i="5"/>
  <c r="L138" i="5"/>
  <c r="K138" i="5"/>
  <c r="J138" i="5"/>
  <c r="I138" i="5"/>
  <c r="H138" i="5"/>
  <c r="G138" i="5"/>
  <c r="F138" i="5"/>
  <c r="E138" i="5"/>
  <c r="D138" i="5"/>
  <c r="C138" i="5"/>
  <c r="B138" i="5"/>
  <c r="AF137" i="5"/>
  <c r="AE137" i="5"/>
  <c r="AD137" i="5"/>
  <c r="AC137" i="5"/>
  <c r="AB137" i="5"/>
  <c r="AA137" i="5"/>
  <c r="Z137" i="5"/>
  <c r="Y137" i="5"/>
  <c r="X137" i="5"/>
  <c r="W137" i="5"/>
  <c r="V137" i="5"/>
  <c r="U137" i="5"/>
  <c r="T137" i="5"/>
  <c r="S137" i="5"/>
  <c r="R137" i="5"/>
  <c r="Q137" i="5"/>
  <c r="P137" i="5"/>
  <c r="O137" i="5"/>
  <c r="N137" i="5"/>
  <c r="M137" i="5"/>
  <c r="L137" i="5"/>
  <c r="K137" i="5"/>
  <c r="J137" i="5"/>
  <c r="I137" i="5"/>
  <c r="H137" i="5"/>
  <c r="G137" i="5"/>
  <c r="F137" i="5"/>
  <c r="E137" i="5"/>
  <c r="D137" i="5"/>
  <c r="C137" i="5"/>
  <c r="B137" i="5"/>
  <c r="AF136" i="5"/>
  <c r="AE136" i="5"/>
  <c r="AD136" i="5"/>
  <c r="AC136" i="5"/>
  <c r="AB136" i="5"/>
  <c r="AA136" i="5"/>
  <c r="Z136" i="5"/>
  <c r="Y136" i="5"/>
  <c r="X136" i="5"/>
  <c r="W136" i="5"/>
  <c r="V136" i="5"/>
  <c r="U136" i="5"/>
  <c r="T136" i="5"/>
  <c r="S136" i="5"/>
  <c r="R136" i="5"/>
  <c r="Q136" i="5"/>
  <c r="P136" i="5"/>
  <c r="O136" i="5"/>
  <c r="N136" i="5"/>
  <c r="M136" i="5"/>
  <c r="L136" i="5"/>
  <c r="K136" i="5"/>
  <c r="J136" i="5"/>
  <c r="I136" i="5"/>
  <c r="H136" i="5"/>
  <c r="G136" i="5"/>
  <c r="F136" i="5"/>
  <c r="E136" i="5"/>
  <c r="D136" i="5"/>
  <c r="C136" i="5"/>
  <c r="B136" i="5"/>
  <c r="AF135" i="5"/>
  <c r="AE135" i="5"/>
  <c r="AD135" i="5"/>
  <c r="AC135" i="5"/>
  <c r="AB135" i="5"/>
  <c r="AA135" i="5"/>
  <c r="Z135" i="5"/>
  <c r="Y135" i="5"/>
  <c r="X135" i="5"/>
  <c r="W135" i="5"/>
  <c r="V135" i="5"/>
  <c r="U135" i="5"/>
  <c r="T135" i="5"/>
  <c r="S135" i="5"/>
  <c r="R135" i="5"/>
  <c r="Q135" i="5"/>
  <c r="P135" i="5"/>
  <c r="O135" i="5"/>
  <c r="N135" i="5"/>
  <c r="M135" i="5"/>
  <c r="L135" i="5"/>
  <c r="K135" i="5"/>
  <c r="J135" i="5"/>
  <c r="I135" i="5"/>
  <c r="H135" i="5"/>
  <c r="G135" i="5"/>
  <c r="F135" i="5"/>
  <c r="E135" i="5"/>
  <c r="D135" i="5"/>
  <c r="C135" i="5"/>
  <c r="B135" i="5"/>
  <c r="AF134" i="5"/>
  <c r="AE134" i="5"/>
  <c r="AD134" i="5"/>
  <c r="AC134" i="5"/>
  <c r="AB134" i="5"/>
  <c r="AA134" i="5"/>
  <c r="Z134" i="5"/>
  <c r="Y134" i="5"/>
  <c r="X134" i="5"/>
  <c r="W134" i="5"/>
  <c r="V134" i="5"/>
  <c r="U134" i="5"/>
  <c r="T134" i="5"/>
  <c r="S134" i="5"/>
  <c r="R134" i="5"/>
  <c r="Q134" i="5"/>
  <c r="P134" i="5"/>
  <c r="O134" i="5"/>
  <c r="N134" i="5"/>
  <c r="M134" i="5"/>
  <c r="L134" i="5"/>
  <c r="K134" i="5"/>
  <c r="J134" i="5"/>
  <c r="I134" i="5"/>
  <c r="H134" i="5"/>
  <c r="G134" i="5"/>
  <c r="F134" i="5"/>
  <c r="E134" i="5"/>
  <c r="D134" i="5"/>
  <c r="C134" i="5"/>
  <c r="B134" i="5"/>
  <c r="AF133" i="5"/>
  <c r="AE133" i="5"/>
  <c r="AD133" i="5"/>
  <c r="AC133" i="5"/>
  <c r="AB133" i="5"/>
  <c r="AA133" i="5"/>
  <c r="Z133" i="5"/>
  <c r="Y133" i="5"/>
  <c r="X133" i="5"/>
  <c r="W133" i="5"/>
  <c r="V133" i="5"/>
  <c r="U133" i="5"/>
  <c r="T133" i="5"/>
  <c r="S133" i="5"/>
  <c r="R133" i="5"/>
  <c r="Q133" i="5"/>
  <c r="P133" i="5"/>
  <c r="O133" i="5"/>
  <c r="N133" i="5"/>
  <c r="M133" i="5"/>
  <c r="L133" i="5"/>
  <c r="K133" i="5"/>
  <c r="J133" i="5"/>
  <c r="I133" i="5"/>
  <c r="H133" i="5"/>
  <c r="G133" i="5"/>
  <c r="F133" i="5"/>
  <c r="E133" i="5"/>
  <c r="D133" i="5"/>
  <c r="C133" i="5"/>
  <c r="B133" i="5"/>
  <c r="AF132" i="5"/>
  <c r="AE132" i="5"/>
  <c r="AD132" i="5"/>
  <c r="AC132" i="5"/>
  <c r="AB132" i="5"/>
  <c r="AA132" i="5"/>
  <c r="Z132" i="5"/>
  <c r="Y132" i="5"/>
  <c r="X132" i="5"/>
  <c r="W132" i="5"/>
  <c r="V132" i="5"/>
  <c r="U132" i="5"/>
  <c r="T132" i="5"/>
  <c r="S132" i="5"/>
  <c r="R132" i="5"/>
  <c r="Q132" i="5"/>
  <c r="P132" i="5"/>
  <c r="O132" i="5"/>
  <c r="N132" i="5"/>
  <c r="M132" i="5"/>
  <c r="L132" i="5"/>
  <c r="K132" i="5"/>
  <c r="J132" i="5"/>
  <c r="I132" i="5"/>
  <c r="H132" i="5"/>
  <c r="G132" i="5"/>
  <c r="F132" i="5"/>
  <c r="E132" i="5"/>
  <c r="D132" i="5"/>
  <c r="C132" i="5"/>
  <c r="B132" i="5"/>
  <c r="AF131" i="5"/>
  <c r="AE131" i="5"/>
  <c r="AD131" i="5"/>
  <c r="AC131" i="5"/>
  <c r="AB131" i="5"/>
  <c r="AA131" i="5"/>
  <c r="Z131" i="5"/>
  <c r="Y131" i="5"/>
  <c r="X131" i="5"/>
  <c r="W131" i="5"/>
  <c r="V131" i="5"/>
  <c r="U131" i="5"/>
  <c r="T131" i="5"/>
  <c r="S131" i="5"/>
  <c r="R131" i="5"/>
  <c r="Q131" i="5"/>
  <c r="P131" i="5"/>
  <c r="O131" i="5"/>
  <c r="N131" i="5"/>
  <c r="M131" i="5"/>
  <c r="L131" i="5"/>
  <c r="K131" i="5"/>
  <c r="J131" i="5"/>
  <c r="I131" i="5"/>
  <c r="H131" i="5"/>
  <c r="G131" i="5"/>
  <c r="F131" i="5"/>
  <c r="E131" i="5"/>
  <c r="D131" i="5"/>
  <c r="C131" i="5"/>
  <c r="B131" i="5"/>
  <c r="AF130" i="5"/>
  <c r="AE130" i="5"/>
  <c r="AD130" i="5"/>
  <c r="AC130" i="5"/>
  <c r="AB130" i="5"/>
  <c r="AA130" i="5"/>
  <c r="Z130" i="5"/>
  <c r="Y130" i="5"/>
  <c r="X130" i="5"/>
  <c r="W130" i="5"/>
  <c r="V130" i="5"/>
  <c r="U130" i="5"/>
  <c r="T130" i="5"/>
  <c r="S130" i="5"/>
  <c r="R130" i="5"/>
  <c r="Q130" i="5"/>
  <c r="P130" i="5"/>
  <c r="O130" i="5"/>
  <c r="N130" i="5"/>
  <c r="M130" i="5"/>
  <c r="L130" i="5"/>
  <c r="K130" i="5"/>
  <c r="J130" i="5"/>
  <c r="I130" i="5"/>
  <c r="H130" i="5"/>
  <c r="G130" i="5"/>
  <c r="F130" i="5"/>
  <c r="E130" i="5"/>
  <c r="D130" i="5"/>
  <c r="C130" i="5"/>
  <c r="B130" i="5"/>
  <c r="AF129" i="5"/>
  <c r="AE129" i="5"/>
  <c r="AD129" i="5"/>
  <c r="AC129" i="5"/>
  <c r="AB129" i="5"/>
  <c r="AA129" i="5"/>
  <c r="Z129" i="5"/>
  <c r="Y129" i="5"/>
  <c r="X129" i="5"/>
  <c r="W129" i="5"/>
  <c r="V129" i="5"/>
  <c r="U129" i="5"/>
  <c r="T129" i="5"/>
  <c r="S129" i="5"/>
  <c r="R129" i="5"/>
  <c r="Q129" i="5"/>
  <c r="P129" i="5"/>
  <c r="O129" i="5"/>
  <c r="N129" i="5"/>
  <c r="M129" i="5"/>
  <c r="L129" i="5"/>
  <c r="K129" i="5"/>
  <c r="J129" i="5"/>
  <c r="I129" i="5"/>
  <c r="H129" i="5"/>
  <c r="G129" i="5"/>
  <c r="F129" i="5"/>
  <c r="E129" i="5"/>
  <c r="D129" i="5"/>
  <c r="C129" i="5"/>
  <c r="B129" i="5"/>
  <c r="AF128" i="5"/>
  <c r="AE128" i="5"/>
  <c r="AD128" i="5"/>
  <c r="AC128" i="5"/>
  <c r="AB128" i="5"/>
  <c r="AA128" i="5"/>
  <c r="Z128" i="5"/>
  <c r="Y128" i="5"/>
  <c r="X128" i="5"/>
  <c r="W128" i="5"/>
  <c r="V128" i="5"/>
  <c r="U128" i="5"/>
  <c r="T128" i="5"/>
  <c r="S128" i="5"/>
  <c r="R128" i="5"/>
  <c r="Q128" i="5"/>
  <c r="P128" i="5"/>
  <c r="O128" i="5"/>
  <c r="N128" i="5"/>
  <c r="M128" i="5"/>
  <c r="L128" i="5"/>
  <c r="K128" i="5"/>
  <c r="J128" i="5"/>
  <c r="I128" i="5"/>
  <c r="H128" i="5"/>
  <c r="G128" i="5"/>
  <c r="F128" i="5"/>
  <c r="E128" i="5"/>
  <c r="D128" i="5"/>
  <c r="C128" i="5"/>
  <c r="B128" i="5"/>
  <c r="AF127" i="5"/>
  <c r="AE127" i="5"/>
  <c r="AD127" i="5"/>
  <c r="AC127" i="5"/>
  <c r="AB127" i="5"/>
  <c r="AA127" i="5"/>
  <c r="Z127" i="5"/>
  <c r="Y127" i="5"/>
  <c r="X127" i="5"/>
  <c r="W127" i="5"/>
  <c r="V127" i="5"/>
  <c r="U127" i="5"/>
  <c r="T127" i="5"/>
  <c r="S127" i="5"/>
  <c r="R127" i="5"/>
  <c r="Q127" i="5"/>
  <c r="P127" i="5"/>
  <c r="O127" i="5"/>
  <c r="N127" i="5"/>
  <c r="M127" i="5"/>
  <c r="L127" i="5"/>
  <c r="K127" i="5"/>
  <c r="J127" i="5"/>
  <c r="I127" i="5"/>
  <c r="H127" i="5"/>
  <c r="G127" i="5"/>
  <c r="F127" i="5"/>
  <c r="E127" i="5"/>
  <c r="D127" i="5"/>
  <c r="C127" i="5"/>
  <c r="B127" i="5"/>
  <c r="AF126" i="5"/>
  <c r="AE126" i="5"/>
  <c r="AD126" i="5"/>
  <c r="AC126" i="5"/>
  <c r="AB126" i="5"/>
  <c r="AA126" i="5"/>
  <c r="Z126" i="5"/>
  <c r="Y126" i="5"/>
  <c r="X126" i="5"/>
  <c r="W126" i="5"/>
  <c r="V126" i="5"/>
  <c r="U126" i="5"/>
  <c r="T126" i="5"/>
  <c r="S126" i="5"/>
  <c r="R126" i="5"/>
  <c r="Q126" i="5"/>
  <c r="P126" i="5"/>
  <c r="O126" i="5"/>
  <c r="N126" i="5"/>
  <c r="M126" i="5"/>
  <c r="L126" i="5"/>
  <c r="K126" i="5"/>
  <c r="J126" i="5"/>
  <c r="I126" i="5"/>
  <c r="H126" i="5"/>
  <c r="G126" i="5"/>
  <c r="F126" i="5"/>
  <c r="E126" i="5"/>
  <c r="D126" i="5"/>
  <c r="C126" i="5"/>
  <c r="B126" i="5"/>
  <c r="AF125" i="5"/>
  <c r="AE125" i="5"/>
  <c r="AD125" i="5"/>
  <c r="AC125" i="5"/>
  <c r="AB125" i="5"/>
  <c r="AA125" i="5"/>
  <c r="Z125" i="5"/>
  <c r="Y125" i="5"/>
  <c r="X125" i="5"/>
  <c r="W125" i="5"/>
  <c r="V125" i="5"/>
  <c r="U125" i="5"/>
  <c r="T125" i="5"/>
  <c r="S125" i="5"/>
  <c r="R125" i="5"/>
  <c r="Q125" i="5"/>
  <c r="P125" i="5"/>
  <c r="O125" i="5"/>
  <c r="N125" i="5"/>
  <c r="M125" i="5"/>
  <c r="L125" i="5"/>
  <c r="K125" i="5"/>
  <c r="J125" i="5"/>
  <c r="I125" i="5"/>
  <c r="H125" i="5"/>
  <c r="G125" i="5"/>
  <c r="F125" i="5"/>
  <c r="E125" i="5"/>
  <c r="D125" i="5"/>
  <c r="C125" i="5"/>
  <c r="B125" i="5"/>
  <c r="AF124" i="5"/>
  <c r="AE124" i="5"/>
  <c r="AD124" i="5"/>
  <c r="AC124" i="5"/>
  <c r="AB124" i="5"/>
  <c r="AA124" i="5"/>
  <c r="Z124" i="5"/>
  <c r="Y124" i="5"/>
  <c r="X124" i="5"/>
  <c r="W124" i="5"/>
  <c r="V124" i="5"/>
  <c r="U124" i="5"/>
  <c r="T124" i="5"/>
  <c r="S124" i="5"/>
  <c r="R124" i="5"/>
  <c r="Q124" i="5"/>
  <c r="P124" i="5"/>
  <c r="O124" i="5"/>
  <c r="N124" i="5"/>
  <c r="M124" i="5"/>
  <c r="L124" i="5"/>
  <c r="K124" i="5"/>
  <c r="J124" i="5"/>
  <c r="I124" i="5"/>
  <c r="H124" i="5"/>
  <c r="G124" i="5"/>
  <c r="F124" i="5"/>
  <c r="E124" i="5"/>
  <c r="D124" i="5"/>
  <c r="C124" i="5"/>
  <c r="B124" i="5"/>
  <c r="AF123" i="5"/>
  <c r="AE123" i="5"/>
  <c r="AD123" i="5"/>
  <c r="AC123" i="5"/>
  <c r="AB123" i="5"/>
  <c r="AA123" i="5"/>
  <c r="Z123" i="5"/>
  <c r="Y123" i="5"/>
  <c r="X123" i="5"/>
  <c r="W123" i="5"/>
  <c r="V123" i="5"/>
  <c r="U123" i="5"/>
  <c r="T123" i="5"/>
  <c r="S123" i="5"/>
  <c r="R123" i="5"/>
  <c r="Q123" i="5"/>
  <c r="P123" i="5"/>
  <c r="O123" i="5"/>
  <c r="N123" i="5"/>
  <c r="M123" i="5"/>
  <c r="L123" i="5"/>
  <c r="K123" i="5"/>
  <c r="J123" i="5"/>
  <c r="I123" i="5"/>
  <c r="H123" i="5"/>
  <c r="G123" i="5"/>
  <c r="F123" i="5"/>
  <c r="E123" i="5"/>
  <c r="D123" i="5"/>
  <c r="C123" i="5"/>
  <c r="B123" i="5"/>
  <c r="AF122" i="5"/>
  <c r="AE122" i="5"/>
  <c r="AD122" i="5"/>
  <c r="AC122" i="5"/>
  <c r="AB122" i="5"/>
  <c r="AA122" i="5"/>
  <c r="Z122" i="5"/>
  <c r="Y122" i="5"/>
  <c r="X122" i="5"/>
  <c r="W122" i="5"/>
  <c r="V122" i="5"/>
  <c r="U122" i="5"/>
  <c r="T122" i="5"/>
  <c r="S122" i="5"/>
  <c r="R122" i="5"/>
  <c r="Q122" i="5"/>
  <c r="P122" i="5"/>
  <c r="O122" i="5"/>
  <c r="N122" i="5"/>
  <c r="M122" i="5"/>
  <c r="L122" i="5"/>
  <c r="K122" i="5"/>
  <c r="J122" i="5"/>
  <c r="I122" i="5"/>
  <c r="H122" i="5"/>
  <c r="G122" i="5"/>
  <c r="F122" i="5"/>
  <c r="E122" i="5"/>
  <c r="D122" i="5"/>
  <c r="C122" i="5"/>
  <c r="B122" i="5"/>
  <c r="AF121" i="5"/>
  <c r="AE121" i="5"/>
  <c r="AD121" i="5"/>
  <c r="AC121" i="5"/>
  <c r="AB121" i="5"/>
  <c r="AA121" i="5"/>
  <c r="Z121" i="5"/>
  <c r="Y121" i="5"/>
  <c r="X121" i="5"/>
  <c r="W121" i="5"/>
  <c r="V121" i="5"/>
  <c r="U121" i="5"/>
  <c r="T121" i="5"/>
  <c r="S121" i="5"/>
  <c r="R121" i="5"/>
  <c r="Q121" i="5"/>
  <c r="P121" i="5"/>
  <c r="O121" i="5"/>
  <c r="N121" i="5"/>
  <c r="M121" i="5"/>
  <c r="L121" i="5"/>
  <c r="K121" i="5"/>
  <c r="J121" i="5"/>
  <c r="I121" i="5"/>
  <c r="H121" i="5"/>
  <c r="G121" i="5"/>
  <c r="F121" i="5"/>
  <c r="E121" i="5"/>
  <c r="D121" i="5"/>
  <c r="C121" i="5"/>
  <c r="B121" i="5"/>
  <c r="AF120" i="5"/>
  <c r="AE120" i="5"/>
  <c r="AD120" i="5"/>
  <c r="AC120" i="5"/>
  <c r="AB120" i="5"/>
  <c r="AA120" i="5"/>
  <c r="Z120" i="5"/>
  <c r="Y120" i="5"/>
  <c r="X120" i="5"/>
  <c r="W120" i="5"/>
  <c r="V120" i="5"/>
  <c r="U120" i="5"/>
  <c r="T120" i="5"/>
  <c r="S120" i="5"/>
  <c r="R120" i="5"/>
  <c r="Q120" i="5"/>
  <c r="P120" i="5"/>
  <c r="O120" i="5"/>
  <c r="N120" i="5"/>
  <c r="M120" i="5"/>
  <c r="L120" i="5"/>
  <c r="K120" i="5"/>
  <c r="J120" i="5"/>
  <c r="I120" i="5"/>
  <c r="H120" i="5"/>
  <c r="G120" i="5"/>
  <c r="F120" i="5"/>
  <c r="E120" i="5"/>
  <c r="D120" i="5"/>
  <c r="C120" i="5"/>
  <c r="B120" i="5"/>
  <c r="AF119" i="5"/>
  <c r="AE119" i="5"/>
  <c r="AD119" i="5"/>
  <c r="AC119" i="5"/>
  <c r="AB119" i="5"/>
  <c r="AA119" i="5"/>
  <c r="Z119" i="5"/>
  <c r="Y119" i="5"/>
  <c r="X119" i="5"/>
  <c r="W119" i="5"/>
  <c r="V119" i="5"/>
  <c r="U119" i="5"/>
  <c r="T119" i="5"/>
  <c r="S119" i="5"/>
  <c r="R119" i="5"/>
  <c r="Q119" i="5"/>
  <c r="P119" i="5"/>
  <c r="O119" i="5"/>
  <c r="N119" i="5"/>
  <c r="M119" i="5"/>
  <c r="L119" i="5"/>
  <c r="K119" i="5"/>
  <c r="J119" i="5"/>
  <c r="I119" i="5"/>
  <c r="H119" i="5"/>
  <c r="G119" i="5"/>
  <c r="F119" i="5"/>
  <c r="E119" i="5"/>
  <c r="D119" i="5"/>
  <c r="C119" i="5"/>
  <c r="B119" i="5"/>
  <c r="AF118" i="5"/>
  <c r="AE118" i="5"/>
  <c r="AD118" i="5"/>
  <c r="AC118" i="5"/>
  <c r="AB118" i="5"/>
  <c r="AA118" i="5"/>
  <c r="Z118" i="5"/>
  <c r="Y118" i="5"/>
  <c r="X118" i="5"/>
  <c r="W118" i="5"/>
  <c r="V118" i="5"/>
  <c r="U118" i="5"/>
  <c r="T118" i="5"/>
  <c r="S118" i="5"/>
  <c r="R118" i="5"/>
  <c r="Q118" i="5"/>
  <c r="P118" i="5"/>
  <c r="O118" i="5"/>
  <c r="N118" i="5"/>
  <c r="M118" i="5"/>
  <c r="L118" i="5"/>
  <c r="K118" i="5"/>
  <c r="J118" i="5"/>
  <c r="I118" i="5"/>
  <c r="H118" i="5"/>
  <c r="G118" i="5"/>
  <c r="F118" i="5"/>
  <c r="E118" i="5"/>
  <c r="D118" i="5"/>
  <c r="C118" i="5"/>
  <c r="B118" i="5"/>
  <c r="AF117" i="5"/>
  <c r="AE117" i="5"/>
  <c r="AD117" i="5"/>
  <c r="AC117" i="5"/>
  <c r="AB117" i="5"/>
  <c r="AA117" i="5"/>
  <c r="Z117" i="5"/>
  <c r="Y117" i="5"/>
  <c r="X117" i="5"/>
  <c r="W117" i="5"/>
  <c r="V117" i="5"/>
  <c r="U117" i="5"/>
  <c r="T117" i="5"/>
  <c r="S117" i="5"/>
  <c r="R117" i="5"/>
  <c r="Q117" i="5"/>
  <c r="P117" i="5"/>
  <c r="O117" i="5"/>
  <c r="N117" i="5"/>
  <c r="M117" i="5"/>
  <c r="L117" i="5"/>
  <c r="K117" i="5"/>
  <c r="J117" i="5"/>
  <c r="I117" i="5"/>
  <c r="H117" i="5"/>
  <c r="G117" i="5"/>
  <c r="F117" i="5"/>
  <c r="E117" i="5"/>
  <c r="D117" i="5"/>
  <c r="C117" i="5"/>
  <c r="B117" i="5"/>
  <c r="AF116" i="5"/>
  <c r="AE116" i="5"/>
  <c r="AD116" i="5"/>
  <c r="AC116" i="5"/>
  <c r="AB116" i="5"/>
  <c r="AA116" i="5"/>
  <c r="Z116" i="5"/>
  <c r="Y116" i="5"/>
  <c r="X116" i="5"/>
  <c r="W116" i="5"/>
  <c r="V116" i="5"/>
  <c r="U116" i="5"/>
  <c r="T116" i="5"/>
  <c r="S116" i="5"/>
  <c r="R116" i="5"/>
  <c r="Q116" i="5"/>
  <c r="P116" i="5"/>
  <c r="O116" i="5"/>
  <c r="N116" i="5"/>
  <c r="M116" i="5"/>
  <c r="L116" i="5"/>
  <c r="K116" i="5"/>
  <c r="J116" i="5"/>
  <c r="I116" i="5"/>
  <c r="H116" i="5"/>
  <c r="G116" i="5"/>
  <c r="F116" i="5"/>
  <c r="E116" i="5"/>
  <c r="D116" i="5"/>
  <c r="C116" i="5"/>
  <c r="B116" i="5"/>
  <c r="AF115" i="5"/>
  <c r="AE115" i="5"/>
  <c r="AD115" i="5"/>
  <c r="AC115" i="5"/>
  <c r="AB115" i="5"/>
  <c r="AA115" i="5"/>
  <c r="Z115" i="5"/>
  <c r="Y115" i="5"/>
  <c r="X115" i="5"/>
  <c r="W115" i="5"/>
  <c r="V115" i="5"/>
  <c r="U115" i="5"/>
  <c r="T115" i="5"/>
  <c r="S115" i="5"/>
  <c r="R115" i="5"/>
  <c r="Q115" i="5"/>
  <c r="P115" i="5"/>
  <c r="O115" i="5"/>
  <c r="N115" i="5"/>
  <c r="M115" i="5"/>
  <c r="L115" i="5"/>
  <c r="K115" i="5"/>
  <c r="J115" i="5"/>
  <c r="I115" i="5"/>
  <c r="H115" i="5"/>
  <c r="G115" i="5"/>
  <c r="F115" i="5"/>
  <c r="E115" i="5"/>
  <c r="D115" i="5"/>
  <c r="C115" i="5"/>
  <c r="B115" i="5"/>
  <c r="AF114" i="5"/>
  <c r="AE114" i="5"/>
  <c r="AD114" i="5"/>
  <c r="AC114" i="5"/>
  <c r="AB114" i="5"/>
  <c r="AA114" i="5"/>
  <c r="Z114" i="5"/>
  <c r="Y114" i="5"/>
  <c r="X114" i="5"/>
  <c r="W114" i="5"/>
  <c r="V114" i="5"/>
  <c r="U114" i="5"/>
  <c r="T114" i="5"/>
  <c r="S114" i="5"/>
  <c r="R114" i="5"/>
  <c r="Q114" i="5"/>
  <c r="P114" i="5"/>
  <c r="O114" i="5"/>
  <c r="N114" i="5"/>
  <c r="M114" i="5"/>
  <c r="L114" i="5"/>
  <c r="K114" i="5"/>
  <c r="J114" i="5"/>
  <c r="I114" i="5"/>
  <c r="H114" i="5"/>
  <c r="G114" i="5"/>
  <c r="F114" i="5"/>
  <c r="E114" i="5"/>
  <c r="D114" i="5"/>
  <c r="C114" i="5"/>
  <c r="B114" i="5"/>
  <c r="AF113" i="5"/>
  <c r="AE113" i="5"/>
  <c r="AD113" i="5"/>
  <c r="AC113" i="5"/>
  <c r="AB113" i="5"/>
  <c r="AA113" i="5"/>
  <c r="Z113" i="5"/>
  <c r="Y113" i="5"/>
  <c r="X113" i="5"/>
  <c r="W113" i="5"/>
  <c r="V113" i="5"/>
  <c r="U113" i="5"/>
  <c r="T113" i="5"/>
  <c r="S113" i="5"/>
  <c r="R113" i="5"/>
  <c r="Q113" i="5"/>
  <c r="P113" i="5"/>
  <c r="O113" i="5"/>
  <c r="N113" i="5"/>
  <c r="M113" i="5"/>
  <c r="L113" i="5"/>
  <c r="K113" i="5"/>
  <c r="J113" i="5"/>
  <c r="I113" i="5"/>
  <c r="H113" i="5"/>
  <c r="G113" i="5"/>
  <c r="F113" i="5"/>
  <c r="E113" i="5"/>
  <c r="D113" i="5"/>
  <c r="C113" i="5"/>
  <c r="B113" i="5"/>
  <c r="AF112" i="5"/>
  <c r="AE112" i="5"/>
  <c r="AD112" i="5"/>
  <c r="AC112" i="5"/>
  <c r="AB112" i="5"/>
  <c r="AA112" i="5"/>
  <c r="Z112" i="5"/>
  <c r="Y112" i="5"/>
  <c r="X112" i="5"/>
  <c r="W112" i="5"/>
  <c r="V112" i="5"/>
  <c r="U112" i="5"/>
  <c r="T112" i="5"/>
  <c r="S112" i="5"/>
  <c r="R112" i="5"/>
  <c r="Q112" i="5"/>
  <c r="P112" i="5"/>
  <c r="O112" i="5"/>
  <c r="N112" i="5"/>
  <c r="M112" i="5"/>
  <c r="L112" i="5"/>
  <c r="K112" i="5"/>
  <c r="J112" i="5"/>
  <c r="I112" i="5"/>
  <c r="H112" i="5"/>
  <c r="G112" i="5"/>
  <c r="F112" i="5"/>
  <c r="E112" i="5"/>
  <c r="D112" i="5"/>
  <c r="C112" i="5"/>
  <c r="B112" i="5"/>
  <c r="AF111" i="5"/>
  <c r="AE111" i="5"/>
  <c r="AD111" i="5"/>
  <c r="AC111" i="5"/>
  <c r="AB111" i="5"/>
  <c r="AA111" i="5"/>
  <c r="Z111" i="5"/>
  <c r="Y111" i="5"/>
  <c r="X111" i="5"/>
  <c r="W111" i="5"/>
  <c r="V111" i="5"/>
  <c r="U111" i="5"/>
  <c r="T111" i="5"/>
  <c r="S111" i="5"/>
  <c r="R111" i="5"/>
  <c r="Q111" i="5"/>
  <c r="P111" i="5"/>
  <c r="O111" i="5"/>
  <c r="N111" i="5"/>
  <c r="M111" i="5"/>
  <c r="L111" i="5"/>
  <c r="K111" i="5"/>
  <c r="J111" i="5"/>
  <c r="I111" i="5"/>
  <c r="H111" i="5"/>
  <c r="G111" i="5"/>
  <c r="F111" i="5"/>
  <c r="E111" i="5"/>
  <c r="D111" i="5"/>
  <c r="C111" i="5"/>
  <c r="B111" i="5"/>
  <c r="AF110" i="5"/>
  <c r="AE110" i="5"/>
  <c r="AD110" i="5"/>
  <c r="AC110" i="5"/>
  <c r="AB110" i="5"/>
  <c r="AA110" i="5"/>
  <c r="Z110" i="5"/>
  <c r="Y110" i="5"/>
  <c r="X110" i="5"/>
  <c r="W110" i="5"/>
  <c r="V110" i="5"/>
  <c r="U110" i="5"/>
  <c r="T110" i="5"/>
  <c r="S110" i="5"/>
  <c r="R110" i="5"/>
  <c r="Q110" i="5"/>
  <c r="P110" i="5"/>
  <c r="O110" i="5"/>
  <c r="N110" i="5"/>
  <c r="M110" i="5"/>
  <c r="L110" i="5"/>
  <c r="K110" i="5"/>
  <c r="J110" i="5"/>
  <c r="I110" i="5"/>
  <c r="H110" i="5"/>
  <c r="G110" i="5"/>
  <c r="F110" i="5"/>
  <c r="E110" i="5"/>
  <c r="D110" i="5"/>
  <c r="C110" i="5"/>
  <c r="B110" i="5"/>
  <c r="AF109" i="5"/>
  <c r="AE109" i="5"/>
  <c r="AD109" i="5"/>
  <c r="AC109" i="5"/>
  <c r="AB109" i="5"/>
  <c r="AA109" i="5"/>
  <c r="Z109" i="5"/>
  <c r="Y109" i="5"/>
  <c r="X109" i="5"/>
  <c r="W109" i="5"/>
  <c r="V109" i="5"/>
  <c r="U109" i="5"/>
  <c r="T109" i="5"/>
  <c r="S109" i="5"/>
  <c r="R109" i="5"/>
  <c r="Q109" i="5"/>
  <c r="P109" i="5"/>
  <c r="O109" i="5"/>
  <c r="N109" i="5"/>
  <c r="M109" i="5"/>
  <c r="L109" i="5"/>
  <c r="K109" i="5"/>
  <c r="J109" i="5"/>
  <c r="I109" i="5"/>
  <c r="H109" i="5"/>
  <c r="G109" i="5"/>
  <c r="F109" i="5"/>
  <c r="E109" i="5"/>
  <c r="D109" i="5"/>
  <c r="C109" i="5"/>
  <c r="B109" i="5"/>
  <c r="AF108" i="5"/>
  <c r="AE108" i="5"/>
  <c r="AD108" i="5"/>
  <c r="AC108" i="5"/>
  <c r="AB108" i="5"/>
  <c r="AA108" i="5"/>
  <c r="Z108" i="5"/>
  <c r="Y108" i="5"/>
  <c r="X108" i="5"/>
  <c r="W108" i="5"/>
  <c r="V108" i="5"/>
  <c r="U108" i="5"/>
  <c r="T108" i="5"/>
  <c r="S108" i="5"/>
  <c r="R108" i="5"/>
  <c r="Q108" i="5"/>
  <c r="P108" i="5"/>
  <c r="O108" i="5"/>
  <c r="N108" i="5"/>
  <c r="M108" i="5"/>
  <c r="L108" i="5"/>
  <c r="K108" i="5"/>
  <c r="J108" i="5"/>
  <c r="I108" i="5"/>
  <c r="H108" i="5"/>
  <c r="G108" i="5"/>
  <c r="F108" i="5"/>
  <c r="E108" i="5"/>
  <c r="D108" i="5"/>
  <c r="C108" i="5"/>
  <c r="B108" i="5"/>
  <c r="AF107" i="5"/>
  <c r="AE107" i="5"/>
  <c r="AD107" i="5"/>
  <c r="AC107" i="5"/>
  <c r="AB107" i="5"/>
  <c r="AA107" i="5"/>
  <c r="Z107" i="5"/>
  <c r="Y107" i="5"/>
  <c r="X107" i="5"/>
  <c r="W107" i="5"/>
  <c r="V107" i="5"/>
  <c r="U107" i="5"/>
  <c r="T107" i="5"/>
  <c r="S107" i="5"/>
  <c r="R107" i="5"/>
  <c r="Q107" i="5"/>
  <c r="P107" i="5"/>
  <c r="O107" i="5"/>
  <c r="N107" i="5"/>
  <c r="M107" i="5"/>
  <c r="L107" i="5"/>
  <c r="K107" i="5"/>
  <c r="J107" i="5"/>
  <c r="I107" i="5"/>
  <c r="H107" i="5"/>
  <c r="G107" i="5"/>
  <c r="F107" i="5"/>
  <c r="E107" i="5"/>
  <c r="D107" i="5"/>
  <c r="C107" i="5"/>
  <c r="B107" i="5"/>
  <c r="AF106" i="5"/>
  <c r="AE106" i="5"/>
  <c r="AD106" i="5"/>
  <c r="AC106" i="5"/>
  <c r="AB106" i="5"/>
  <c r="AA106" i="5"/>
  <c r="Z106" i="5"/>
  <c r="Y106" i="5"/>
  <c r="X106" i="5"/>
  <c r="W106" i="5"/>
  <c r="V106" i="5"/>
  <c r="U106" i="5"/>
  <c r="T106" i="5"/>
  <c r="S106" i="5"/>
  <c r="R106" i="5"/>
  <c r="Q106" i="5"/>
  <c r="P106" i="5"/>
  <c r="O106" i="5"/>
  <c r="N106" i="5"/>
  <c r="M106" i="5"/>
  <c r="L106" i="5"/>
  <c r="K106" i="5"/>
  <c r="J106" i="5"/>
  <c r="I106" i="5"/>
  <c r="H106" i="5"/>
  <c r="G106" i="5"/>
  <c r="F106" i="5"/>
  <c r="E106" i="5"/>
  <c r="D106" i="5"/>
  <c r="C106" i="5"/>
  <c r="B106" i="5"/>
  <c r="AF105" i="5"/>
  <c r="AE105" i="5"/>
  <c r="AD105" i="5"/>
  <c r="AC105" i="5"/>
  <c r="AB105" i="5"/>
  <c r="AA105" i="5"/>
  <c r="Z105" i="5"/>
  <c r="Y105" i="5"/>
  <c r="X105" i="5"/>
  <c r="W105" i="5"/>
  <c r="V105" i="5"/>
  <c r="U105" i="5"/>
  <c r="T105" i="5"/>
  <c r="S105" i="5"/>
  <c r="R105" i="5"/>
  <c r="Q105" i="5"/>
  <c r="P105" i="5"/>
  <c r="O105" i="5"/>
  <c r="N105" i="5"/>
  <c r="M105" i="5"/>
  <c r="L105" i="5"/>
  <c r="K105" i="5"/>
  <c r="J105" i="5"/>
  <c r="I105" i="5"/>
  <c r="H105" i="5"/>
  <c r="G105" i="5"/>
  <c r="F105" i="5"/>
  <c r="E105" i="5"/>
  <c r="D105" i="5"/>
  <c r="C105" i="5"/>
  <c r="B105" i="5"/>
  <c r="AF104" i="5"/>
  <c r="AE104" i="5"/>
  <c r="AD104" i="5"/>
  <c r="AC104" i="5"/>
  <c r="AB104" i="5"/>
  <c r="AA104" i="5"/>
  <c r="Z104" i="5"/>
  <c r="Y104" i="5"/>
  <c r="X104" i="5"/>
  <c r="W104" i="5"/>
  <c r="V104" i="5"/>
  <c r="U104" i="5"/>
  <c r="T104" i="5"/>
  <c r="S104" i="5"/>
  <c r="R104" i="5"/>
  <c r="Q104" i="5"/>
  <c r="P104" i="5"/>
  <c r="O104" i="5"/>
  <c r="N104" i="5"/>
  <c r="M104" i="5"/>
  <c r="L104" i="5"/>
  <c r="K104" i="5"/>
  <c r="J104" i="5"/>
  <c r="I104" i="5"/>
  <c r="H104" i="5"/>
  <c r="G104" i="5"/>
  <c r="F104" i="5"/>
  <c r="E104" i="5"/>
  <c r="D104" i="5"/>
  <c r="C104" i="5"/>
  <c r="B104" i="5"/>
  <c r="AF103" i="5"/>
  <c r="AE103" i="5"/>
  <c r="AD103" i="5"/>
  <c r="AC103" i="5"/>
  <c r="AB103" i="5"/>
  <c r="AA103" i="5"/>
  <c r="Z103" i="5"/>
  <c r="Y103" i="5"/>
  <c r="X103" i="5"/>
  <c r="W103" i="5"/>
  <c r="V103" i="5"/>
  <c r="U103" i="5"/>
  <c r="T103" i="5"/>
  <c r="S103" i="5"/>
  <c r="R103" i="5"/>
  <c r="Q103" i="5"/>
  <c r="P103" i="5"/>
  <c r="O103" i="5"/>
  <c r="N103" i="5"/>
  <c r="M103" i="5"/>
  <c r="L103" i="5"/>
  <c r="K103" i="5"/>
  <c r="J103" i="5"/>
  <c r="I103" i="5"/>
  <c r="H103" i="5"/>
  <c r="G103" i="5"/>
  <c r="F103" i="5"/>
  <c r="E103" i="5"/>
  <c r="D103" i="5"/>
  <c r="C103" i="5"/>
  <c r="B103" i="5"/>
  <c r="AF102" i="5"/>
  <c r="AE102" i="5"/>
  <c r="AD102" i="5"/>
  <c r="AC102" i="5"/>
  <c r="AB102" i="5"/>
  <c r="AA102" i="5"/>
  <c r="Z102" i="5"/>
  <c r="Y102" i="5"/>
  <c r="X102" i="5"/>
  <c r="W102" i="5"/>
  <c r="V102" i="5"/>
  <c r="U102" i="5"/>
  <c r="T102" i="5"/>
  <c r="S102" i="5"/>
  <c r="R102" i="5"/>
  <c r="Q102" i="5"/>
  <c r="P102" i="5"/>
  <c r="O102" i="5"/>
  <c r="N102" i="5"/>
  <c r="M102" i="5"/>
  <c r="L102" i="5"/>
  <c r="K102" i="5"/>
  <c r="J102" i="5"/>
  <c r="I102" i="5"/>
  <c r="H102" i="5"/>
  <c r="G102" i="5"/>
  <c r="F102" i="5"/>
  <c r="E102" i="5"/>
  <c r="D102" i="5"/>
  <c r="C102" i="5"/>
  <c r="B102" i="5"/>
  <c r="AF101" i="5"/>
  <c r="AE101" i="5"/>
  <c r="AD101" i="5"/>
  <c r="AC101" i="5"/>
  <c r="AB101" i="5"/>
  <c r="AA101" i="5"/>
  <c r="Z101" i="5"/>
  <c r="Y101" i="5"/>
  <c r="X101" i="5"/>
  <c r="W101" i="5"/>
  <c r="V101" i="5"/>
  <c r="U101" i="5"/>
  <c r="T101" i="5"/>
  <c r="S101" i="5"/>
  <c r="R101" i="5"/>
  <c r="Q101" i="5"/>
  <c r="P101" i="5"/>
  <c r="O101" i="5"/>
  <c r="N101" i="5"/>
  <c r="M101" i="5"/>
  <c r="L101" i="5"/>
  <c r="K101" i="5"/>
  <c r="J101" i="5"/>
  <c r="I101" i="5"/>
  <c r="H101" i="5"/>
  <c r="G101" i="5"/>
  <c r="F101" i="5"/>
  <c r="E101" i="5"/>
  <c r="D101" i="5"/>
  <c r="C101" i="5"/>
  <c r="B101" i="5"/>
  <c r="J204" i="5"/>
  <c r="J498" i="5" s="1"/>
  <c r="B396" i="5"/>
  <c r="K500" i="5"/>
  <c r="AF503" i="5"/>
  <c r="I507" i="5"/>
  <c r="J508" i="5"/>
  <c r="AD514" i="5"/>
  <c r="S516" i="5"/>
  <c r="AF522" i="5"/>
  <c r="C523" i="5"/>
  <c r="E528" i="5"/>
  <c r="F528" i="5"/>
  <c r="G529" i="5"/>
  <c r="AF530" i="5"/>
  <c r="I532" i="5"/>
  <c r="J532" i="5"/>
  <c r="AF537" i="5"/>
  <c r="D538" i="5"/>
  <c r="P538" i="5"/>
  <c r="P539" i="5"/>
  <c r="Q539" i="5"/>
  <c r="I540" i="5"/>
  <c r="J540" i="5"/>
  <c r="C542" i="5"/>
  <c r="T542" i="5"/>
  <c r="F543" i="5"/>
  <c r="H546" i="5"/>
  <c r="Y548" i="5"/>
  <c r="Z548" i="5"/>
  <c r="Z554" i="5"/>
  <c r="I555" i="5"/>
  <c r="T558" i="5"/>
  <c r="E559" i="5"/>
  <c r="AE559" i="5"/>
  <c r="I563" i="5"/>
  <c r="R564" i="5"/>
  <c r="T566" i="5"/>
  <c r="G570" i="5"/>
  <c r="O570" i="5"/>
  <c r="AE570" i="5"/>
  <c r="B573" i="5"/>
  <c r="AB575" i="5"/>
  <c r="W578" i="5"/>
  <c r="Z578" i="5"/>
  <c r="AE578" i="5"/>
  <c r="Z581" i="5"/>
  <c r="F582" i="5"/>
  <c r="Q582" i="5"/>
  <c r="G583" i="5"/>
  <c r="H584" i="5"/>
  <c r="P584" i="5"/>
  <c r="C587" i="5"/>
  <c r="K587" i="5"/>
  <c r="AF587" i="5"/>
  <c r="V493" i="5"/>
  <c r="W493" i="5"/>
  <c r="X493" i="5"/>
  <c r="E397" i="5"/>
  <c r="X397" i="5"/>
  <c r="B398" i="5"/>
  <c r="AD406" i="5"/>
  <c r="AC406" i="5" s="1"/>
  <c r="AB406" i="5" s="1"/>
  <c r="AD410" i="5"/>
  <c r="C413" i="5"/>
  <c r="F413" i="5"/>
  <c r="K413" i="5"/>
  <c r="N413" i="5"/>
  <c r="S413" i="5"/>
  <c r="V413" i="5"/>
  <c r="AA413" i="5"/>
  <c r="AD413" i="5"/>
  <c r="F414" i="5"/>
  <c r="I414" i="5"/>
  <c r="N414" i="5"/>
  <c r="Q414" i="5"/>
  <c r="V414" i="5"/>
  <c r="Y414" i="5"/>
  <c r="AD414" i="5"/>
  <c r="AD417" i="5"/>
  <c r="C421" i="5"/>
  <c r="AD423" i="5"/>
  <c r="AC423" i="5" s="1"/>
  <c r="AD430" i="5"/>
  <c r="AC430" i="5" s="1"/>
  <c r="AD434" i="5"/>
  <c r="D435" i="5"/>
  <c r="I435" i="5"/>
  <c r="L435" i="5"/>
  <c r="Q435" i="5"/>
  <c r="T435" i="5"/>
  <c r="Y435" i="5"/>
  <c r="AB435" i="5"/>
  <c r="B441" i="5"/>
  <c r="C444" i="5"/>
  <c r="H444" i="5"/>
  <c r="B446" i="5"/>
  <c r="E446" i="5"/>
  <c r="AD448" i="5"/>
  <c r="B454" i="5"/>
  <c r="AD461" i="5"/>
  <c r="AC461" i="5" s="1"/>
  <c r="AD465" i="5"/>
  <c r="AC465" i="5" s="1"/>
  <c r="AB465" i="5" s="1"/>
  <c r="AD466" i="5"/>
  <c r="E472" i="5"/>
  <c r="AD480" i="5"/>
  <c r="AC480" i="5" s="1"/>
  <c r="AB480" i="5" s="1"/>
  <c r="AA480" i="5" s="1"/>
  <c r="AD489" i="5"/>
  <c r="C395" i="5"/>
  <c r="H395" i="5"/>
  <c r="K395" i="5"/>
  <c r="AF398" i="5"/>
  <c r="AF401" i="5"/>
  <c r="AF406" i="5"/>
  <c r="AF409" i="5"/>
  <c r="AF414" i="5"/>
  <c r="AF417" i="5"/>
  <c r="AF422" i="5"/>
  <c r="AF425" i="5"/>
  <c r="AF430" i="5"/>
  <c r="AF433" i="5"/>
  <c r="AF438" i="5"/>
  <c r="AF441" i="5"/>
  <c r="AF446" i="5"/>
  <c r="AF449" i="5"/>
  <c r="AF454" i="5"/>
  <c r="AF457" i="5"/>
  <c r="AF462" i="5"/>
  <c r="AF465" i="5"/>
  <c r="AF470" i="5"/>
  <c r="AF473" i="5"/>
  <c r="AF481" i="5"/>
  <c r="AF489" i="5"/>
  <c r="B298" i="5"/>
  <c r="C298" i="5"/>
  <c r="D298" i="5"/>
  <c r="E298" i="5"/>
  <c r="F298" i="5"/>
  <c r="G298" i="5"/>
  <c r="H298" i="5"/>
  <c r="I298" i="5"/>
  <c r="J298" i="5"/>
  <c r="K298" i="5"/>
  <c r="L298" i="5"/>
  <c r="M298" i="5"/>
  <c r="N298" i="5"/>
  <c r="O298" i="5"/>
  <c r="P298" i="5"/>
  <c r="Q298" i="5"/>
  <c r="R298" i="5"/>
  <c r="S298" i="5"/>
  <c r="T298" i="5"/>
  <c r="U298" i="5"/>
  <c r="V298" i="5"/>
  <c r="W298" i="5"/>
  <c r="X298" i="5"/>
  <c r="Y298" i="5"/>
  <c r="Z298" i="5"/>
  <c r="AA298" i="5"/>
  <c r="AB298" i="5"/>
  <c r="AC298" i="5"/>
  <c r="AD298" i="5"/>
  <c r="AE298" i="5"/>
  <c r="AD396" i="5" s="1"/>
  <c r="AC396" i="5" s="1"/>
  <c r="AB396" i="5" s="1"/>
  <c r="AA396" i="5" s="1"/>
  <c r="Z396" i="5" s="1"/>
  <c r="Y396" i="5" s="1"/>
  <c r="X396" i="5" s="1"/>
  <c r="W396" i="5" s="1"/>
  <c r="V396" i="5" s="1"/>
  <c r="U396" i="5" s="1"/>
  <c r="T396" i="5" s="1"/>
  <c r="S396" i="5" s="1"/>
  <c r="R396" i="5" s="1"/>
  <c r="Q396" i="5" s="1"/>
  <c r="P396" i="5" s="1"/>
  <c r="O396" i="5" s="1"/>
  <c r="N396" i="5" s="1"/>
  <c r="M396" i="5" s="1"/>
  <c r="L396" i="5" s="1"/>
  <c r="K396" i="5" s="1"/>
  <c r="J396" i="5" s="1"/>
  <c r="I396" i="5" s="1"/>
  <c r="H396" i="5" s="1"/>
  <c r="G396" i="5" s="1"/>
  <c r="F396" i="5" s="1"/>
  <c r="E396" i="5" s="1"/>
  <c r="D396" i="5" s="1"/>
  <c r="C396" i="5" s="1"/>
  <c r="AF298" i="5"/>
  <c r="AF396" i="5" s="1"/>
  <c r="B299" i="5"/>
  <c r="C299" i="5"/>
  <c r="B397" i="5" s="1"/>
  <c r="D299" i="5"/>
  <c r="C397" i="5" s="1"/>
  <c r="E299" i="5"/>
  <c r="D397" i="5" s="1"/>
  <c r="F299" i="5"/>
  <c r="G299" i="5"/>
  <c r="F397" i="5" s="1"/>
  <c r="H299" i="5"/>
  <c r="G397" i="5" s="1"/>
  <c r="I299" i="5"/>
  <c r="J299" i="5"/>
  <c r="K299" i="5"/>
  <c r="L299" i="5"/>
  <c r="M299" i="5"/>
  <c r="N299" i="5"/>
  <c r="O299" i="5"/>
  <c r="P299" i="5"/>
  <c r="Q299" i="5"/>
  <c r="R299" i="5"/>
  <c r="S299" i="5"/>
  <c r="T299" i="5"/>
  <c r="U299" i="5"/>
  <c r="V299" i="5"/>
  <c r="W299" i="5"/>
  <c r="X299" i="5"/>
  <c r="Y299" i="5"/>
  <c r="Z299" i="5"/>
  <c r="Y397" i="5" s="1"/>
  <c r="AA299" i="5"/>
  <c r="Z397" i="5" s="1"/>
  <c r="AB299" i="5"/>
  <c r="AC299" i="5"/>
  <c r="AD299" i="5"/>
  <c r="AE299" i="5"/>
  <c r="AD397" i="5" s="1"/>
  <c r="AF299" i="5"/>
  <c r="AF397" i="5" s="1"/>
  <c r="B300" i="5"/>
  <c r="C300" i="5"/>
  <c r="D300" i="5"/>
  <c r="E300" i="5"/>
  <c r="F300" i="5"/>
  <c r="G300" i="5"/>
  <c r="H300" i="5"/>
  <c r="I300" i="5"/>
  <c r="J300" i="5"/>
  <c r="K300" i="5"/>
  <c r="L300" i="5"/>
  <c r="M300" i="5"/>
  <c r="N300" i="5"/>
  <c r="O300" i="5"/>
  <c r="P300" i="5"/>
  <c r="Q300" i="5"/>
  <c r="R300" i="5"/>
  <c r="S300" i="5"/>
  <c r="T300" i="5"/>
  <c r="U300" i="5"/>
  <c r="V300" i="5"/>
  <c r="W300" i="5"/>
  <c r="X300" i="5"/>
  <c r="Y300" i="5"/>
  <c r="Z300" i="5"/>
  <c r="AA300" i="5"/>
  <c r="AB300" i="5"/>
  <c r="AC300" i="5"/>
  <c r="AD300" i="5"/>
  <c r="AE300" i="5"/>
  <c r="AD398" i="5" s="1"/>
  <c r="AC398" i="5" s="1"/>
  <c r="AB398" i="5" s="1"/>
  <c r="AA398" i="5" s="1"/>
  <c r="Z398" i="5" s="1"/>
  <c r="Y398" i="5" s="1"/>
  <c r="X398" i="5" s="1"/>
  <c r="W398" i="5" s="1"/>
  <c r="V398" i="5" s="1"/>
  <c r="U398" i="5" s="1"/>
  <c r="T398" i="5" s="1"/>
  <c r="S398" i="5" s="1"/>
  <c r="R398" i="5" s="1"/>
  <c r="Q398" i="5" s="1"/>
  <c r="P398" i="5" s="1"/>
  <c r="O398" i="5" s="1"/>
  <c r="N398" i="5" s="1"/>
  <c r="M398" i="5" s="1"/>
  <c r="L398" i="5" s="1"/>
  <c r="K398" i="5" s="1"/>
  <c r="J398" i="5" s="1"/>
  <c r="I398" i="5" s="1"/>
  <c r="H398" i="5" s="1"/>
  <c r="G398" i="5" s="1"/>
  <c r="F398" i="5" s="1"/>
  <c r="E398" i="5" s="1"/>
  <c r="D398" i="5" s="1"/>
  <c r="C398" i="5" s="1"/>
  <c r="AF300" i="5"/>
  <c r="B301" i="5"/>
  <c r="C301" i="5"/>
  <c r="D301" i="5"/>
  <c r="E301" i="5"/>
  <c r="F301" i="5"/>
  <c r="G301" i="5"/>
  <c r="H301" i="5"/>
  <c r="I301" i="5"/>
  <c r="J301" i="5"/>
  <c r="K301" i="5"/>
  <c r="L301" i="5"/>
  <c r="M301" i="5"/>
  <c r="N301" i="5"/>
  <c r="O301" i="5"/>
  <c r="P301" i="5"/>
  <c r="Q301" i="5"/>
  <c r="R301" i="5"/>
  <c r="S301" i="5"/>
  <c r="T301" i="5"/>
  <c r="U301" i="5"/>
  <c r="V301" i="5"/>
  <c r="W301" i="5"/>
  <c r="X301" i="5"/>
  <c r="Y301" i="5"/>
  <c r="Z301" i="5"/>
  <c r="Y399" i="5" s="1"/>
  <c r="X399" i="5" s="1"/>
  <c r="W399" i="5" s="1"/>
  <c r="V399" i="5" s="1"/>
  <c r="U399" i="5" s="1"/>
  <c r="T399" i="5" s="1"/>
  <c r="S399" i="5" s="1"/>
  <c r="R399" i="5" s="1"/>
  <c r="AA301" i="5"/>
  <c r="AB301" i="5"/>
  <c r="AC301" i="5"/>
  <c r="AD301" i="5"/>
  <c r="AE301" i="5"/>
  <c r="AD399" i="5" s="1"/>
  <c r="AC399" i="5" s="1"/>
  <c r="AB399" i="5" s="1"/>
  <c r="AA399" i="5" s="1"/>
  <c r="Z399" i="5" s="1"/>
  <c r="AF301" i="5"/>
  <c r="AF399" i="5" s="1"/>
  <c r="B302" i="5"/>
  <c r="C302" i="5"/>
  <c r="D302" i="5"/>
  <c r="E302" i="5"/>
  <c r="F302" i="5"/>
  <c r="G302" i="5"/>
  <c r="H302" i="5"/>
  <c r="I302" i="5"/>
  <c r="J302" i="5"/>
  <c r="K302" i="5"/>
  <c r="L302" i="5"/>
  <c r="M302" i="5"/>
  <c r="N302" i="5"/>
  <c r="O302" i="5"/>
  <c r="P302" i="5"/>
  <c r="Q302" i="5"/>
  <c r="R302" i="5"/>
  <c r="S302" i="5"/>
  <c r="T302" i="5"/>
  <c r="U302" i="5"/>
  <c r="V302" i="5"/>
  <c r="W302" i="5"/>
  <c r="X302" i="5"/>
  <c r="Y302" i="5"/>
  <c r="Z302" i="5"/>
  <c r="AA302" i="5"/>
  <c r="AB302" i="5"/>
  <c r="AC302" i="5"/>
  <c r="AD302" i="5"/>
  <c r="AE302" i="5"/>
  <c r="AD400" i="5" s="1"/>
  <c r="AC400" i="5" s="1"/>
  <c r="AB400" i="5" s="1"/>
  <c r="AA400" i="5" s="1"/>
  <c r="Z400" i="5" s="1"/>
  <c r="Y400" i="5" s="1"/>
  <c r="X400" i="5" s="1"/>
  <c r="W400" i="5" s="1"/>
  <c r="AF302" i="5"/>
  <c r="AF400" i="5" s="1"/>
  <c r="B303" i="5"/>
  <c r="C303" i="5"/>
  <c r="B401" i="5" s="1"/>
  <c r="D303" i="5"/>
  <c r="E303" i="5"/>
  <c r="F303" i="5"/>
  <c r="G303" i="5"/>
  <c r="H303" i="5"/>
  <c r="I303" i="5"/>
  <c r="J303" i="5"/>
  <c r="K303" i="5"/>
  <c r="L303" i="5"/>
  <c r="M303" i="5"/>
  <c r="N303" i="5"/>
  <c r="O303" i="5"/>
  <c r="P303" i="5"/>
  <c r="Q303" i="5"/>
  <c r="R303" i="5"/>
  <c r="S303" i="5"/>
  <c r="T303" i="5"/>
  <c r="U303" i="5"/>
  <c r="V303" i="5"/>
  <c r="W303" i="5"/>
  <c r="X303" i="5"/>
  <c r="Y303" i="5"/>
  <c r="Z303" i="5"/>
  <c r="AA303" i="5"/>
  <c r="AB303" i="5"/>
  <c r="AC303" i="5"/>
  <c r="AD303" i="5"/>
  <c r="AE303" i="5"/>
  <c r="AD401" i="5" s="1"/>
  <c r="AF303" i="5"/>
  <c r="B304" i="5"/>
  <c r="C304" i="5"/>
  <c r="D304" i="5"/>
  <c r="E304" i="5"/>
  <c r="F304" i="5"/>
  <c r="G304" i="5"/>
  <c r="H304" i="5"/>
  <c r="I304" i="5"/>
  <c r="J304" i="5"/>
  <c r="K304" i="5"/>
  <c r="L304" i="5"/>
  <c r="M304" i="5"/>
  <c r="N304" i="5"/>
  <c r="O304" i="5"/>
  <c r="P304" i="5"/>
  <c r="Q304" i="5"/>
  <c r="R304" i="5"/>
  <c r="S304" i="5"/>
  <c r="T304" i="5"/>
  <c r="U304" i="5"/>
  <c r="V304" i="5"/>
  <c r="W304" i="5"/>
  <c r="X304" i="5"/>
  <c r="Y304" i="5"/>
  <c r="Z304" i="5"/>
  <c r="AA304" i="5"/>
  <c r="AB304" i="5"/>
  <c r="AC304" i="5"/>
  <c r="AD304" i="5"/>
  <c r="AC402" i="5" s="1"/>
  <c r="AE304" i="5"/>
  <c r="AD402" i="5" s="1"/>
  <c r="AF304" i="5"/>
  <c r="AF402" i="5" s="1"/>
  <c r="B305" i="5"/>
  <c r="C305" i="5"/>
  <c r="B403" i="5" s="1"/>
  <c r="D305" i="5"/>
  <c r="E305" i="5"/>
  <c r="F305" i="5"/>
  <c r="G305" i="5"/>
  <c r="H305" i="5"/>
  <c r="I305" i="5"/>
  <c r="J305" i="5"/>
  <c r="K305" i="5"/>
  <c r="L305" i="5"/>
  <c r="M305" i="5"/>
  <c r="N305" i="5"/>
  <c r="O305" i="5"/>
  <c r="P305" i="5"/>
  <c r="Q305" i="5"/>
  <c r="R305" i="5"/>
  <c r="S305" i="5"/>
  <c r="T305" i="5"/>
  <c r="U305" i="5"/>
  <c r="V305" i="5"/>
  <c r="W305" i="5"/>
  <c r="X305" i="5"/>
  <c r="Y305" i="5"/>
  <c r="Z305" i="5"/>
  <c r="AA305" i="5"/>
  <c r="AB305" i="5"/>
  <c r="AC305" i="5"/>
  <c r="AD305" i="5"/>
  <c r="AE305" i="5"/>
  <c r="AD403" i="5" s="1"/>
  <c r="AF305" i="5"/>
  <c r="AF403" i="5" s="1"/>
  <c r="B306" i="5"/>
  <c r="C306" i="5"/>
  <c r="D306" i="5"/>
  <c r="E306" i="5"/>
  <c r="F306" i="5"/>
  <c r="G306" i="5"/>
  <c r="H306" i="5"/>
  <c r="I306" i="5"/>
  <c r="J306" i="5"/>
  <c r="K306" i="5"/>
  <c r="L306" i="5"/>
  <c r="M306" i="5"/>
  <c r="N306" i="5"/>
  <c r="O306" i="5"/>
  <c r="P306" i="5"/>
  <c r="Q306" i="5"/>
  <c r="R306" i="5"/>
  <c r="S306" i="5"/>
  <c r="T306" i="5"/>
  <c r="U306" i="5"/>
  <c r="V306" i="5"/>
  <c r="W306" i="5"/>
  <c r="X306" i="5"/>
  <c r="Y306" i="5"/>
  <c r="Z306" i="5"/>
  <c r="AA306" i="5"/>
  <c r="AB306" i="5"/>
  <c r="AC306" i="5"/>
  <c r="AD306" i="5"/>
  <c r="AE306" i="5"/>
  <c r="AD404" i="5" s="1"/>
  <c r="AC404" i="5" s="1"/>
  <c r="AB404" i="5" s="1"/>
  <c r="AA404" i="5" s="1"/>
  <c r="Z404" i="5" s="1"/>
  <c r="Y404" i="5" s="1"/>
  <c r="X404" i="5" s="1"/>
  <c r="W404" i="5" s="1"/>
  <c r="V404" i="5" s="1"/>
  <c r="U404" i="5" s="1"/>
  <c r="T404" i="5" s="1"/>
  <c r="S404" i="5" s="1"/>
  <c r="R404" i="5" s="1"/>
  <c r="Q404" i="5" s="1"/>
  <c r="P404" i="5" s="1"/>
  <c r="O404" i="5" s="1"/>
  <c r="N404" i="5" s="1"/>
  <c r="M404" i="5" s="1"/>
  <c r="L404" i="5" s="1"/>
  <c r="K404" i="5" s="1"/>
  <c r="J404" i="5" s="1"/>
  <c r="I404" i="5" s="1"/>
  <c r="H404" i="5" s="1"/>
  <c r="G404" i="5" s="1"/>
  <c r="F404" i="5" s="1"/>
  <c r="E404" i="5" s="1"/>
  <c r="D404" i="5" s="1"/>
  <c r="C404" i="5" s="1"/>
  <c r="B404" i="5" s="1"/>
  <c r="AF306" i="5"/>
  <c r="AF404" i="5" s="1"/>
  <c r="B307" i="5"/>
  <c r="C307" i="5"/>
  <c r="D307" i="5"/>
  <c r="E307" i="5"/>
  <c r="F307" i="5"/>
  <c r="G307" i="5"/>
  <c r="H307" i="5"/>
  <c r="I307" i="5"/>
  <c r="J307" i="5"/>
  <c r="K307" i="5"/>
  <c r="L307" i="5"/>
  <c r="M307" i="5"/>
  <c r="N307" i="5"/>
  <c r="O307" i="5"/>
  <c r="P307" i="5"/>
  <c r="Q307" i="5"/>
  <c r="R307" i="5"/>
  <c r="S307" i="5"/>
  <c r="T307" i="5"/>
  <c r="U307" i="5"/>
  <c r="V307" i="5"/>
  <c r="W307" i="5"/>
  <c r="X307" i="5"/>
  <c r="Y307" i="5"/>
  <c r="Z307" i="5"/>
  <c r="AA307" i="5"/>
  <c r="AB307" i="5"/>
  <c r="AC307" i="5"/>
  <c r="AD307" i="5"/>
  <c r="AE307" i="5"/>
  <c r="AD405" i="5" s="1"/>
  <c r="AC405" i="5" s="1"/>
  <c r="AB405" i="5" s="1"/>
  <c r="AA405" i="5" s="1"/>
  <c r="Z405" i="5" s="1"/>
  <c r="Y405" i="5" s="1"/>
  <c r="X405" i="5" s="1"/>
  <c r="W405" i="5" s="1"/>
  <c r="V405" i="5" s="1"/>
  <c r="U405" i="5" s="1"/>
  <c r="T405" i="5" s="1"/>
  <c r="S405" i="5" s="1"/>
  <c r="R405" i="5" s="1"/>
  <c r="Q405" i="5" s="1"/>
  <c r="P405" i="5" s="1"/>
  <c r="O405" i="5" s="1"/>
  <c r="N405" i="5" s="1"/>
  <c r="M405" i="5" s="1"/>
  <c r="L405" i="5" s="1"/>
  <c r="K405" i="5" s="1"/>
  <c r="J405" i="5" s="1"/>
  <c r="I405" i="5" s="1"/>
  <c r="H405" i="5" s="1"/>
  <c r="G405" i="5" s="1"/>
  <c r="F405" i="5" s="1"/>
  <c r="E405" i="5" s="1"/>
  <c r="D405" i="5" s="1"/>
  <c r="C405" i="5" s="1"/>
  <c r="B405" i="5" s="1"/>
  <c r="AF307" i="5"/>
  <c r="AF405" i="5" s="1"/>
  <c r="B308" i="5"/>
  <c r="C308" i="5"/>
  <c r="B406" i="5" s="1"/>
  <c r="D308" i="5"/>
  <c r="C406" i="5" s="1"/>
  <c r="E308" i="5"/>
  <c r="D406" i="5" s="1"/>
  <c r="F308" i="5"/>
  <c r="E406" i="5" s="1"/>
  <c r="G308" i="5"/>
  <c r="F406" i="5" s="1"/>
  <c r="H308" i="5"/>
  <c r="I308" i="5"/>
  <c r="J308" i="5"/>
  <c r="K308" i="5"/>
  <c r="L308" i="5"/>
  <c r="M308" i="5"/>
  <c r="N308" i="5"/>
  <c r="O308" i="5"/>
  <c r="P308" i="5"/>
  <c r="Q308" i="5"/>
  <c r="R308" i="5"/>
  <c r="S308" i="5"/>
  <c r="T308" i="5"/>
  <c r="U308" i="5"/>
  <c r="V308" i="5"/>
  <c r="W308" i="5"/>
  <c r="X308" i="5"/>
  <c r="Y308" i="5"/>
  <c r="Z308" i="5"/>
  <c r="AA308" i="5"/>
  <c r="AB308" i="5"/>
  <c r="AA406" i="5" s="1"/>
  <c r="Z406" i="5" s="1"/>
  <c r="Y406" i="5" s="1"/>
  <c r="X406" i="5" s="1"/>
  <c r="W406" i="5" s="1"/>
  <c r="V406" i="5" s="1"/>
  <c r="U406" i="5" s="1"/>
  <c r="T406" i="5" s="1"/>
  <c r="S406" i="5" s="1"/>
  <c r="R406" i="5" s="1"/>
  <c r="Q406" i="5" s="1"/>
  <c r="P406" i="5" s="1"/>
  <c r="O406" i="5" s="1"/>
  <c r="N406" i="5" s="1"/>
  <c r="M406" i="5" s="1"/>
  <c r="L406" i="5" s="1"/>
  <c r="K406" i="5" s="1"/>
  <c r="J406" i="5" s="1"/>
  <c r="I406" i="5" s="1"/>
  <c r="H406" i="5" s="1"/>
  <c r="G406" i="5" s="1"/>
  <c r="AC308" i="5"/>
  <c r="AD308" i="5"/>
  <c r="AE308" i="5"/>
  <c r="AF308" i="5"/>
  <c r="B309" i="5"/>
  <c r="C309" i="5"/>
  <c r="D309" i="5"/>
  <c r="E309" i="5"/>
  <c r="F309" i="5"/>
  <c r="G309" i="5"/>
  <c r="H309" i="5"/>
  <c r="I309" i="5"/>
  <c r="J309" i="5"/>
  <c r="K309" i="5"/>
  <c r="L309" i="5"/>
  <c r="M309" i="5"/>
  <c r="N309" i="5"/>
  <c r="O309" i="5"/>
  <c r="P309" i="5"/>
  <c r="Q309" i="5"/>
  <c r="R309" i="5"/>
  <c r="S309" i="5"/>
  <c r="T309" i="5"/>
  <c r="U309" i="5"/>
  <c r="V309" i="5"/>
  <c r="W309" i="5"/>
  <c r="X309" i="5"/>
  <c r="Y309" i="5"/>
  <c r="Z309" i="5"/>
  <c r="AA309" i="5"/>
  <c r="AB309" i="5"/>
  <c r="AC309" i="5"/>
  <c r="AB407" i="5" s="1"/>
  <c r="AA407" i="5" s="1"/>
  <c r="Z407" i="5" s="1"/>
  <c r="Y407" i="5" s="1"/>
  <c r="X407" i="5" s="1"/>
  <c r="W407" i="5" s="1"/>
  <c r="V407" i="5" s="1"/>
  <c r="U407" i="5" s="1"/>
  <c r="T407" i="5" s="1"/>
  <c r="S407" i="5" s="1"/>
  <c r="R407" i="5" s="1"/>
  <c r="Q407" i="5" s="1"/>
  <c r="P407" i="5" s="1"/>
  <c r="O407" i="5" s="1"/>
  <c r="N407" i="5" s="1"/>
  <c r="M407" i="5" s="1"/>
  <c r="L407" i="5" s="1"/>
  <c r="K407" i="5" s="1"/>
  <c r="J407" i="5" s="1"/>
  <c r="I407" i="5" s="1"/>
  <c r="H407" i="5" s="1"/>
  <c r="G407" i="5" s="1"/>
  <c r="F407" i="5" s="1"/>
  <c r="E407" i="5" s="1"/>
  <c r="D407" i="5" s="1"/>
  <c r="C407" i="5" s="1"/>
  <c r="B407" i="5" s="1"/>
  <c r="AD309" i="5"/>
  <c r="AE309" i="5"/>
  <c r="AD407" i="5" s="1"/>
  <c r="AC407" i="5" s="1"/>
  <c r="AF309" i="5"/>
  <c r="AF407" i="5" s="1"/>
  <c r="B310" i="5"/>
  <c r="C310" i="5"/>
  <c r="D310" i="5"/>
  <c r="E310" i="5"/>
  <c r="F310" i="5"/>
  <c r="G310" i="5"/>
  <c r="H310" i="5"/>
  <c r="I310" i="5"/>
  <c r="J310" i="5"/>
  <c r="K310" i="5"/>
  <c r="L310" i="5"/>
  <c r="M310" i="5"/>
  <c r="N310" i="5"/>
  <c r="O310" i="5"/>
  <c r="P310" i="5"/>
  <c r="Q310" i="5"/>
  <c r="R310" i="5"/>
  <c r="S310" i="5"/>
  <c r="T310" i="5"/>
  <c r="U310" i="5"/>
  <c r="V310" i="5"/>
  <c r="W310" i="5"/>
  <c r="X310" i="5"/>
  <c r="Y310" i="5"/>
  <c r="Z310" i="5"/>
  <c r="AA310" i="5"/>
  <c r="AB310" i="5"/>
  <c r="AC310" i="5"/>
  <c r="AD310" i="5"/>
  <c r="AE310" i="5"/>
  <c r="AD408" i="5" s="1"/>
  <c r="AC408" i="5" s="1"/>
  <c r="AB408" i="5" s="1"/>
  <c r="AA408" i="5" s="1"/>
  <c r="Z408" i="5" s="1"/>
  <c r="AF310" i="5"/>
  <c r="AF408" i="5" s="1"/>
  <c r="B311" i="5"/>
  <c r="C311" i="5"/>
  <c r="D311" i="5"/>
  <c r="E311" i="5"/>
  <c r="F311" i="5"/>
  <c r="G311" i="5"/>
  <c r="H311" i="5"/>
  <c r="I311" i="5"/>
  <c r="J311" i="5"/>
  <c r="K311" i="5"/>
  <c r="L311" i="5"/>
  <c r="M311" i="5"/>
  <c r="N311" i="5"/>
  <c r="O311" i="5"/>
  <c r="P311" i="5"/>
  <c r="Q311" i="5"/>
  <c r="R311" i="5"/>
  <c r="S311" i="5"/>
  <c r="T311" i="5"/>
  <c r="U311" i="5"/>
  <c r="V311" i="5"/>
  <c r="W311" i="5"/>
  <c r="X311" i="5"/>
  <c r="Y311" i="5"/>
  <c r="Z311" i="5"/>
  <c r="AA311" i="5"/>
  <c r="AB311" i="5"/>
  <c r="AC311" i="5"/>
  <c r="AB409" i="5" s="1"/>
  <c r="AA409" i="5" s="1"/>
  <c r="Z409" i="5" s="1"/>
  <c r="Y409" i="5" s="1"/>
  <c r="X409" i="5" s="1"/>
  <c r="W409" i="5" s="1"/>
  <c r="V409" i="5" s="1"/>
  <c r="U409" i="5" s="1"/>
  <c r="T409" i="5" s="1"/>
  <c r="S409" i="5" s="1"/>
  <c r="R409" i="5" s="1"/>
  <c r="Q409" i="5" s="1"/>
  <c r="P409" i="5" s="1"/>
  <c r="O409" i="5" s="1"/>
  <c r="N409" i="5" s="1"/>
  <c r="M409" i="5" s="1"/>
  <c r="L409" i="5" s="1"/>
  <c r="K409" i="5" s="1"/>
  <c r="J409" i="5" s="1"/>
  <c r="I409" i="5" s="1"/>
  <c r="H409" i="5" s="1"/>
  <c r="G409" i="5" s="1"/>
  <c r="F409" i="5" s="1"/>
  <c r="E409" i="5" s="1"/>
  <c r="D409" i="5" s="1"/>
  <c r="C409" i="5" s="1"/>
  <c r="B409" i="5" s="1"/>
  <c r="AD311" i="5"/>
  <c r="AE311" i="5"/>
  <c r="AD409" i="5" s="1"/>
  <c r="AC409" i="5" s="1"/>
  <c r="AF311" i="5"/>
  <c r="B312" i="5"/>
  <c r="C312" i="5"/>
  <c r="D312" i="5"/>
  <c r="E312" i="5"/>
  <c r="F312" i="5"/>
  <c r="G312" i="5"/>
  <c r="H312" i="5"/>
  <c r="I312" i="5"/>
  <c r="J312" i="5"/>
  <c r="K312" i="5"/>
  <c r="L312" i="5"/>
  <c r="M312" i="5"/>
  <c r="N312" i="5"/>
  <c r="O312" i="5"/>
  <c r="P312" i="5"/>
  <c r="Q312" i="5"/>
  <c r="R312" i="5"/>
  <c r="S312" i="5"/>
  <c r="T312" i="5"/>
  <c r="U312" i="5"/>
  <c r="V312" i="5"/>
  <c r="W312" i="5"/>
  <c r="X312" i="5"/>
  <c r="Y312" i="5"/>
  <c r="Z312" i="5"/>
  <c r="AA312" i="5"/>
  <c r="AB312" i="5"/>
  <c r="AC312" i="5"/>
  <c r="AD312" i="5"/>
  <c r="AC410" i="5" s="1"/>
  <c r="AE312" i="5"/>
  <c r="AF312" i="5"/>
  <c r="AF410" i="5" s="1"/>
  <c r="B313" i="5"/>
  <c r="C313" i="5"/>
  <c r="D313" i="5"/>
  <c r="E313" i="5"/>
  <c r="F313" i="5"/>
  <c r="G313" i="5"/>
  <c r="H313" i="5"/>
  <c r="I313" i="5"/>
  <c r="J313" i="5"/>
  <c r="K313" i="5"/>
  <c r="L313" i="5"/>
  <c r="M313" i="5"/>
  <c r="N313" i="5"/>
  <c r="O313" i="5"/>
  <c r="P313" i="5"/>
  <c r="Q313" i="5"/>
  <c r="R313" i="5"/>
  <c r="S313" i="5"/>
  <c r="T313" i="5"/>
  <c r="U313" i="5"/>
  <c r="V313" i="5"/>
  <c r="W313" i="5"/>
  <c r="X313" i="5"/>
  <c r="Y313" i="5"/>
  <c r="Z313" i="5"/>
  <c r="AA313" i="5"/>
  <c r="AB313" i="5"/>
  <c r="AC313" i="5"/>
  <c r="AD313" i="5"/>
  <c r="AE313" i="5"/>
  <c r="AD411" i="5" s="1"/>
  <c r="AF313" i="5"/>
  <c r="AF411" i="5" s="1"/>
  <c r="B314" i="5"/>
  <c r="C314" i="5"/>
  <c r="D314" i="5"/>
  <c r="E314" i="5"/>
  <c r="F314" i="5"/>
  <c r="G314" i="5"/>
  <c r="H314" i="5"/>
  <c r="I314" i="5"/>
  <c r="J314" i="5"/>
  <c r="K314" i="5"/>
  <c r="L314" i="5"/>
  <c r="M314" i="5"/>
  <c r="N314" i="5"/>
  <c r="O314" i="5"/>
  <c r="P314" i="5"/>
  <c r="Q314" i="5"/>
  <c r="R314" i="5"/>
  <c r="S314" i="5"/>
  <c r="T314" i="5"/>
  <c r="U314" i="5"/>
  <c r="V314" i="5"/>
  <c r="W314" i="5"/>
  <c r="X314" i="5"/>
  <c r="Y314" i="5"/>
  <c r="Z314" i="5"/>
  <c r="AA314" i="5"/>
  <c r="AB314" i="5"/>
  <c r="AC314" i="5"/>
  <c r="AD314" i="5"/>
  <c r="AE314" i="5"/>
  <c r="AD412" i="5" s="1"/>
  <c r="AC412" i="5" s="1"/>
  <c r="AB412" i="5" s="1"/>
  <c r="AA412" i="5" s="1"/>
  <c r="Z412" i="5" s="1"/>
  <c r="Y412" i="5" s="1"/>
  <c r="X412" i="5" s="1"/>
  <c r="W412" i="5" s="1"/>
  <c r="V412" i="5" s="1"/>
  <c r="U412" i="5" s="1"/>
  <c r="T412" i="5" s="1"/>
  <c r="S412" i="5" s="1"/>
  <c r="R412" i="5" s="1"/>
  <c r="Q412" i="5" s="1"/>
  <c r="P412" i="5" s="1"/>
  <c r="O412" i="5" s="1"/>
  <c r="N412" i="5" s="1"/>
  <c r="M412" i="5" s="1"/>
  <c r="L412" i="5" s="1"/>
  <c r="K412" i="5" s="1"/>
  <c r="J412" i="5" s="1"/>
  <c r="I412" i="5" s="1"/>
  <c r="H412" i="5" s="1"/>
  <c r="G412" i="5" s="1"/>
  <c r="F412" i="5" s="1"/>
  <c r="E412" i="5" s="1"/>
  <c r="D412" i="5" s="1"/>
  <c r="C412" i="5" s="1"/>
  <c r="B412" i="5" s="1"/>
  <c r="AF314" i="5"/>
  <c r="AF412" i="5" s="1"/>
  <c r="B315" i="5"/>
  <c r="C315" i="5"/>
  <c r="B413" i="5" s="1"/>
  <c r="D315" i="5"/>
  <c r="E315" i="5"/>
  <c r="D413" i="5" s="1"/>
  <c r="F315" i="5"/>
  <c r="E413" i="5" s="1"/>
  <c r="G315" i="5"/>
  <c r="H315" i="5"/>
  <c r="G413" i="5" s="1"/>
  <c r="I315" i="5"/>
  <c r="H413" i="5" s="1"/>
  <c r="J315" i="5"/>
  <c r="I413" i="5" s="1"/>
  <c r="K315" i="5"/>
  <c r="J413" i="5" s="1"/>
  <c r="L315" i="5"/>
  <c r="M315" i="5"/>
  <c r="L413" i="5" s="1"/>
  <c r="N315" i="5"/>
  <c r="M413" i="5" s="1"/>
  <c r="O315" i="5"/>
  <c r="P315" i="5"/>
  <c r="O413" i="5" s="1"/>
  <c r="Q315" i="5"/>
  <c r="P413" i="5" s="1"/>
  <c r="R315" i="5"/>
  <c r="Q413" i="5" s="1"/>
  <c r="S315" i="5"/>
  <c r="R413" i="5" s="1"/>
  <c r="T315" i="5"/>
  <c r="U315" i="5"/>
  <c r="T413" i="5" s="1"/>
  <c r="V315" i="5"/>
  <c r="U413" i="5" s="1"/>
  <c r="W315" i="5"/>
  <c r="X315" i="5"/>
  <c r="W413" i="5" s="1"/>
  <c r="Y315" i="5"/>
  <c r="X413" i="5" s="1"/>
  <c r="Z315" i="5"/>
  <c r="Y413" i="5" s="1"/>
  <c r="AA315" i="5"/>
  <c r="Z413" i="5" s="1"/>
  <c r="AB315" i="5"/>
  <c r="AC315" i="5"/>
  <c r="AB413" i="5" s="1"/>
  <c r="AD315" i="5"/>
  <c r="AC413" i="5" s="1"/>
  <c r="AE315" i="5"/>
  <c r="AF315" i="5"/>
  <c r="AF413" i="5" s="1"/>
  <c r="B316" i="5"/>
  <c r="C316" i="5"/>
  <c r="B414" i="5" s="1"/>
  <c r="D316" i="5"/>
  <c r="C414" i="5" s="1"/>
  <c r="E316" i="5"/>
  <c r="D414" i="5" s="1"/>
  <c r="F316" i="5"/>
  <c r="E414" i="5" s="1"/>
  <c r="G316" i="5"/>
  <c r="H316" i="5"/>
  <c r="G414" i="5" s="1"/>
  <c r="I316" i="5"/>
  <c r="H414" i="5" s="1"/>
  <c r="J316" i="5"/>
  <c r="K316" i="5"/>
  <c r="J414" i="5" s="1"/>
  <c r="L316" i="5"/>
  <c r="K414" i="5" s="1"/>
  <c r="M316" i="5"/>
  <c r="L414" i="5" s="1"/>
  <c r="N316" i="5"/>
  <c r="M414" i="5" s="1"/>
  <c r="O316" i="5"/>
  <c r="P316" i="5"/>
  <c r="O414" i="5" s="1"/>
  <c r="Q316" i="5"/>
  <c r="P414" i="5" s="1"/>
  <c r="R316" i="5"/>
  <c r="S316" i="5"/>
  <c r="R414" i="5" s="1"/>
  <c r="T316" i="5"/>
  <c r="S414" i="5" s="1"/>
  <c r="U316" i="5"/>
  <c r="T414" i="5" s="1"/>
  <c r="V316" i="5"/>
  <c r="U414" i="5" s="1"/>
  <c r="W316" i="5"/>
  <c r="X316" i="5"/>
  <c r="W414" i="5" s="1"/>
  <c r="Y316" i="5"/>
  <c r="X414" i="5" s="1"/>
  <c r="Z316" i="5"/>
  <c r="AA316" i="5"/>
  <c r="Z414" i="5" s="1"/>
  <c r="AB316" i="5"/>
  <c r="AA414" i="5" s="1"/>
  <c r="AC316" i="5"/>
  <c r="AB414" i="5" s="1"/>
  <c r="AD316" i="5"/>
  <c r="AC414" i="5" s="1"/>
  <c r="AE316" i="5"/>
  <c r="AF316" i="5"/>
  <c r="B317" i="5"/>
  <c r="C317" i="5"/>
  <c r="D317" i="5"/>
  <c r="E317" i="5"/>
  <c r="F317" i="5"/>
  <c r="G317" i="5"/>
  <c r="H317" i="5"/>
  <c r="I317" i="5"/>
  <c r="J317" i="5"/>
  <c r="K317" i="5"/>
  <c r="L317" i="5"/>
  <c r="M317" i="5"/>
  <c r="N317" i="5"/>
  <c r="O317" i="5"/>
  <c r="P317" i="5"/>
  <c r="Q317" i="5"/>
  <c r="R317" i="5"/>
  <c r="S317" i="5"/>
  <c r="T317" i="5"/>
  <c r="U317" i="5"/>
  <c r="V317" i="5"/>
  <c r="W317" i="5"/>
  <c r="X317" i="5"/>
  <c r="Y317" i="5"/>
  <c r="Z317" i="5"/>
  <c r="AA317" i="5"/>
  <c r="AB317" i="5"/>
  <c r="AC317" i="5"/>
  <c r="AB415" i="5" s="1"/>
  <c r="AA415" i="5" s="1"/>
  <c r="Z415" i="5" s="1"/>
  <c r="Y415" i="5" s="1"/>
  <c r="X415" i="5" s="1"/>
  <c r="W415" i="5" s="1"/>
  <c r="V415" i="5" s="1"/>
  <c r="U415" i="5" s="1"/>
  <c r="T415" i="5" s="1"/>
  <c r="S415" i="5" s="1"/>
  <c r="R415" i="5" s="1"/>
  <c r="Q415" i="5" s="1"/>
  <c r="P415" i="5" s="1"/>
  <c r="O415" i="5" s="1"/>
  <c r="N415" i="5" s="1"/>
  <c r="M415" i="5" s="1"/>
  <c r="L415" i="5" s="1"/>
  <c r="K415" i="5" s="1"/>
  <c r="J415" i="5" s="1"/>
  <c r="I415" i="5" s="1"/>
  <c r="H415" i="5" s="1"/>
  <c r="G415" i="5" s="1"/>
  <c r="F415" i="5" s="1"/>
  <c r="E415" i="5" s="1"/>
  <c r="D415" i="5" s="1"/>
  <c r="C415" i="5" s="1"/>
  <c r="B415" i="5" s="1"/>
  <c r="AD317" i="5"/>
  <c r="AE317" i="5"/>
  <c r="AD415" i="5" s="1"/>
  <c r="AC415" i="5" s="1"/>
  <c r="AF317" i="5"/>
  <c r="AF415" i="5" s="1"/>
  <c r="B318" i="5"/>
  <c r="C318" i="5"/>
  <c r="D318" i="5"/>
  <c r="E318" i="5"/>
  <c r="F318" i="5"/>
  <c r="G318" i="5"/>
  <c r="H318" i="5"/>
  <c r="I318" i="5"/>
  <c r="J318" i="5"/>
  <c r="K318" i="5"/>
  <c r="L318" i="5"/>
  <c r="M318" i="5"/>
  <c r="N318" i="5"/>
  <c r="O318" i="5"/>
  <c r="P318" i="5"/>
  <c r="Q318" i="5"/>
  <c r="R318" i="5"/>
  <c r="S318" i="5"/>
  <c r="T318" i="5"/>
  <c r="U318" i="5"/>
  <c r="V318" i="5"/>
  <c r="W318" i="5"/>
  <c r="X318" i="5"/>
  <c r="Y318" i="5"/>
  <c r="Z318" i="5"/>
  <c r="AA318" i="5"/>
  <c r="AB318" i="5"/>
  <c r="AC318" i="5"/>
  <c r="AD318" i="5"/>
  <c r="AE318" i="5"/>
  <c r="AD416" i="5" s="1"/>
  <c r="AC416" i="5" s="1"/>
  <c r="AF318" i="5"/>
  <c r="AF416" i="5" s="1"/>
  <c r="B319" i="5"/>
  <c r="C319" i="5"/>
  <c r="D319" i="5"/>
  <c r="E319" i="5"/>
  <c r="F319" i="5"/>
  <c r="G319" i="5"/>
  <c r="H319" i="5"/>
  <c r="I319" i="5"/>
  <c r="J319" i="5"/>
  <c r="K319" i="5"/>
  <c r="L319" i="5"/>
  <c r="M319" i="5"/>
  <c r="N319" i="5"/>
  <c r="O319" i="5"/>
  <c r="P319" i="5"/>
  <c r="Q319" i="5"/>
  <c r="R319" i="5"/>
  <c r="S319" i="5"/>
  <c r="T319" i="5"/>
  <c r="U319" i="5"/>
  <c r="V319" i="5"/>
  <c r="W319" i="5"/>
  <c r="X319" i="5"/>
  <c r="Y319" i="5"/>
  <c r="Z319" i="5"/>
  <c r="Y417" i="5" s="1"/>
  <c r="X417" i="5" s="1"/>
  <c r="W417" i="5" s="1"/>
  <c r="V417" i="5" s="1"/>
  <c r="U417" i="5" s="1"/>
  <c r="T417" i="5" s="1"/>
  <c r="S417" i="5" s="1"/>
  <c r="R417" i="5" s="1"/>
  <c r="Q417" i="5" s="1"/>
  <c r="P417" i="5" s="1"/>
  <c r="O417" i="5" s="1"/>
  <c r="N417" i="5" s="1"/>
  <c r="M417" i="5" s="1"/>
  <c r="L417" i="5" s="1"/>
  <c r="K417" i="5" s="1"/>
  <c r="J417" i="5" s="1"/>
  <c r="I417" i="5" s="1"/>
  <c r="H417" i="5" s="1"/>
  <c r="G417" i="5" s="1"/>
  <c r="F417" i="5" s="1"/>
  <c r="E417" i="5" s="1"/>
  <c r="D417" i="5" s="1"/>
  <c r="C417" i="5" s="1"/>
  <c r="B417" i="5" s="1"/>
  <c r="AA319" i="5"/>
  <c r="AB319" i="5"/>
  <c r="AC319" i="5"/>
  <c r="AD319" i="5"/>
  <c r="AC417" i="5" s="1"/>
  <c r="AB417" i="5" s="1"/>
  <c r="AA417" i="5" s="1"/>
  <c r="Z417" i="5" s="1"/>
  <c r="AE319" i="5"/>
  <c r="AF319" i="5"/>
  <c r="B320" i="5"/>
  <c r="C320" i="5"/>
  <c r="D320" i="5"/>
  <c r="E320" i="5"/>
  <c r="F320" i="5"/>
  <c r="G320" i="5"/>
  <c r="H320" i="5"/>
  <c r="I320" i="5"/>
  <c r="J320" i="5"/>
  <c r="K320" i="5"/>
  <c r="L320" i="5"/>
  <c r="M320" i="5"/>
  <c r="N320" i="5"/>
  <c r="O320" i="5"/>
  <c r="P320" i="5"/>
  <c r="Q320" i="5"/>
  <c r="R320" i="5"/>
  <c r="S320" i="5"/>
  <c r="T320" i="5"/>
  <c r="U320" i="5"/>
  <c r="T418" i="5" s="1"/>
  <c r="S418" i="5" s="1"/>
  <c r="R418" i="5" s="1"/>
  <c r="Q418" i="5" s="1"/>
  <c r="P418" i="5" s="1"/>
  <c r="O418" i="5" s="1"/>
  <c r="N418" i="5" s="1"/>
  <c r="M418" i="5" s="1"/>
  <c r="L418" i="5" s="1"/>
  <c r="K418" i="5" s="1"/>
  <c r="J418" i="5" s="1"/>
  <c r="I418" i="5" s="1"/>
  <c r="H418" i="5" s="1"/>
  <c r="G418" i="5" s="1"/>
  <c r="F418" i="5" s="1"/>
  <c r="E418" i="5" s="1"/>
  <c r="D418" i="5" s="1"/>
  <c r="C418" i="5" s="1"/>
  <c r="B418" i="5" s="1"/>
  <c r="V320" i="5"/>
  <c r="W320" i="5"/>
  <c r="X320" i="5"/>
  <c r="Y320" i="5"/>
  <c r="Z320" i="5"/>
  <c r="AA320" i="5"/>
  <c r="Z418" i="5" s="1"/>
  <c r="Y418" i="5" s="1"/>
  <c r="X418" i="5" s="1"/>
  <c r="W418" i="5" s="1"/>
  <c r="V418" i="5" s="1"/>
  <c r="U418" i="5" s="1"/>
  <c r="AB320" i="5"/>
  <c r="AC320" i="5"/>
  <c r="AD320" i="5"/>
  <c r="AE320" i="5"/>
  <c r="AD418" i="5" s="1"/>
  <c r="AC418" i="5" s="1"/>
  <c r="AB418" i="5" s="1"/>
  <c r="AA418" i="5" s="1"/>
  <c r="AF320" i="5"/>
  <c r="AF418" i="5" s="1"/>
  <c r="B321" i="5"/>
  <c r="C321" i="5"/>
  <c r="B419" i="5" s="1"/>
  <c r="D321" i="5"/>
  <c r="E321" i="5"/>
  <c r="F321" i="5"/>
  <c r="G321" i="5"/>
  <c r="H321" i="5"/>
  <c r="I321" i="5"/>
  <c r="J321" i="5"/>
  <c r="K321" i="5"/>
  <c r="L321" i="5"/>
  <c r="M321" i="5"/>
  <c r="N321" i="5"/>
  <c r="O321" i="5"/>
  <c r="P321" i="5"/>
  <c r="Q321" i="5"/>
  <c r="R321" i="5"/>
  <c r="S321" i="5"/>
  <c r="T321" i="5"/>
  <c r="U321" i="5"/>
  <c r="V321" i="5"/>
  <c r="W321" i="5"/>
  <c r="X321" i="5"/>
  <c r="Y321" i="5"/>
  <c r="Z321" i="5"/>
  <c r="AA321" i="5"/>
  <c r="AB321" i="5"/>
  <c r="AC321" i="5"/>
  <c r="AD321" i="5"/>
  <c r="AE321" i="5"/>
  <c r="AD419" i="5" s="1"/>
  <c r="AF321" i="5"/>
  <c r="AF419" i="5" s="1"/>
  <c r="B322" i="5"/>
  <c r="C322" i="5"/>
  <c r="D322" i="5"/>
  <c r="E322" i="5"/>
  <c r="F322" i="5"/>
  <c r="G322" i="5"/>
  <c r="H322" i="5"/>
  <c r="I322" i="5"/>
  <c r="J322" i="5"/>
  <c r="K322" i="5"/>
  <c r="L322" i="5"/>
  <c r="M322" i="5"/>
  <c r="N322" i="5"/>
  <c r="O322" i="5"/>
  <c r="P322" i="5"/>
  <c r="Q322" i="5"/>
  <c r="R322" i="5"/>
  <c r="S322" i="5"/>
  <c r="T322" i="5"/>
  <c r="U322" i="5"/>
  <c r="V322" i="5"/>
  <c r="W322" i="5"/>
  <c r="X322" i="5"/>
  <c r="Y322" i="5"/>
  <c r="Z322" i="5"/>
  <c r="AA322" i="5"/>
  <c r="AB322" i="5"/>
  <c r="AC322" i="5"/>
  <c r="AD322" i="5"/>
  <c r="AE322" i="5"/>
  <c r="AD420" i="5" s="1"/>
  <c r="AF322" i="5"/>
  <c r="AF420" i="5" s="1"/>
  <c r="B323" i="5"/>
  <c r="C323" i="5"/>
  <c r="B421" i="5" s="1"/>
  <c r="D323" i="5"/>
  <c r="E323" i="5"/>
  <c r="D421" i="5" s="1"/>
  <c r="F323" i="5"/>
  <c r="E421" i="5" s="1"/>
  <c r="G323" i="5"/>
  <c r="H323" i="5"/>
  <c r="I323" i="5"/>
  <c r="J323" i="5"/>
  <c r="K323" i="5"/>
  <c r="L323" i="5"/>
  <c r="M323" i="5"/>
  <c r="N323" i="5"/>
  <c r="O323" i="5"/>
  <c r="P323" i="5"/>
  <c r="Q323" i="5"/>
  <c r="R323" i="5"/>
  <c r="S323" i="5"/>
  <c r="T323" i="5"/>
  <c r="U323" i="5"/>
  <c r="V323" i="5"/>
  <c r="W323" i="5"/>
  <c r="X323" i="5"/>
  <c r="Y323" i="5"/>
  <c r="Z323" i="5"/>
  <c r="AA323" i="5"/>
  <c r="AB323" i="5"/>
  <c r="AC323" i="5"/>
  <c r="AD323" i="5"/>
  <c r="AC421" i="5" s="1"/>
  <c r="AB421" i="5" s="1"/>
  <c r="AA421" i="5" s="1"/>
  <c r="Z421" i="5" s="1"/>
  <c r="Y421" i="5" s="1"/>
  <c r="X421" i="5" s="1"/>
  <c r="W421" i="5" s="1"/>
  <c r="V421" i="5" s="1"/>
  <c r="U421" i="5" s="1"/>
  <c r="T421" i="5" s="1"/>
  <c r="S421" i="5" s="1"/>
  <c r="R421" i="5" s="1"/>
  <c r="Q421" i="5" s="1"/>
  <c r="P421" i="5" s="1"/>
  <c r="O421" i="5" s="1"/>
  <c r="N421" i="5" s="1"/>
  <c r="M421" i="5" s="1"/>
  <c r="L421" i="5" s="1"/>
  <c r="K421" i="5" s="1"/>
  <c r="J421" i="5" s="1"/>
  <c r="I421" i="5" s="1"/>
  <c r="H421" i="5" s="1"/>
  <c r="G421" i="5" s="1"/>
  <c r="F421" i="5" s="1"/>
  <c r="AE323" i="5"/>
  <c r="AD421" i="5" s="1"/>
  <c r="AF323" i="5"/>
  <c r="AF421" i="5" s="1"/>
  <c r="B324" i="5"/>
  <c r="C324" i="5"/>
  <c r="D324" i="5"/>
  <c r="E324" i="5"/>
  <c r="F324" i="5"/>
  <c r="G324" i="5"/>
  <c r="H324" i="5"/>
  <c r="I324" i="5"/>
  <c r="J324" i="5"/>
  <c r="K324" i="5"/>
  <c r="L324" i="5"/>
  <c r="M324" i="5"/>
  <c r="N324" i="5"/>
  <c r="O324" i="5"/>
  <c r="P324" i="5"/>
  <c r="Q324" i="5"/>
  <c r="R324" i="5"/>
  <c r="S324" i="5"/>
  <c r="T324" i="5"/>
  <c r="U324" i="5"/>
  <c r="V324" i="5"/>
  <c r="W324" i="5"/>
  <c r="X324" i="5"/>
  <c r="Y324" i="5"/>
  <c r="Z324" i="5"/>
  <c r="AA324" i="5"/>
  <c r="AB324" i="5"/>
  <c r="AC324" i="5"/>
  <c r="AD324" i="5"/>
  <c r="AE324" i="5"/>
  <c r="AD422" i="5" s="1"/>
  <c r="AC422" i="5" s="1"/>
  <c r="AB422" i="5" s="1"/>
  <c r="AA422" i="5" s="1"/>
  <c r="Z422" i="5" s="1"/>
  <c r="Y422" i="5" s="1"/>
  <c r="X422" i="5" s="1"/>
  <c r="W422" i="5" s="1"/>
  <c r="AF324" i="5"/>
  <c r="B325" i="5"/>
  <c r="C325" i="5"/>
  <c r="D325" i="5"/>
  <c r="E325" i="5"/>
  <c r="F325" i="5"/>
  <c r="G325" i="5"/>
  <c r="H325" i="5"/>
  <c r="I325" i="5"/>
  <c r="J325" i="5"/>
  <c r="K325" i="5"/>
  <c r="L325" i="5"/>
  <c r="M325" i="5"/>
  <c r="N325" i="5"/>
  <c r="O325" i="5"/>
  <c r="P325" i="5"/>
  <c r="Q325" i="5"/>
  <c r="R325" i="5"/>
  <c r="S325" i="5"/>
  <c r="T325" i="5"/>
  <c r="U325" i="5"/>
  <c r="V325" i="5"/>
  <c r="W325" i="5"/>
  <c r="X325" i="5"/>
  <c r="Y325" i="5"/>
  <c r="Z325" i="5"/>
  <c r="AA325" i="5"/>
  <c r="AB325" i="5"/>
  <c r="AC325" i="5"/>
  <c r="AB423" i="5" s="1"/>
  <c r="AD325" i="5"/>
  <c r="AE325" i="5"/>
  <c r="AF325" i="5"/>
  <c r="AF423" i="5" s="1"/>
  <c r="B326" i="5"/>
  <c r="C326" i="5"/>
  <c r="D326" i="5"/>
  <c r="E326" i="5"/>
  <c r="F326" i="5"/>
  <c r="G326" i="5"/>
  <c r="H326" i="5"/>
  <c r="I326" i="5"/>
  <c r="J326" i="5"/>
  <c r="K326" i="5"/>
  <c r="L326" i="5"/>
  <c r="M326" i="5"/>
  <c r="N326" i="5"/>
  <c r="O326" i="5"/>
  <c r="P326" i="5"/>
  <c r="Q326" i="5"/>
  <c r="R326" i="5"/>
  <c r="S326" i="5"/>
  <c r="T326" i="5"/>
  <c r="U326" i="5"/>
  <c r="V326" i="5"/>
  <c r="W326" i="5"/>
  <c r="X326" i="5"/>
  <c r="Y326" i="5"/>
  <c r="Z326" i="5"/>
  <c r="AA326" i="5"/>
  <c r="AB326" i="5"/>
  <c r="AC326" i="5"/>
  <c r="AD326" i="5"/>
  <c r="AE326" i="5"/>
  <c r="AD424" i="5" s="1"/>
  <c r="AC424" i="5" s="1"/>
  <c r="AB424" i="5" s="1"/>
  <c r="AA424" i="5" s="1"/>
  <c r="Z424" i="5" s="1"/>
  <c r="AF326" i="5"/>
  <c r="AF424" i="5" s="1"/>
  <c r="B327" i="5"/>
  <c r="C327" i="5"/>
  <c r="B425" i="5" s="1"/>
  <c r="D327" i="5"/>
  <c r="C425" i="5" s="1"/>
  <c r="E327" i="5"/>
  <c r="F327" i="5"/>
  <c r="G327" i="5"/>
  <c r="H327" i="5"/>
  <c r="I327" i="5"/>
  <c r="J327" i="5"/>
  <c r="K327" i="5"/>
  <c r="L327" i="5"/>
  <c r="M327" i="5"/>
  <c r="N327" i="5"/>
  <c r="O327" i="5"/>
  <c r="P327" i="5"/>
  <c r="Q327" i="5"/>
  <c r="R327" i="5"/>
  <c r="S327" i="5"/>
  <c r="T327" i="5"/>
  <c r="U327" i="5"/>
  <c r="V327" i="5"/>
  <c r="W327" i="5"/>
  <c r="X327" i="5"/>
  <c r="Y327" i="5"/>
  <c r="Z327" i="5"/>
  <c r="AA327" i="5"/>
  <c r="AB327" i="5"/>
  <c r="AC327" i="5"/>
  <c r="AB425" i="5" s="1"/>
  <c r="AA425" i="5" s="1"/>
  <c r="AD327" i="5"/>
  <c r="AE327" i="5"/>
  <c r="AD425" i="5" s="1"/>
  <c r="AC425" i="5" s="1"/>
  <c r="AF327" i="5"/>
  <c r="B328" i="5"/>
  <c r="C328" i="5"/>
  <c r="D328" i="5"/>
  <c r="E328" i="5"/>
  <c r="F328" i="5"/>
  <c r="G328" i="5"/>
  <c r="H328" i="5"/>
  <c r="I328" i="5"/>
  <c r="J328" i="5"/>
  <c r="K328" i="5"/>
  <c r="L328" i="5"/>
  <c r="M328" i="5"/>
  <c r="N328" i="5"/>
  <c r="O328" i="5"/>
  <c r="P328" i="5"/>
  <c r="Q328" i="5"/>
  <c r="R328" i="5"/>
  <c r="S328" i="5"/>
  <c r="T328" i="5"/>
  <c r="U328" i="5"/>
  <c r="V328" i="5"/>
  <c r="W328" i="5"/>
  <c r="X328" i="5"/>
  <c r="Y328" i="5"/>
  <c r="Z328" i="5"/>
  <c r="AA328" i="5"/>
  <c r="AB328" i="5"/>
  <c r="AC328" i="5"/>
  <c r="AD328" i="5"/>
  <c r="AC426" i="5" s="1"/>
  <c r="AE328" i="5"/>
  <c r="AD426" i="5" s="1"/>
  <c r="AF328" i="5"/>
  <c r="AF426" i="5" s="1"/>
  <c r="B329" i="5"/>
  <c r="C329" i="5"/>
  <c r="D329" i="5"/>
  <c r="E329" i="5"/>
  <c r="F329" i="5"/>
  <c r="G329" i="5"/>
  <c r="H329" i="5"/>
  <c r="I329" i="5"/>
  <c r="J329" i="5"/>
  <c r="K329" i="5"/>
  <c r="L329" i="5"/>
  <c r="M329" i="5"/>
  <c r="N329" i="5"/>
  <c r="O329" i="5"/>
  <c r="P329" i="5"/>
  <c r="Q329" i="5"/>
  <c r="R329" i="5"/>
  <c r="S329" i="5"/>
  <c r="T329" i="5"/>
  <c r="U329" i="5"/>
  <c r="V329" i="5"/>
  <c r="W329" i="5"/>
  <c r="X329" i="5"/>
  <c r="Y329" i="5"/>
  <c r="Z329" i="5"/>
  <c r="AA329" i="5"/>
  <c r="AB329" i="5"/>
  <c r="AC329" i="5"/>
  <c r="AD329" i="5"/>
  <c r="AE329" i="5"/>
  <c r="AD427" i="5" s="1"/>
  <c r="AF329" i="5"/>
  <c r="AF427" i="5" s="1"/>
  <c r="B330" i="5"/>
  <c r="C330" i="5"/>
  <c r="D330" i="5"/>
  <c r="E330" i="5"/>
  <c r="F330" i="5"/>
  <c r="G330" i="5"/>
  <c r="H330" i="5"/>
  <c r="I330" i="5"/>
  <c r="J330" i="5"/>
  <c r="K330" i="5"/>
  <c r="L330" i="5"/>
  <c r="M330" i="5"/>
  <c r="N330" i="5"/>
  <c r="O330" i="5"/>
  <c r="P330" i="5"/>
  <c r="Q330" i="5"/>
  <c r="R330" i="5"/>
  <c r="S330" i="5"/>
  <c r="T330" i="5"/>
  <c r="U330" i="5"/>
  <c r="V330" i="5"/>
  <c r="W330" i="5"/>
  <c r="X330" i="5"/>
  <c r="Y330" i="5"/>
  <c r="Z330" i="5"/>
  <c r="AA330" i="5"/>
  <c r="Z428" i="5" s="1"/>
  <c r="Y428" i="5" s="1"/>
  <c r="X428" i="5" s="1"/>
  <c r="W428" i="5" s="1"/>
  <c r="V428" i="5" s="1"/>
  <c r="U428" i="5" s="1"/>
  <c r="T428" i="5" s="1"/>
  <c r="S428" i="5" s="1"/>
  <c r="R428" i="5" s="1"/>
  <c r="Q428" i="5" s="1"/>
  <c r="P428" i="5" s="1"/>
  <c r="O428" i="5" s="1"/>
  <c r="N428" i="5" s="1"/>
  <c r="M428" i="5" s="1"/>
  <c r="L428" i="5" s="1"/>
  <c r="K428" i="5" s="1"/>
  <c r="J428" i="5" s="1"/>
  <c r="I428" i="5" s="1"/>
  <c r="H428" i="5" s="1"/>
  <c r="G428" i="5" s="1"/>
  <c r="F428" i="5" s="1"/>
  <c r="E428" i="5" s="1"/>
  <c r="D428" i="5" s="1"/>
  <c r="C428" i="5" s="1"/>
  <c r="B428" i="5" s="1"/>
  <c r="AB330" i="5"/>
  <c r="AC330" i="5"/>
  <c r="AD330" i="5"/>
  <c r="AE330" i="5"/>
  <c r="AD428" i="5" s="1"/>
  <c r="AC428" i="5" s="1"/>
  <c r="AB428" i="5" s="1"/>
  <c r="AA428" i="5" s="1"/>
  <c r="AF330" i="5"/>
  <c r="AF428" i="5" s="1"/>
  <c r="B331" i="5"/>
  <c r="C331" i="5"/>
  <c r="D331" i="5"/>
  <c r="E331" i="5"/>
  <c r="F331" i="5"/>
  <c r="G331" i="5"/>
  <c r="H331" i="5"/>
  <c r="I331" i="5"/>
  <c r="J331" i="5"/>
  <c r="K331" i="5"/>
  <c r="L331" i="5"/>
  <c r="M331" i="5"/>
  <c r="N331" i="5"/>
  <c r="O331" i="5"/>
  <c r="P331" i="5"/>
  <c r="Q331" i="5"/>
  <c r="R331" i="5"/>
  <c r="S331" i="5"/>
  <c r="T331" i="5"/>
  <c r="U331" i="5"/>
  <c r="V331" i="5"/>
  <c r="W331" i="5"/>
  <c r="X331" i="5"/>
  <c r="Y331" i="5"/>
  <c r="Z331" i="5"/>
  <c r="AA331" i="5"/>
  <c r="AB331" i="5"/>
  <c r="AA429" i="5" s="1"/>
  <c r="Z429" i="5" s="1"/>
  <c r="Y429" i="5" s="1"/>
  <c r="X429" i="5" s="1"/>
  <c r="W429" i="5" s="1"/>
  <c r="V429" i="5" s="1"/>
  <c r="U429" i="5" s="1"/>
  <c r="T429" i="5" s="1"/>
  <c r="S429" i="5" s="1"/>
  <c r="R429" i="5" s="1"/>
  <c r="Q429" i="5" s="1"/>
  <c r="P429" i="5" s="1"/>
  <c r="O429" i="5" s="1"/>
  <c r="N429" i="5" s="1"/>
  <c r="M429" i="5" s="1"/>
  <c r="L429" i="5" s="1"/>
  <c r="K429" i="5" s="1"/>
  <c r="J429" i="5" s="1"/>
  <c r="I429" i="5" s="1"/>
  <c r="H429" i="5" s="1"/>
  <c r="G429" i="5" s="1"/>
  <c r="F429" i="5" s="1"/>
  <c r="E429" i="5" s="1"/>
  <c r="D429" i="5" s="1"/>
  <c r="C429" i="5" s="1"/>
  <c r="B429" i="5" s="1"/>
  <c r="AC331" i="5"/>
  <c r="AD331" i="5"/>
  <c r="AC429" i="5" s="1"/>
  <c r="AB429" i="5" s="1"/>
  <c r="AE331" i="5"/>
  <c r="AD429" i="5" s="1"/>
  <c r="AF331" i="5"/>
  <c r="AF429" i="5" s="1"/>
  <c r="B332" i="5"/>
  <c r="C332" i="5"/>
  <c r="D332" i="5"/>
  <c r="E332" i="5"/>
  <c r="F332" i="5"/>
  <c r="G332" i="5"/>
  <c r="H332" i="5"/>
  <c r="I332" i="5"/>
  <c r="J332" i="5"/>
  <c r="K332" i="5"/>
  <c r="L332" i="5"/>
  <c r="M332" i="5"/>
  <c r="N332" i="5"/>
  <c r="O332" i="5"/>
  <c r="P332" i="5"/>
  <c r="Q332" i="5"/>
  <c r="R332" i="5"/>
  <c r="S332" i="5"/>
  <c r="T332" i="5"/>
  <c r="U332" i="5"/>
  <c r="V332" i="5"/>
  <c r="W332" i="5"/>
  <c r="X332" i="5"/>
  <c r="Y332" i="5"/>
  <c r="Z332" i="5"/>
  <c r="AA332" i="5"/>
  <c r="AB332" i="5"/>
  <c r="AC332" i="5"/>
  <c r="AB430" i="5" s="1"/>
  <c r="AA430" i="5" s="1"/>
  <c r="Z430" i="5" s="1"/>
  <c r="Y430" i="5" s="1"/>
  <c r="AD332" i="5"/>
  <c r="AE332" i="5"/>
  <c r="AF332" i="5"/>
  <c r="B333" i="5"/>
  <c r="C333" i="5"/>
  <c r="D333" i="5"/>
  <c r="E333" i="5"/>
  <c r="F333" i="5"/>
  <c r="G333" i="5"/>
  <c r="H333" i="5"/>
  <c r="I333" i="5"/>
  <c r="J333" i="5"/>
  <c r="K333" i="5"/>
  <c r="L333" i="5"/>
  <c r="M333" i="5"/>
  <c r="N333" i="5"/>
  <c r="O333" i="5"/>
  <c r="P333" i="5"/>
  <c r="Q333" i="5"/>
  <c r="R333" i="5"/>
  <c r="S333" i="5"/>
  <c r="T333" i="5"/>
  <c r="U333" i="5"/>
  <c r="V333" i="5"/>
  <c r="W333" i="5"/>
  <c r="X333" i="5"/>
  <c r="Y333" i="5"/>
  <c r="Z333" i="5"/>
  <c r="AA333" i="5"/>
  <c r="AB333" i="5"/>
  <c r="AC333" i="5"/>
  <c r="AB431" i="5" s="1"/>
  <c r="AA431" i="5" s="1"/>
  <c r="Z431" i="5" s="1"/>
  <c r="Y431" i="5" s="1"/>
  <c r="X431" i="5" s="1"/>
  <c r="W431" i="5" s="1"/>
  <c r="V431" i="5" s="1"/>
  <c r="U431" i="5" s="1"/>
  <c r="T431" i="5" s="1"/>
  <c r="S431" i="5" s="1"/>
  <c r="R431" i="5" s="1"/>
  <c r="Q431" i="5" s="1"/>
  <c r="P431" i="5" s="1"/>
  <c r="AD333" i="5"/>
  <c r="AE333" i="5"/>
  <c r="AD431" i="5" s="1"/>
  <c r="AC431" i="5" s="1"/>
  <c r="AF333" i="5"/>
  <c r="AF431" i="5" s="1"/>
  <c r="B334" i="5"/>
  <c r="C334" i="5"/>
  <c r="D334" i="5"/>
  <c r="E334" i="5"/>
  <c r="F334" i="5"/>
  <c r="G334" i="5"/>
  <c r="H334" i="5"/>
  <c r="I334" i="5"/>
  <c r="J334" i="5"/>
  <c r="K334" i="5"/>
  <c r="L334" i="5"/>
  <c r="M334" i="5"/>
  <c r="N334" i="5"/>
  <c r="O334" i="5"/>
  <c r="P334" i="5"/>
  <c r="Q334" i="5"/>
  <c r="R334" i="5"/>
  <c r="S334" i="5"/>
  <c r="T334" i="5"/>
  <c r="U334" i="5"/>
  <c r="V334" i="5"/>
  <c r="W334" i="5"/>
  <c r="X334" i="5"/>
  <c r="Y334" i="5"/>
  <c r="Z334" i="5"/>
  <c r="AA334" i="5"/>
  <c r="AB334" i="5"/>
  <c r="AC334" i="5"/>
  <c r="AD334" i="5"/>
  <c r="AE334" i="5"/>
  <c r="AD432" i="5" s="1"/>
  <c r="AC432" i="5" s="1"/>
  <c r="AB432" i="5" s="1"/>
  <c r="AA432" i="5" s="1"/>
  <c r="Z432" i="5" s="1"/>
  <c r="AF334" i="5"/>
  <c r="AF432" i="5" s="1"/>
  <c r="B335" i="5"/>
  <c r="C335" i="5"/>
  <c r="D335" i="5"/>
  <c r="E335" i="5"/>
  <c r="F335" i="5"/>
  <c r="G335" i="5"/>
  <c r="H335" i="5"/>
  <c r="I335" i="5"/>
  <c r="J335" i="5"/>
  <c r="K335" i="5"/>
  <c r="L335" i="5"/>
  <c r="M335" i="5"/>
  <c r="N335" i="5"/>
  <c r="O335" i="5"/>
  <c r="P335" i="5"/>
  <c r="Q335" i="5"/>
  <c r="R335" i="5"/>
  <c r="S335" i="5"/>
  <c r="T335" i="5"/>
  <c r="U335" i="5"/>
  <c r="V335" i="5"/>
  <c r="W335" i="5"/>
  <c r="X335" i="5"/>
  <c r="Y335" i="5"/>
  <c r="Z335" i="5"/>
  <c r="AA335" i="5"/>
  <c r="AB335" i="5"/>
  <c r="AC335" i="5"/>
  <c r="AD335" i="5"/>
  <c r="AE335" i="5"/>
  <c r="AD433" i="5" s="1"/>
  <c r="AF335" i="5"/>
  <c r="B336" i="5"/>
  <c r="C336" i="5"/>
  <c r="D336" i="5"/>
  <c r="E336" i="5"/>
  <c r="F336" i="5"/>
  <c r="G336" i="5"/>
  <c r="H336" i="5"/>
  <c r="I336" i="5"/>
  <c r="J336" i="5"/>
  <c r="K336" i="5"/>
  <c r="L336" i="5"/>
  <c r="M336" i="5"/>
  <c r="N336" i="5"/>
  <c r="O336" i="5"/>
  <c r="P336" i="5"/>
  <c r="Q336" i="5"/>
  <c r="R336" i="5"/>
  <c r="S336" i="5"/>
  <c r="T336" i="5"/>
  <c r="U336" i="5"/>
  <c r="V336" i="5"/>
  <c r="W336" i="5"/>
  <c r="X336" i="5"/>
  <c r="Y336" i="5"/>
  <c r="Z336" i="5"/>
  <c r="AA336" i="5"/>
  <c r="AB336" i="5"/>
  <c r="AC336" i="5"/>
  <c r="AD336" i="5"/>
  <c r="AC434" i="5" s="1"/>
  <c r="AB434" i="5" s="1"/>
  <c r="AA434" i="5" s="1"/>
  <c r="Z434" i="5" s="1"/>
  <c r="Y434" i="5" s="1"/>
  <c r="X434" i="5" s="1"/>
  <c r="W434" i="5" s="1"/>
  <c r="V434" i="5" s="1"/>
  <c r="U434" i="5" s="1"/>
  <c r="T434" i="5" s="1"/>
  <c r="S434" i="5" s="1"/>
  <c r="R434" i="5" s="1"/>
  <c r="Q434" i="5" s="1"/>
  <c r="P434" i="5" s="1"/>
  <c r="O434" i="5" s="1"/>
  <c r="N434" i="5" s="1"/>
  <c r="M434" i="5" s="1"/>
  <c r="L434" i="5" s="1"/>
  <c r="K434" i="5" s="1"/>
  <c r="J434" i="5" s="1"/>
  <c r="I434" i="5" s="1"/>
  <c r="H434" i="5" s="1"/>
  <c r="G434" i="5" s="1"/>
  <c r="F434" i="5" s="1"/>
  <c r="E434" i="5" s="1"/>
  <c r="D434" i="5" s="1"/>
  <c r="C434" i="5" s="1"/>
  <c r="B434" i="5" s="1"/>
  <c r="AE336" i="5"/>
  <c r="AF336" i="5"/>
  <c r="AF434" i="5" s="1"/>
  <c r="B337" i="5"/>
  <c r="C337" i="5"/>
  <c r="B435" i="5" s="1"/>
  <c r="D337" i="5"/>
  <c r="C435" i="5" s="1"/>
  <c r="E337" i="5"/>
  <c r="F337" i="5"/>
  <c r="E435" i="5" s="1"/>
  <c r="G337" i="5"/>
  <c r="F435" i="5" s="1"/>
  <c r="H337" i="5"/>
  <c r="G435" i="5" s="1"/>
  <c r="I337" i="5"/>
  <c r="H435" i="5" s="1"/>
  <c r="J337" i="5"/>
  <c r="K337" i="5"/>
  <c r="J435" i="5" s="1"/>
  <c r="L337" i="5"/>
  <c r="K435" i="5" s="1"/>
  <c r="M337" i="5"/>
  <c r="N337" i="5"/>
  <c r="M435" i="5" s="1"/>
  <c r="O337" i="5"/>
  <c r="N435" i="5" s="1"/>
  <c r="P337" i="5"/>
  <c r="O435" i="5" s="1"/>
  <c r="Q337" i="5"/>
  <c r="P435" i="5" s="1"/>
  <c r="R337" i="5"/>
  <c r="S337" i="5"/>
  <c r="R435" i="5" s="1"/>
  <c r="T337" i="5"/>
  <c r="S435" i="5" s="1"/>
  <c r="U337" i="5"/>
  <c r="V337" i="5"/>
  <c r="U435" i="5" s="1"/>
  <c r="W337" i="5"/>
  <c r="V435" i="5" s="1"/>
  <c r="X337" i="5"/>
  <c r="W435" i="5" s="1"/>
  <c r="Y337" i="5"/>
  <c r="X435" i="5" s="1"/>
  <c r="Z337" i="5"/>
  <c r="AA337" i="5"/>
  <c r="Z435" i="5" s="1"/>
  <c r="AB337" i="5"/>
  <c r="AA435" i="5" s="1"/>
  <c r="AC337" i="5"/>
  <c r="AD337" i="5"/>
  <c r="AC435" i="5" s="1"/>
  <c r="AE337" i="5"/>
  <c r="AD435" i="5" s="1"/>
  <c r="AF337" i="5"/>
  <c r="AF435" i="5" s="1"/>
  <c r="B338" i="5"/>
  <c r="C338" i="5"/>
  <c r="D338" i="5"/>
  <c r="E338" i="5"/>
  <c r="F338" i="5"/>
  <c r="G338" i="5"/>
  <c r="H338" i="5"/>
  <c r="I338" i="5"/>
  <c r="J338" i="5"/>
  <c r="K338" i="5"/>
  <c r="L338" i="5"/>
  <c r="M338" i="5"/>
  <c r="N338" i="5"/>
  <c r="O338" i="5"/>
  <c r="P338" i="5"/>
  <c r="Q338" i="5"/>
  <c r="R338" i="5"/>
  <c r="S338" i="5"/>
  <c r="T338" i="5"/>
  <c r="U338" i="5"/>
  <c r="V338" i="5"/>
  <c r="W338" i="5"/>
  <c r="X338" i="5"/>
  <c r="Y338" i="5"/>
  <c r="Z338" i="5"/>
  <c r="AA338" i="5"/>
  <c r="AB338" i="5"/>
  <c r="AC338" i="5"/>
  <c r="AD338" i="5"/>
  <c r="AE338" i="5"/>
  <c r="AD436" i="5" s="1"/>
  <c r="AF338" i="5"/>
  <c r="AF436" i="5" s="1"/>
  <c r="B339" i="5"/>
  <c r="C339" i="5"/>
  <c r="D339" i="5"/>
  <c r="E339" i="5"/>
  <c r="F339" i="5"/>
  <c r="G339" i="5"/>
  <c r="H339" i="5"/>
  <c r="I339" i="5"/>
  <c r="J339" i="5"/>
  <c r="K339" i="5"/>
  <c r="L339" i="5"/>
  <c r="M339" i="5"/>
  <c r="N339" i="5"/>
  <c r="O339" i="5"/>
  <c r="P339" i="5"/>
  <c r="Q339" i="5"/>
  <c r="R339" i="5"/>
  <c r="S339" i="5"/>
  <c r="T339" i="5"/>
  <c r="U339" i="5"/>
  <c r="V339" i="5"/>
  <c r="W339" i="5"/>
  <c r="X339" i="5"/>
  <c r="Y339" i="5"/>
  <c r="Z339" i="5"/>
  <c r="AA339" i="5"/>
  <c r="AB339" i="5"/>
  <c r="AC339" i="5"/>
  <c r="AD339" i="5"/>
  <c r="AE339" i="5"/>
  <c r="AD437" i="5" s="1"/>
  <c r="AC437" i="5" s="1"/>
  <c r="AB437" i="5" s="1"/>
  <c r="AA437" i="5" s="1"/>
  <c r="Z437" i="5" s="1"/>
  <c r="Y437" i="5" s="1"/>
  <c r="X437" i="5" s="1"/>
  <c r="W437" i="5" s="1"/>
  <c r="V437" i="5" s="1"/>
  <c r="U437" i="5" s="1"/>
  <c r="T437" i="5" s="1"/>
  <c r="S437" i="5" s="1"/>
  <c r="R437" i="5" s="1"/>
  <c r="Q437" i="5" s="1"/>
  <c r="P437" i="5" s="1"/>
  <c r="O437" i="5" s="1"/>
  <c r="N437" i="5" s="1"/>
  <c r="M437" i="5" s="1"/>
  <c r="L437" i="5" s="1"/>
  <c r="K437" i="5" s="1"/>
  <c r="J437" i="5" s="1"/>
  <c r="I437" i="5" s="1"/>
  <c r="H437" i="5" s="1"/>
  <c r="G437" i="5" s="1"/>
  <c r="F437" i="5" s="1"/>
  <c r="E437" i="5" s="1"/>
  <c r="D437" i="5" s="1"/>
  <c r="C437" i="5" s="1"/>
  <c r="B437" i="5" s="1"/>
  <c r="AF339" i="5"/>
  <c r="AF437" i="5" s="1"/>
  <c r="B340" i="5"/>
  <c r="C340" i="5"/>
  <c r="D340" i="5"/>
  <c r="E340" i="5"/>
  <c r="F340" i="5"/>
  <c r="G340" i="5"/>
  <c r="H340" i="5"/>
  <c r="I340" i="5"/>
  <c r="J340" i="5"/>
  <c r="K340" i="5"/>
  <c r="L340" i="5"/>
  <c r="M340" i="5"/>
  <c r="N340" i="5"/>
  <c r="O340" i="5"/>
  <c r="P340" i="5"/>
  <c r="Q340" i="5"/>
  <c r="R340" i="5"/>
  <c r="S340" i="5"/>
  <c r="T340" i="5"/>
  <c r="U340" i="5"/>
  <c r="V340" i="5"/>
  <c r="W340" i="5"/>
  <c r="X340" i="5"/>
  <c r="Y340" i="5"/>
  <c r="Z340" i="5"/>
  <c r="AA340" i="5"/>
  <c r="AB340" i="5"/>
  <c r="AC340" i="5"/>
  <c r="AD340" i="5"/>
  <c r="AE340" i="5"/>
  <c r="AD438" i="5" s="1"/>
  <c r="AC438" i="5" s="1"/>
  <c r="AB438" i="5" s="1"/>
  <c r="AA438" i="5" s="1"/>
  <c r="Z438" i="5" s="1"/>
  <c r="Y438" i="5" s="1"/>
  <c r="X438" i="5" s="1"/>
  <c r="W438" i="5" s="1"/>
  <c r="V438" i="5" s="1"/>
  <c r="U438" i="5" s="1"/>
  <c r="T438" i="5" s="1"/>
  <c r="S438" i="5" s="1"/>
  <c r="R438" i="5" s="1"/>
  <c r="Q438" i="5" s="1"/>
  <c r="P438" i="5" s="1"/>
  <c r="O438" i="5" s="1"/>
  <c r="N438" i="5" s="1"/>
  <c r="M438" i="5" s="1"/>
  <c r="L438" i="5" s="1"/>
  <c r="K438" i="5" s="1"/>
  <c r="J438" i="5" s="1"/>
  <c r="I438" i="5" s="1"/>
  <c r="H438" i="5" s="1"/>
  <c r="G438" i="5" s="1"/>
  <c r="F438" i="5" s="1"/>
  <c r="E438" i="5" s="1"/>
  <c r="D438" i="5" s="1"/>
  <c r="C438" i="5" s="1"/>
  <c r="B438" i="5" s="1"/>
  <c r="AF340" i="5"/>
  <c r="B341" i="5"/>
  <c r="C341" i="5"/>
  <c r="D341" i="5"/>
  <c r="E341" i="5"/>
  <c r="F341" i="5"/>
  <c r="G341" i="5"/>
  <c r="H341" i="5"/>
  <c r="I341" i="5"/>
  <c r="J341" i="5"/>
  <c r="K341" i="5"/>
  <c r="L341" i="5"/>
  <c r="M341" i="5"/>
  <c r="N341" i="5"/>
  <c r="O341" i="5"/>
  <c r="P341" i="5"/>
  <c r="Q341" i="5"/>
  <c r="R341" i="5"/>
  <c r="S341" i="5"/>
  <c r="T341" i="5"/>
  <c r="U341" i="5"/>
  <c r="V341" i="5"/>
  <c r="W341" i="5"/>
  <c r="X341" i="5"/>
  <c r="Y341" i="5"/>
  <c r="Z341" i="5"/>
  <c r="AA341" i="5"/>
  <c r="AB341" i="5"/>
  <c r="AC341" i="5"/>
  <c r="AD341" i="5"/>
  <c r="AE341" i="5"/>
  <c r="AD439" i="5" s="1"/>
  <c r="AC439" i="5" s="1"/>
  <c r="AB439" i="5" s="1"/>
  <c r="AA439" i="5" s="1"/>
  <c r="Z439" i="5" s="1"/>
  <c r="Y439" i="5" s="1"/>
  <c r="X439" i="5" s="1"/>
  <c r="W439" i="5" s="1"/>
  <c r="V439" i="5" s="1"/>
  <c r="U439" i="5" s="1"/>
  <c r="T439" i="5" s="1"/>
  <c r="S439" i="5" s="1"/>
  <c r="R439" i="5" s="1"/>
  <c r="Q439" i="5" s="1"/>
  <c r="P439" i="5" s="1"/>
  <c r="O439" i="5" s="1"/>
  <c r="N439" i="5" s="1"/>
  <c r="M439" i="5" s="1"/>
  <c r="L439" i="5" s="1"/>
  <c r="K439" i="5" s="1"/>
  <c r="J439" i="5" s="1"/>
  <c r="I439" i="5" s="1"/>
  <c r="H439" i="5" s="1"/>
  <c r="G439" i="5" s="1"/>
  <c r="F439" i="5" s="1"/>
  <c r="E439" i="5" s="1"/>
  <c r="D439" i="5" s="1"/>
  <c r="C439" i="5" s="1"/>
  <c r="B439" i="5" s="1"/>
  <c r="AF341" i="5"/>
  <c r="AF439" i="5" s="1"/>
  <c r="B342" i="5"/>
  <c r="C342" i="5"/>
  <c r="D342" i="5"/>
  <c r="E342" i="5"/>
  <c r="F342" i="5"/>
  <c r="G342" i="5"/>
  <c r="H342" i="5"/>
  <c r="I342" i="5"/>
  <c r="J342" i="5"/>
  <c r="K342" i="5"/>
  <c r="L342" i="5"/>
  <c r="M342" i="5"/>
  <c r="N342" i="5"/>
  <c r="O342" i="5"/>
  <c r="P342" i="5"/>
  <c r="Q342" i="5"/>
  <c r="R342" i="5"/>
  <c r="S342" i="5"/>
  <c r="T342" i="5"/>
  <c r="U342" i="5"/>
  <c r="V342" i="5"/>
  <c r="W342" i="5"/>
  <c r="X342" i="5"/>
  <c r="Y342" i="5"/>
  <c r="Z342" i="5"/>
  <c r="AA342" i="5"/>
  <c r="AB342" i="5"/>
  <c r="AC342" i="5"/>
  <c r="AD342" i="5"/>
  <c r="AE342" i="5"/>
  <c r="AD440" i="5" s="1"/>
  <c r="AF342" i="5"/>
  <c r="AF440" i="5" s="1"/>
  <c r="B343" i="5"/>
  <c r="C343" i="5"/>
  <c r="D343" i="5"/>
  <c r="E343" i="5"/>
  <c r="F343" i="5"/>
  <c r="G343" i="5"/>
  <c r="H343" i="5"/>
  <c r="I343" i="5"/>
  <c r="J343" i="5"/>
  <c r="K343" i="5"/>
  <c r="L343" i="5"/>
  <c r="M343" i="5"/>
  <c r="N343" i="5"/>
  <c r="O343" i="5"/>
  <c r="P343" i="5"/>
  <c r="Q343" i="5"/>
  <c r="R343" i="5"/>
  <c r="S343" i="5"/>
  <c r="T343" i="5"/>
  <c r="U343" i="5"/>
  <c r="V343" i="5"/>
  <c r="W343" i="5"/>
  <c r="X343" i="5"/>
  <c r="Y343" i="5"/>
  <c r="Z343" i="5"/>
  <c r="AA343" i="5"/>
  <c r="AB343" i="5"/>
  <c r="AA441" i="5" s="1"/>
  <c r="Z441" i="5" s="1"/>
  <c r="Y441" i="5" s="1"/>
  <c r="X441" i="5" s="1"/>
  <c r="W441" i="5" s="1"/>
  <c r="V441" i="5" s="1"/>
  <c r="U441" i="5" s="1"/>
  <c r="T441" i="5" s="1"/>
  <c r="S441" i="5" s="1"/>
  <c r="R441" i="5" s="1"/>
  <c r="Q441" i="5" s="1"/>
  <c r="P441" i="5" s="1"/>
  <c r="O441" i="5" s="1"/>
  <c r="N441" i="5" s="1"/>
  <c r="M441" i="5" s="1"/>
  <c r="L441" i="5" s="1"/>
  <c r="K441" i="5" s="1"/>
  <c r="J441" i="5" s="1"/>
  <c r="I441" i="5" s="1"/>
  <c r="H441" i="5" s="1"/>
  <c r="G441" i="5" s="1"/>
  <c r="F441" i="5" s="1"/>
  <c r="E441" i="5" s="1"/>
  <c r="D441" i="5" s="1"/>
  <c r="C441" i="5" s="1"/>
  <c r="AC343" i="5"/>
  <c r="AD343" i="5"/>
  <c r="AE343" i="5"/>
  <c r="AD441" i="5" s="1"/>
  <c r="AC441" i="5" s="1"/>
  <c r="AB441" i="5" s="1"/>
  <c r="AF343" i="5"/>
  <c r="B344" i="5"/>
  <c r="C344" i="5"/>
  <c r="D344" i="5"/>
  <c r="E344" i="5"/>
  <c r="F344" i="5"/>
  <c r="G344" i="5"/>
  <c r="H344" i="5"/>
  <c r="I344" i="5"/>
  <c r="J344" i="5"/>
  <c r="K344" i="5"/>
  <c r="L344" i="5"/>
  <c r="M344" i="5"/>
  <c r="N344" i="5"/>
  <c r="O344" i="5"/>
  <c r="P344" i="5"/>
  <c r="Q344" i="5"/>
  <c r="R344" i="5"/>
  <c r="S344" i="5"/>
  <c r="T344" i="5"/>
  <c r="U344" i="5"/>
  <c r="V344" i="5"/>
  <c r="W344" i="5"/>
  <c r="X344" i="5"/>
  <c r="Y344" i="5"/>
  <c r="Z344" i="5"/>
  <c r="AA344" i="5"/>
  <c r="AB344" i="5"/>
  <c r="AC344" i="5"/>
  <c r="AD344" i="5"/>
  <c r="AE344" i="5"/>
  <c r="AD442" i="5" s="1"/>
  <c r="AC442" i="5" s="1"/>
  <c r="AB442" i="5" s="1"/>
  <c r="AA442" i="5" s="1"/>
  <c r="Z442" i="5" s="1"/>
  <c r="Y442" i="5" s="1"/>
  <c r="X442" i="5" s="1"/>
  <c r="W442" i="5" s="1"/>
  <c r="V442" i="5" s="1"/>
  <c r="U442" i="5" s="1"/>
  <c r="T442" i="5" s="1"/>
  <c r="S442" i="5" s="1"/>
  <c r="R442" i="5" s="1"/>
  <c r="Q442" i="5" s="1"/>
  <c r="P442" i="5" s="1"/>
  <c r="O442" i="5" s="1"/>
  <c r="AF344" i="5"/>
  <c r="AF442" i="5" s="1"/>
  <c r="B345" i="5"/>
  <c r="C345" i="5"/>
  <c r="D345" i="5"/>
  <c r="E345" i="5"/>
  <c r="F345" i="5"/>
  <c r="G345" i="5"/>
  <c r="H345" i="5"/>
  <c r="I345" i="5"/>
  <c r="J345" i="5"/>
  <c r="K345" i="5"/>
  <c r="L345" i="5"/>
  <c r="M345" i="5"/>
  <c r="N345" i="5"/>
  <c r="O345" i="5"/>
  <c r="P345" i="5"/>
  <c r="Q345" i="5"/>
  <c r="R345" i="5"/>
  <c r="S345" i="5"/>
  <c r="T345" i="5"/>
  <c r="U345" i="5"/>
  <c r="V345" i="5"/>
  <c r="W345" i="5"/>
  <c r="X345" i="5"/>
  <c r="Y345" i="5"/>
  <c r="Z345" i="5"/>
  <c r="AA345" i="5"/>
  <c r="AB345" i="5"/>
  <c r="AC345" i="5"/>
  <c r="AD345" i="5"/>
  <c r="AE345" i="5"/>
  <c r="AD443" i="5" s="1"/>
  <c r="AF345" i="5"/>
  <c r="AF443" i="5" s="1"/>
  <c r="B346" i="5"/>
  <c r="C346" i="5"/>
  <c r="B444" i="5" s="1"/>
  <c r="D346" i="5"/>
  <c r="E346" i="5"/>
  <c r="D444" i="5" s="1"/>
  <c r="F346" i="5"/>
  <c r="E444" i="5" s="1"/>
  <c r="G346" i="5"/>
  <c r="F444" i="5" s="1"/>
  <c r="H346" i="5"/>
  <c r="G444" i="5" s="1"/>
  <c r="I346" i="5"/>
  <c r="J346" i="5"/>
  <c r="I444" i="5" s="1"/>
  <c r="K346" i="5"/>
  <c r="J444" i="5" s="1"/>
  <c r="L346" i="5"/>
  <c r="M346" i="5"/>
  <c r="N346" i="5"/>
  <c r="O346" i="5"/>
  <c r="P346" i="5"/>
  <c r="Q346" i="5"/>
  <c r="R346" i="5"/>
  <c r="S346" i="5"/>
  <c r="T346" i="5"/>
  <c r="U346" i="5"/>
  <c r="V346" i="5"/>
  <c r="W346" i="5"/>
  <c r="X346" i="5"/>
  <c r="Y346" i="5"/>
  <c r="Z346" i="5"/>
  <c r="AA346" i="5"/>
  <c r="AB346" i="5"/>
  <c r="AC346" i="5"/>
  <c r="AD346" i="5"/>
  <c r="AE346" i="5"/>
  <c r="AD444" i="5" s="1"/>
  <c r="AF346" i="5"/>
  <c r="AF444" i="5" s="1"/>
  <c r="B347" i="5"/>
  <c r="C347" i="5"/>
  <c r="D347" i="5"/>
  <c r="E347" i="5"/>
  <c r="F347" i="5"/>
  <c r="G347" i="5"/>
  <c r="H347" i="5"/>
  <c r="I347" i="5"/>
  <c r="J347" i="5"/>
  <c r="K347" i="5"/>
  <c r="L347" i="5"/>
  <c r="M347" i="5"/>
  <c r="N347" i="5"/>
  <c r="O347" i="5"/>
  <c r="P347" i="5"/>
  <c r="Q347" i="5"/>
  <c r="R347" i="5"/>
  <c r="S347" i="5"/>
  <c r="T347" i="5"/>
  <c r="U347" i="5"/>
  <c r="V347" i="5"/>
  <c r="W347" i="5"/>
  <c r="X347" i="5"/>
  <c r="Y347" i="5"/>
  <c r="Z347" i="5"/>
  <c r="AA347" i="5"/>
  <c r="AB347" i="5"/>
  <c r="AC347" i="5"/>
  <c r="AD347" i="5"/>
  <c r="AE347" i="5"/>
  <c r="AD445" i="5" s="1"/>
  <c r="AC445" i="5" s="1"/>
  <c r="AB445" i="5" s="1"/>
  <c r="AA445" i="5" s="1"/>
  <c r="Z445" i="5" s="1"/>
  <c r="Y445" i="5" s="1"/>
  <c r="X445" i="5" s="1"/>
  <c r="W445" i="5" s="1"/>
  <c r="V445" i="5" s="1"/>
  <c r="U445" i="5" s="1"/>
  <c r="T445" i="5" s="1"/>
  <c r="S445" i="5" s="1"/>
  <c r="R445" i="5" s="1"/>
  <c r="Q445" i="5" s="1"/>
  <c r="P445" i="5" s="1"/>
  <c r="O445" i="5" s="1"/>
  <c r="N445" i="5" s="1"/>
  <c r="M445" i="5" s="1"/>
  <c r="L445" i="5" s="1"/>
  <c r="K445" i="5" s="1"/>
  <c r="J445" i="5" s="1"/>
  <c r="I445" i="5" s="1"/>
  <c r="H445" i="5" s="1"/>
  <c r="G445" i="5" s="1"/>
  <c r="F445" i="5" s="1"/>
  <c r="E445" i="5" s="1"/>
  <c r="D445" i="5" s="1"/>
  <c r="C445" i="5" s="1"/>
  <c r="B445" i="5" s="1"/>
  <c r="AF347" i="5"/>
  <c r="AF445" i="5" s="1"/>
  <c r="B348" i="5"/>
  <c r="C348" i="5"/>
  <c r="D348" i="5"/>
  <c r="C446" i="5" s="1"/>
  <c r="E348" i="5"/>
  <c r="D446" i="5" s="1"/>
  <c r="F348" i="5"/>
  <c r="G348" i="5"/>
  <c r="H348" i="5"/>
  <c r="I348" i="5"/>
  <c r="J348" i="5"/>
  <c r="K348" i="5"/>
  <c r="L348" i="5"/>
  <c r="M348" i="5"/>
  <c r="N348" i="5"/>
  <c r="O348" i="5"/>
  <c r="P348" i="5"/>
  <c r="Q348" i="5"/>
  <c r="R348" i="5"/>
  <c r="S348" i="5"/>
  <c r="T348" i="5"/>
  <c r="U348" i="5"/>
  <c r="V348" i="5"/>
  <c r="W348" i="5"/>
  <c r="X348" i="5"/>
  <c r="Y348" i="5"/>
  <c r="Z348" i="5"/>
  <c r="AA348" i="5"/>
  <c r="AB348" i="5"/>
  <c r="AC348" i="5"/>
  <c r="AD348" i="5"/>
  <c r="AE348" i="5"/>
  <c r="AD446" i="5" s="1"/>
  <c r="AC446" i="5" s="1"/>
  <c r="AB446" i="5" s="1"/>
  <c r="AA446" i="5" s="1"/>
  <c r="AF348" i="5"/>
  <c r="B349" i="5"/>
  <c r="C349" i="5"/>
  <c r="D349" i="5"/>
  <c r="E349" i="5"/>
  <c r="F349" i="5"/>
  <c r="G349" i="5"/>
  <c r="H349" i="5"/>
  <c r="I349" i="5"/>
  <c r="J349" i="5"/>
  <c r="K349" i="5"/>
  <c r="L349" i="5"/>
  <c r="M349" i="5"/>
  <c r="N349" i="5"/>
  <c r="O349" i="5"/>
  <c r="P349" i="5"/>
  <c r="Q349" i="5"/>
  <c r="R349" i="5"/>
  <c r="S349" i="5"/>
  <c r="T349" i="5"/>
  <c r="U349" i="5"/>
  <c r="V349" i="5"/>
  <c r="W349" i="5"/>
  <c r="X349" i="5"/>
  <c r="Y349" i="5"/>
  <c r="Z349" i="5"/>
  <c r="AA349" i="5"/>
  <c r="AB349" i="5"/>
  <c r="AC349" i="5"/>
  <c r="AD349" i="5"/>
  <c r="AC447" i="5" s="1"/>
  <c r="AB447" i="5" s="1"/>
  <c r="AA447" i="5" s="1"/>
  <c r="Z447" i="5" s="1"/>
  <c r="Y447" i="5" s="1"/>
  <c r="X447" i="5" s="1"/>
  <c r="W447" i="5" s="1"/>
  <c r="V447" i="5" s="1"/>
  <c r="U447" i="5" s="1"/>
  <c r="T447" i="5" s="1"/>
  <c r="S447" i="5" s="1"/>
  <c r="R447" i="5" s="1"/>
  <c r="Q447" i="5" s="1"/>
  <c r="P447" i="5" s="1"/>
  <c r="O447" i="5" s="1"/>
  <c r="N447" i="5" s="1"/>
  <c r="AE349" i="5"/>
  <c r="AD447" i="5" s="1"/>
  <c r="AF349" i="5"/>
  <c r="AF447" i="5" s="1"/>
  <c r="B350" i="5"/>
  <c r="C350" i="5"/>
  <c r="D350" i="5"/>
  <c r="E350" i="5"/>
  <c r="F350" i="5"/>
  <c r="G350" i="5"/>
  <c r="H350" i="5"/>
  <c r="I350" i="5"/>
  <c r="J350" i="5"/>
  <c r="K350" i="5"/>
  <c r="L350" i="5"/>
  <c r="M350" i="5"/>
  <c r="N350" i="5"/>
  <c r="O350" i="5"/>
  <c r="P350" i="5"/>
  <c r="Q350" i="5"/>
  <c r="R350" i="5"/>
  <c r="S350" i="5"/>
  <c r="T350" i="5"/>
  <c r="U350" i="5"/>
  <c r="V350" i="5"/>
  <c r="W350" i="5"/>
  <c r="X350" i="5"/>
  <c r="Y350" i="5"/>
  <c r="Z350" i="5"/>
  <c r="AA350" i="5"/>
  <c r="AB350" i="5"/>
  <c r="AC350" i="5"/>
  <c r="AD350" i="5"/>
  <c r="AC448" i="5" s="1"/>
  <c r="AE350" i="5"/>
  <c r="AF350" i="5"/>
  <c r="AF448" i="5" s="1"/>
  <c r="B351" i="5"/>
  <c r="C351" i="5"/>
  <c r="D351" i="5"/>
  <c r="E351" i="5"/>
  <c r="F351" i="5"/>
  <c r="G351" i="5"/>
  <c r="H351" i="5"/>
  <c r="I351" i="5"/>
  <c r="J351" i="5"/>
  <c r="K351" i="5"/>
  <c r="L351" i="5"/>
  <c r="M351" i="5"/>
  <c r="N351" i="5"/>
  <c r="O351" i="5"/>
  <c r="P351" i="5"/>
  <c r="Q351" i="5"/>
  <c r="R351" i="5"/>
  <c r="S351" i="5"/>
  <c r="T351" i="5"/>
  <c r="U351" i="5"/>
  <c r="V351" i="5"/>
  <c r="W351" i="5"/>
  <c r="X351" i="5"/>
  <c r="Y351" i="5"/>
  <c r="Z351" i="5"/>
  <c r="AA351" i="5"/>
  <c r="AB351" i="5"/>
  <c r="AC351" i="5"/>
  <c r="AD351" i="5"/>
  <c r="AE351" i="5"/>
  <c r="AD449" i="5" s="1"/>
  <c r="AC449" i="5" s="1"/>
  <c r="AB449" i="5" s="1"/>
  <c r="AF351" i="5"/>
  <c r="B352" i="5"/>
  <c r="C352" i="5"/>
  <c r="D352" i="5"/>
  <c r="E352" i="5"/>
  <c r="F352" i="5"/>
  <c r="G352" i="5"/>
  <c r="H352" i="5"/>
  <c r="I352" i="5"/>
  <c r="J352" i="5"/>
  <c r="K352" i="5"/>
  <c r="L352" i="5"/>
  <c r="M352" i="5"/>
  <c r="N352" i="5"/>
  <c r="O352" i="5"/>
  <c r="P352" i="5"/>
  <c r="Q352" i="5"/>
  <c r="R352" i="5"/>
  <c r="S352" i="5"/>
  <c r="T352" i="5"/>
  <c r="U352" i="5"/>
  <c r="V352" i="5"/>
  <c r="W352" i="5"/>
  <c r="X352" i="5"/>
  <c r="Y352" i="5"/>
  <c r="Z352" i="5"/>
  <c r="AA352" i="5"/>
  <c r="AB352" i="5"/>
  <c r="AC352" i="5"/>
  <c r="AD352" i="5"/>
  <c r="AC450" i="5" s="1"/>
  <c r="AB450" i="5" s="1"/>
  <c r="AA450" i="5" s="1"/>
  <c r="Z450" i="5" s="1"/>
  <c r="Y450" i="5" s="1"/>
  <c r="X450" i="5" s="1"/>
  <c r="W450" i="5" s="1"/>
  <c r="V450" i="5" s="1"/>
  <c r="AE352" i="5"/>
  <c r="AD450" i="5" s="1"/>
  <c r="AF352" i="5"/>
  <c r="AF450" i="5" s="1"/>
  <c r="B353" i="5"/>
  <c r="C353" i="5"/>
  <c r="B451" i="5" s="1"/>
  <c r="D353" i="5"/>
  <c r="E353" i="5"/>
  <c r="F353" i="5"/>
  <c r="G353" i="5"/>
  <c r="H353" i="5"/>
  <c r="I353" i="5"/>
  <c r="J353" i="5"/>
  <c r="K353" i="5"/>
  <c r="L353" i="5"/>
  <c r="M353" i="5"/>
  <c r="N353" i="5"/>
  <c r="O353" i="5"/>
  <c r="P353" i="5"/>
  <c r="Q353" i="5"/>
  <c r="R353" i="5"/>
  <c r="S353" i="5"/>
  <c r="T353" i="5"/>
  <c r="U353" i="5"/>
  <c r="V353" i="5"/>
  <c r="W353" i="5"/>
  <c r="X353" i="5"/>
  <c r="Y353" i="5"/>
  <c r="Z353" i="5"/>
  <c r="AA353" i="5"/>
  <c r="AB353" i="5"/>
  <c r="AC353" i="5"/>
  <c r="AD353" i="5"/>
  <c r="AE353" i="5"/>
  <c r="AD451" i="5" s="1"/>
  <c r="AF353" i="5"/>
  <c r="AF451" i="5" s="1"/>
  <c r="B354" i="5"/>
  <c r="C354" i="5"/>
  <c r="D354" i="5"/>
  <c r="E354" i="5"/>
  <c r="F354" i="5"/>
  <c r="G354" i="5"/>
  <c r="H354" i="5"/>
  <c r="I354" i="5"/>
  <c r="J354" i="5"/>
  <c r="K354" i="5"/>
  <c r="L354" i="5"/>
  <c r="M354" i="5"/>
  <c r="N354" i="5"/>
  <c r="O354" i="5"/>
  <c r="P354" i="5"/>
  <c r="Q354" i="5"/>
  <c r="R354" i="5"/>
  <c r="S354" i="5"/>
  <c r="T354" i="5"/>
  <c r="U354" i="5"/>
  <c r="V354" i="5"/>
  <c r="W354" i="5"/>
  <c r="X354" i="5"/>
  <c r="Y354" i="5"/>
  <c r="Z354" i="5"/>
  <c r="AA354" i="5"/>
  <c r="AB354" i="5"/>
  <c r="AC354" i="5"/>
  <c r="AD354" i="5"/>
  <c r="AE354" i="5"/>
  <c r="AD452" i="5" s="1"/>
  <c r="AF354" i="5"/>
  <c r="AF452" i="5" s="1"/>
  <c r="B355" i="5"/>
  <c r="C355" i="5"/>
  <c r="D355" i="5"/>
  <c r="E355" i="5"/>
  <c r="F355" i="5"/>
  <c r="G355" i="5"/>
  <c r="H355" i="5"/>
  <c r="I355" i="5"/>
  <c r="J355" i="5"/>
  <c r="K355" i="5"/>
  <c r="L355" i="5"/>
  <c r="M355" i="5"/>
  <c r="N355" i="5"/>
  <c r="O355" i="5"/>
  <c r="P355" i="5"/>
  <c r="Q355" i="5"/>
  <c r="R355" i="5"/>
  <c r="S355" i="5"/>
  <c r="T355" i="5"/>
  <c r="U355" i="5"/>
  <c r="V355" i="5"/>
  <c r="W355" i="5"/>
  <c r="X355" i="5"/>
  <c r="Y355" i="5"/>
  <c r="Z355" i="5"/>
  <c r="AA355" i="5"/>
  <c r="AB355" i="5"/>
  <c r="AA453" i="5" s="1"/>
  <c r="Z453" i="5" s="1"/>
  <c r="Y453" i="5" s="1"/>
  <c r="X453" i="5" s="1"/>
  <c r="W453" i="5" s="1"/>
  <c r="V453" i="5" s="1"/>
  <c r="U453" i="5" s="1"/>
  <c r="T453" i="5" s="1"/>
  <c r="S453" i="5" s="1"/>
  <c r="R453" i="5" s="1"/>
  <c r="Q453" i="5" s="1"/>
  <c r="P453" i="5" s="1"/>
  <c r="O453" i="5" s="1"/>
  <c r="N453" i="5" s="1"/>
  <c r="M453" i="5" s="1"/>
  <c r="L453" i="5" s="1"/>
  <c r="K453" i="5" s="1"/>
  <c r="J453" i="5" s="1"/>
  <c r="I453" i="5" s="1"/>
  <c r="H453" i="5" s="1"/>
  <c r="G453" i="5" s="1"/>
  <c r="F453" i="5" s="1"/>
  <c r="E453" i="5" s="1"/>
  <c r="D453" i="5" s="1"/>
  <c r="C453" i="5" s="1"/>
  <c r="B453" i="5" s="1"/>
  <c r="AC355" i="5"/>
  <c r="AD355" i="5"/>
  <c r="AE355" i="5"/>
  <c r="AD453" i="5" s="1"/>
  <c r="AC453" i="5" s="1"/>
  <c r="AB453" i="5" s="1"/>
  <c r="AF355" i="5"/>
  <c r="AF453" i="5" s="1"/>
  <c r="B356" i="5"/>
  <c r="C356" i="5"/>
  <c r="D356" i="5"/>
  <c r="C454" i="5" s="1"/>
  <c r="E356" i="5"/>
  <c r="D454" i="5" s="1"/>
  <c r="F356" i="5"/>
  <c r="E454" i="5" s="1"/>
  <c r="G356" i="5"/>
  <c r="F454" i="5" s="1"/>
  <c r="H356" i="5"/>
  <c r="G454" i="5" s="1"/>
  <c r="I356" i="5"/>
  <c r="J356" i="5"/>
  <c r="K356" i="5"/>
  <c r="L356" i="5"/>
  <c r="M356" i="5"/>
  <c r="N356" i="5"/>
  <c r="O356" i="5"/>
  <c r="P356" i="5"/>
  <c r="Q356" i="5"/>
  <c r="R356" i="5"/>
  <c r="S356" i="5"/>
  <c r="T356" i="5"/>
  <c r="U356" i="5"/>
  <c r="V356" i="5"/>
  <c r="W356" i="5"/>
  <c r="X356" i="5"/>
  <c r="Y356" i="5"/>
  <c r="Z356" i="5"/>
  <c r="AA356" i="5"/>
  <c r="AB356" i="5"/>
  <c r="AC356" i="5"/>
  <c r="AD356" i="5"/>
  <c r="AE356" i="5"/>
  <c r="AD454" i="5" s="1"/>
  <c r="AC454" i="5" s="1"/>
  <c r="AB454" i="5" s="1"/>
  <c r="AA454" i="5" s="1"/>
  <c r="Z454" i="5" s="1"/>
  <c r="Y454" i="5" s="1"/>
  <c r="AF356" i="5"/>
  <c r="B357" i="5"/>
  <c r="C357" i="5"/>
  <c r="D357" i="5"/>
  <c r="E357" i="5"/>
  <c r="F357" i="5"/>
  <c r="G357" i="5"/>
  <c r="H357" i="5"/>
  <c r="I357" i="5"/>
  <c r="J357" i="5"/>
  <c r="K357" i="5"/>
  <c r="L357" i="5"/>
  <c r="M357" i="5"/>
  <c r="N357" i="5"/>
  <c r="O357" i="5"/>
  <c r="P357" i="5"/>
  <c r="Q357" i="5"/>
  <c r="R357" i="5"/>
  <c r="S357" i="5"/>
  <c r="T357" i="5"/>
  <c r="U357" i="5"/>
  <c r="V357" i="5"/>
  <c r="W357" i="5"/>
  <c r="X357" i="5"/>
  <c r="Y357" i="5"/>
  <c r="Z357" i="5"/>
  <c r="AA357" i="5"/>
  <c r="AB357" i="5"/>
  <c r="AC357" i="5"/>
  <c r="AD357" i="5"/>
  <c r="AE357" i="5"/>
  <c r="AD455" i="5" s="1"/>
  <c r="AC455" i="5" s="1"/>
  <c r="AB455" i="5" s="1"/>
  <c r="AA455" i="5" s="1"/>
  <c r="Z455" i="5" s="1"/>
  <c r="AF357" i="5"/>
  <c r="AF455" i="5" s="1"/>
  <c r="B358" i="5"/>
  <c r="C358" i="5"/>
  <c r="D358" i="5"/>
  <c r="E358" i="5"/>
  <c r="F358" i="5"/>
  <c r="G358" i="5"/>
  <c r="H358" i="5"/>
  <c r="I358" i="5"/>
  <c r="J358" i="5"/>
  <c r="K358" i="5"/>
  <c r="L358" i="5"/>
  <c r="M358" i="5"/>
  <c r="N358" i="5"/>
  <c r="O358" i="5"/>
  <c r="P358" i="5"/>
  <c r="Q358" i="5"/>
  <c r="R358" i="5"/>
  <c r="S358" i="5"/>
  <c r="T358" i="5"/>
  <c r="U358" i="5"/>
  <c r="V358" i="5"/>
  <c r="W358" i="5"/>
  <c r="X358" i="5"/>
  <c r="Y358" i="5"/>
  <c r="Z358" i="5"/>
  <c r="AA358" i="5"/>
  <c r="AB358" i="5"/>
  <c r="AC358" i="5"/>
  <c r="AD358" i="5"/>
  <c r="AE358" i="5"/>
  <c r="AD456" i="5" s="1"/>
  <c r="AF358" i="5"/>
  <c r="AF456" i="5" s="1"/>
  <c r="B359" i="5"/>
  <c r="C359" i="5"/>
  <c r="D359" i="5"/>
  <c r="E359" i="5"/>
  <c r="F359" i="5"/>
  <c r="G359" i="5"/>
  <c r="H359" i="5"/>
  <c r="I359" i="5"/>
  <c r="J359" i="5"/>
  <c r="K359" i="5"/>
  <c r="L359" i="5"/>
  <c r="M359" i="5"/>
  <c r="N359" i="5"/>
  <c r="O359" i="5"/>
  <c r="P359" i="5"/>
  <c r="Q359" i="5"/>
  <c r="R359" i="5"/>
  <c r="S359" i="5"/>
  <c r="T359" i="5"/>
  <c r="U359" i="5"/>
  <c r="V359" i="5"/>
  <c r="W359" i="5"/>
  <c r="X359" i="5"/>
  <c r="Y359" i="5"/>
  <c r="Z359" i="5"/>
  <c r="AA359" i="5"/>
  <c r="AB359" i="5"/>
  <c r="AC359" i="5"/>
  <c r="AD359" i="5"/>
  <c r="AE359" i="5"/>
  <c r="AD457" i="5" s="1"/>
  <c r="AC457" i="5" s="1"/>
  <c r="AB457" i="5" s="1"/>
  <c r="AF359" i="5"/>
  <c r="B360" i="5"/>
  <c r="C360" i="5"/>
  <c r="D360" i="5"/>
  <c r="E360" i="5"/>
  <c r="F360" i="5"/>
  <c r="G360" i="5"/>
  <c r="H360" i="5"/>
  <c r="I360" i="5"/>
  <c r="J360" i="5"/>
  <c r="K360" i="5"/>
  <c r="L360" i="5"/>
  <c r="M360" i="5"/>
  <c r="N360" i="5"/>
  <c r="O360" i="5"/>
  <c r="P360" i="5"/>
  <c r="Q360" i="5"/>
  <c r="R360" i="5"/>
  <c r="S360" i="5"/>
  <c r="T360" i="5"/>
  <c r="U360" i="5"/>
  <c r="V360" i="5"/>
  <c r="W360" i="5"/>
  <c r="X360" i="5"/>
  <c r="Y360" i="5"/>
  <c r="Z360" i="5"/>
  <c r="AA360" i="5"/>
  <c r="AB360" i="5"/>
  <c r="AC360" i="5"/>
  <c r="AD360" i="5"/>
  <c r="AE360" i="5"/>
  <c r="AD458" i="5" s="1"/>
  <c r="AC458" i="5" s="1"/>
  <c r="AF360" i="5"/>
  <c r="AF458" i="5" s="1"/>
  <c r="B361" i="5"/>
  <c r="C361" i="5"/>
  <c r="B459" i="5" s="1"/>
  <c r="D361" i="5"/>
  <c r="E361" i="5"/>
  <c r="F361" i="5"/>
  <c r="G361" i="5"/>
  <c r="H361" i="5"/>
  <c r="I361" i="5"/>
  <c r="J361" i="5"/>
  <c r="K361" i="5"/>
  <c r="L361" i="5"/>
  <c r="M361" i="5"/>
  <c r="N361" i="5"/>
  <c r="O361" i="5"/>
  <c r="P361" i="5"/>
  <c r="Q361" i="5"/>
  <c r="R361" i="5"/>
  <c r="S361" i="5"/>
  <c r="T361" i="5"/>
  <c r="U361" i="5"/>
  <c r="V361" i="5"/>
  <c r="W361" i="5"/>
  <c r="X361" i="5"/>
  <c r="Y361" i="5"/>
  <c r="Z361" i="5"/>
  <c r="AA361" i="5"/>
  <c r="AB361" i="5"/>
  <c r="AC361" i="5"/>
  <c r="AD361" i="5"/>
  <c r="AE361" i="5"/>
  <c r="AD459" i="5" s="1"/>
  <c r="AF361" i="5"/>
  <c r="AF459" i="5" s="1"/>
  <c r="B362" i="5"/>
  <c r="C362" i="5"/>
  <c r="D362" i="5"/>
  <c r="E362" i="5"/>
  <c r="F362" i="5"/>
  <c r="G362" i="5"/>
  <c r="H362" i="5"/>
  <c r="I362" i="5"/>
  <c r="J362" i="5"/>
  <c r="K362" i="5"/>
  <c r="L362" i="5"/>
  <c r="M362" i="5"/>
  <c r="N362" i="5"/>
  <c r="O362" i="5"/>
  <c r="P362" i="5"/>
  <c r="Q362" i="5"/>
  <c r="R362" i="5"/>
  <c r="S362" i="5"/>
  <c r="T362" i="5"/>
  <c r="U362" i="5"/>
  <c r="V362" i="5"/>
  <c r="W362" i="5"/>
  <c r="X362" i="5"/>
  <c r="Y362" i="5"/>
  <c r="Z362" i="5"/>
  <c r="AA362" i="5"/>
  <c r="AB362" i="5"/>
  <c r="AC362" i="5"/>
  <c r="AD362" i="5"/>
  <c r="AE362" i="5"/>
  <c r="AD460" i="5" s="1"/>
  <c r="AF362" i="5"/>
  <c r="AF460" i="5" s="1"/>
  <c r="B363" i="5"/>
  <c r="C363" i="5"/>
  <c r="B461" i="5" s="1"/>
  <c r="D363" i="5"/>
  <c r="C461" i="5" s="1"/>
  <c r="E363" i="5"/>
  <c r="D461" i="5" s="1"/>
  <c r="F363" i="5"/>
  <c r="E461" i="5" s="1"/>
  <c r="G363" i="5"/>
  <c r="F461" i="5" s="1"/>
  <c r="H363" i="5"/>
  <c r="G461" i="5" s="1"/>
  <c r="I363" i="5"/>
  <c r="H461" i="5" s="1"/>
  <c r="J363" i="5"/>
  <c r="I461" i="5" s="1"/>
  <c r="K363" i="5"/>
  <c r="J461" i="5" s="1"/>
  <c r="L363" i="5"/>
  <c r="M363" i="5"/>
  <c r="N363" i="5"/>
  <c r="O363" i="5"/>
  <c r="P363" i="5"/>
  <c r="Q363" i="5"/>
  <c r="R363" i="5"/>
  <c r="S363" i="5"/>
  <c r="T363" i="5"/>
  <c r="U363" i="5"/>
  <c r="V363" i="5"/>
  <c r="W363" i="5"/>
  <c r="X363" i="5"/>
  <c r="Y363" i="5"/>
  <c r="Z363" i="5"/>
  <c r="AA363" i="5"/>
  <c r="AB363" i="5"/>
  <c r="AC363" i="5"/>
  <c r="AD363" i="5"/>
  <c r="AE363" i="5"/>
  <c r="AF363" i="5"/>
  <c r="AF461" i="5" s="1"/>
  <c r="B364" i="5"/>
  <c r="C364" i="5"/>
  <c r="D364" i="5"/>
  <c r="E364" i="5"/>
  <c r="F364" i="5"/>
  <c r="G364" i="5"/>
  <c r="H364" i="5"/>
  <c r="I364" i="5"/>
  <c r="J364" i="5"/>
  <c r="K364" i="5"/>
  <c r="L364" i="5"/>
  <c r="M364" i="5"/>
  <c r="N364" i="5"/>
  <c r="O364" i="5"/>
  <c r="P364" i="5"/>
  <c r="Q364" i="5"/>
  <c r="R364" i="5"/>
  <c r="S364" i="5"/>
  <c r="T364" i="5"/>
  <c r="U364" i="5"/>
  <c r="V364" i="5"/>
  <c r="W364" i="5"/>
  <c r="X364" i="5"/>
  <c r="Y364" i="5"/>
  <c r="Z364" i="5"/>
  <c r="AA364" i="5"/>
  <c r="AB364" i="5"/>
  <c r="AC364" i="5"/>
  <c r="AD364" i="5"/>
  <c r="AE364" i="5"/>
  <c r="AD462" i="5" s="1"/>
  <c r="AF364" i="5"/>
  <c r="B365" i="5"/>
  <c r="C365" i="5"/>
  <c r="D365" i="5"/>
  <c r="E365" i="5"/>
  <c r="F365" i="5"/>
  <c r="G365" i="5"/>
  <c r="H365" i="5"/>
  <c r="I365" i="5"/>
  <c r="J365" i="5"/>
  <c r="K365" i="5"/>
  <c r="L365" i="5"/>
  <c r="M365" i="5"/>
  <c r="N365" i="5"/>
  <c r="O365" i="5"/>
  <c r="P365" i="5"/>
  <c r="Q365" i="5"/>
  <c r="R365" i="5"/>
  <c r="S365" i="5"/>
  <c r="T365" i="5"/>
  <c r="U365" i="5"/>
  <c r="V365" i="5"/>
  <c r="W365" i="5"/>
  <c r="X365" i="5"/>
  <c r="Y365" i="5"/>
  <c r="Z365" i="5"/>
  <c r="AA365" i="5"/>
  <c r="AB365" i="5"/>
  <c r="AC365" i="5"/>
  <c r="AD365" i="5"/>
  <c r="AE365" i="5"/>
  <c r="AD463" i="5" s="1"/>
  <c r="AC463" i="5" s="1"/>
  <c r="AB463" i="5" s="1"/>
  <c r="AA463" i="5" s="1"/>
  <c r="Z463" i="5" s="1"/>
  <c r="AF365" i="5"/>
  <c r="AF463" i="5" s="1"/>
  <c r="B366" i="5"/>
  <c r="C366" i="5"/>
  <c r="D366" i="5"/>
  <c r="E366" i="5"/>
  <c r="F366" i="5"/>
  <c r="G366" i="5"/>
  <c r="H366" i="5"/>
  <c r="I366" i="5"/>
  <c r="J366" i="5"/>
  <c r="K366" i="5"/>
  <c r="L366" i="5"/>
  <c r="M366" i="5"/>
  <c r="N366" i="5"/>
  <c r="O366" i="5"/>
  <c r="P366" i="5"/>
  <c r="Q366" i="5"/>
  <c r="R366" i="5"/>
  <c r="S366" i="5"/>
  <c r="T366" i="5"/>
  <c r="U366" i="5"/>
  <c r="V366" i="5"/>
  <c r="W366" i="5"/>
  <c r="X366" i="5"/>
  <c r="Y366" i="5"/>
  <c r="Z366" i="5"/>
  <c r="AA366" i="5"/>
  <c r="AB366" i="5"/>
  <c r="AC366" i="5"/>
  <c r="AD366" i="5"/>
  <c r="AE366" i="5"/>
  <c r="AD464" i="5" s="1"/>
  <c r="AF366" i="5"/>
  <c r="AF464" i="5" s="1"/>
  <c r="B367" i="5"/>
  <c r="C367" i="5"/>
  <c r="D367" i="5"/>
  <c r="E367" i="5"/>
  <c r="F367" i="5"/>
  <c r="G367" i="5"/>
  <c r="H367" i="5"/>
  <c r="I367" i="5"/>
  <c r="J367" i="5"/>
  <c r="K367" i="5"/>
  <c r="L367" i="5"/>
  <c r="M367" i="5"/>
  <c r="N367" i="5"/>
  <c r="O367" i="5"/>
  <c r="P367" i="5"/>
  <c r="Q367" i="5"/>
  <c r="R367" i="5"/>
  <c r="S367" i="5"/>
  <c r="T367" i="5"/>
  <c r="U367" i="5"/>
  <c r="V367" i="5"/>
  <c r="W367" i="5"/>
  <c r="X367" i="5"/>
  <c r="Y367" i="5"/>
  <c r="Z367" i="5"/>
  <c r="AA367" i="5"/>
  <c r="AB367" i="5"/>
  <c r="AC367" i="5"/>
  <c r="AD367" i="5"/>
  <c r="AE367" i="5"/>
  <c r="AF367" i="5"/>
  <c r="B368" i="5"/>
  <c r="C368" i="5"/>
  <c r="D368" i="5"/>
  <c r="E368" i="5"/>
  <c r="F368" i="5"/>
  <c r="G368" i="5"/>
  <c r="H368" i="5"/>
  <c r="I368" i="5"/>
  <c r="J368" i="5"/>
  <c r="K368" i="5"/>
  <c r="L368" i="5"/>
  <c r="M368" i="5"/>
  <c r="N368" i="5"/>
  <c r="O368" i="5"/>
  <c r="P368" i="5"/>
  <c r="Q368" i="5"/>
  <c r="R368" i="5"/>
  <c r="S368" i="5"/>
  <c r="T368" i="5"/>
  <c r="U368" i="5"/>
  <c r="V368" i="5"/>
  <c r="W368" i="5"/>
  <c r="X368" i="5"/>
  <c r="Y368" i="5"/>
  <c r="Z368" i="5"/>
  <c r="AA368" i="5"/>
  <c r="AB368" i="5"/>
  <c r="AC368" i="5"/>
  <c r="AD368" i="5"/>
  <c r="AC466" i="5" s="1"/>
  <c r="AE368" i="5"/>
  <c r="AF368" i="5"/>
  <c r="AF466" i="5" s="1"/>
  <c r="B369" i="5"/>
  <c r="C369" i="5"/>
  <c r="D369" i="5"/>
  <c r="E369" i="5"/>
  <c r="F369" i="5"/>
  <c r="G369" i="5"/>
  <c r="H369" i="5"/>
  <c r="I369" i="5"/>
  <c r="J369" i="5"/>
  <c r="K369" i="5"/>
  <c r="L369" i="5"/>
  <c r="M369" i="5"/>
  <c r="N369" i="5"/>
  <c r="O369" i="5"/>
  <c r="P369" i="5"/>
  <c r="Q369" i="5"/>
  <c r="R369" i="5"/>
  <c r="S369" i="5"/>
  <c r="T369" i="5"/>
  <c r="U369" i="5"/>
  <c r="V369" i="5"/>
  <c r="W369" i="5"/>
  <c r="X369" i="5"/>
  <c r="Y369" i="5"/>
  <c r="Z369" i="5"/>
  <c r="AA369" i="5"/>
  <c r="AB369" i="5"/>
  <c r="AC369" i="5"/>
  <c r="AD369" i="5"/>
  <c r="AE369" i="5"/>
  <c r="AD467" i="5" s="1"/>
  <c r="AF369" i="5"/>
  <c r="AF467" i="5" s="1"/>
  <c r="B370" i="5"/>
  <c r="C370" i="5"/>
  <c r="B468" i="5" s="1"/>
  <c r="D370" i="5"/>
  <c r="E370" i="5"/>
  <c r="F370" i="5"/>
  <c r="G370" i="5"/>
  <c r="H370" i="5"/>
  <c r="I370" i="5"/>
  <c r="J370" i="5"/>
  <c r="K370" i="5"/>
  <c r="L370" i="5"/>
  <c r="M370" i="5"/>
  <c r="N370" i="5"/>
  <c r="O370" i="5"/>
  <c r="P370" i="5"/>
  <c r="Q370" i="5"/>
  <c r="R370" i="5"/>
  <c r="S370" i="5"/>
  <c r="T370" i="5"/>
  <c r="U370" i="5"/>
  <c r="V370" i="5"/>
  <c r="W370" i="5"/>
  <c r="X370" i="5"/>
  <c r="Y370" i="5"/>
  <c r="Z370" i="5"/>
  <c r="AA370" i="5"/>
  <c r="AB370" i="5"/>
  <c r="AC370" i="5"/>
  <c r="AD370" i="5"/>
  <c r="AE370" i="5"/>
  <c r="AD468" i="5" s="1"/>
  <c r="AC468" i="5" s="1"/>
  <c r="AB468" i="5" s="1"/>
  <c r="AA468" i="5" s="1"/>
  <c r="Z468" i="5" s="1"/>
  <c r="Y468" i="5" s="1"/>
  <c r="X468" i="5" s="1"/>
  <c r="W468" i="5" s="1"/>
  <c r="V468" i="5" s="1"/>
  <c r="U468" i="5" s="1"/>
  <c r="T468" i="5" s="1"/>
  <c r="S468" i="5" s="1"/>
  <c r="R468" i="5" s="1"/>
  <c r="Q468" i="5" s="1"/>
  <c r="P468" i="5" s="1"/>
  <c r="O468" i="5" s="1"/>
  <c r="N468" i="5" s="1"/>
  <c r="M468" i="5" s="1"/>
  <c r="L468" i="5" s="1"/>
  <c r="K468" i="5" s="1"/>
  <c r="J468" i="5" s="1"/>
  <c r="I468" i="5" s="1"/>
  <c r="H468" i="5" s="1"/>
  <c r="G468" i="5" s="1"/>
  <c r="F468" i="5" s="1"/>
  <c r="E468" i="5" s="1"/>
  <c r="D468" i="5" s="1"/>
  <c r="C468" i="5" s="1"/>
  <c r="AF370" i="5"/>
  <c r="AF468" i="5" s="1"/>
  <c r="B371" i="5"/>
  <c r="C371" i="5"/>
  <c r="D371" i="5"/>
  <c r="E371" i="5"/>
  <c r="F371" i="5"/>
  <c r="G371" i="5"/>
  <c r="H371" i="5"/>
  <c r="I371" i="5"/>
  <c r="J371" i="5"/>
  <c r="K371" i="5"/>
  <c r="L371" i="5"/>
  <c r="M371" i="5"/>
  <c r="N371" i="5"/>
  <c r="O371" i="5"/>
  <c r="P371" i="5"/>
  <c r="Q371" i="5"/>
  <c r="R371" i="5"/>
  <c r="S371" i="5"/>
  <c r="T371" i="5"/>
  <c r="U371" i="5"/>
  <c r="V371" i="5"/>
  <c r="W371" i="5"/>
  <c r="X371" i="5"/>
  <c r="Y371" i="5"/>
  <c r="Z371" i="5"/>
  <c r="AA371" i="5"/>
  <c r="AB371" i="5"/>
  <c r="AC371" i="5"/>
  <c r="AD371" i="5"/>
  <c r="AC469" i="5" s="1"/>
  <c r="AB469" i="5" s="1"/>
  <c r="AA469" i="5" s="1"/>
  <c r="Z469" i="5" s="1"/>
  <c r="Y469" i="5" s="1"/>
  <c r="X469" i="5" s="1"/>
  <c r="AE371" i="5"/>
  <c r="AD469" i="5" s="1"/>
  <c r="AF371" i="5"/>
  <c r="AF469" i="5" s="1"/>
  <c r="B372" i="5"/>
  <c r="C372" i="5"/>
  <c r="D372" i="5"/>
  <c r="E372" i="5"/>
  <c r="F372" i="5"/>
  <c r="G372" i="5"/>
  <c r="H372" i="5"/>
  <c r="I372" i="5"/>
  <c r="J372" i="5"/>
  <c r="K372" i="5"/>
  <c r="L372" i="5"/>
  <c r="M372" i="5"/>
  <c r="N372" i="5"/>
  <c r="O372" i="5"/>
  <c r="P372" i="5"/>
  <c r="Q372" i="5"/>
  <c r="R372" i="5"/>
  <c r="S372" i="5"/>
  <c r="T372" i="5"/>
  <c r="U372" i="5"/>
  <c r="V372" i="5"/>
  <c r="W372" i="5"/>
  <c r="X372" i="5"/>
  <c r="Y372" i="5"/>
  <c r="Z372" i="5"/>
  <c r="AA372" i="5"/>
  <c r="AB372" i="5"/>
  <c r="AC372" i="5"/>
  <c r="AD372" i="5"/>
  <c r="AE372" i="5"/>
  <c r="AD470" i="5" s="1"/>
  <c r="AC470" i="5" s="1"/>
  <c r="AB470" i="5" s="1"/>
  <c r="AA470" i="5" s="1"/>
  <c r="Z470" i="5" s="1"/>
  <c r="Y470" i="5" s="1"/>
  <c r="AF372" i="5"/>
  <c r="B373" i="5"/>
  <c r="C373" i="5"/>
  <c r="D373" i="5"/>
  <c r="E373" i="5"/>
  <c r="F373" i="5"/>
  <c r="G373" i="5"/>
  <c r="H373" i="5"/>
  <c r="I373" i="5"/>
  <c r="J373" i="5"/>
  <c r="K373" i="5"/>
  <c r="L373" i="5"/>
  <c r="M373" i="5"/>
  <c r="N373" i="5"/>
  <c r="O373" i="5"/>
  <c r="P373" i="5"/>
  <c r="Q373" i="5"/>
  <c r="R373" i="5"/>
  <c r="S373" i="5"/>
  <c r="T373" i="5"/>
  <c r="U373" i="5"/>
  <c r="V373" i="5"/>
  <c r="W373" i="5"/>
  <c r="X373" i="5"/>
  <c r="Y373" i="5"/>
  <c r="Z373" i="5"/>
  <c r="AA373" i="5"/>
  <c r="AB373" i="5"/>
  <c r="AC373" i="5"/>
  <c r="AD373" i="5"/>
  <c r="AE373" i="5"/>
  <c r="AD471" i="5" s="1"/>
  <c r="AC471" i="5" s="1"/>
  <c r="AB471" i="5" s="1"/>
  <c r="AF373" i="5"/>
  <c r="AF471" i="5" s="1"/>
  <c r="B374" i="5"/>
  <c r="C374" i="5"/>
  <c r="B472" i="5" s="1"/>
  <c r="D374" i="5"/>
  <c r="C472" i="5" s="1"/>
  <c r="E374" i="5"/>
  <c r="D472" i="5" s="1"/>
  <c r="F374" i="5"/>
  <c r="G374" i="5"/>
  <c r="F472" i="5" s="1"/>
  <c r="H374" i="5"/>
  <c r="G472" i="5" s="1"/>
  <c r="I374" i="5"/>
  <c r="J374" i="5"/>
  <c r="K374" i="5"/>
  <c r="L374" i="5"/>
  <c r="M374" i="5"/>
  <c r="N374" i="5"/>
  <c r="O374" i="5"/>
  <c r="P374" i="5"/>
  <c r="Q374" i="5"/>
  <c r="R374" i="5"/>
  <c r="S374" i="5"/>
  <c r="T374" i="5"/>
  <c r="U374" i="5"/>
  <c r="V374" i="5"/>
  <c r="W374" i="5"/>
  <c r="X374" i="5"/>
  <c r="Y374" i="5"/>
  <c r="Z374" i="5"/>
  <c r="AA374" i="5"/>
  <c r="AB374" i="5"/>
  <c r="AC374" i="5"/>
  <c r="AD374" i="5"/>
  <c r="AE374" i="5"/>
  <c r="AD472" i="5" s="1"/>
  <c r="AC472" i="5" s="1"/>
  <c r="AB472" i="5" s="1"/>
  <c r="AA472" i="5" s="1"/>
  <c r="Z472" i="5" s="1"/>
  <c r="Y472" i="5" s="1"/>
  <c r="X472" i="5" s="1"/>
  <c r="W472" i="5" s="1"/>
  <c r="V472" i="5" s="1"/>
  <c r="AF374" i="5"/>
  <c r="AF472" i="5" s="1"/>
  <c r="B375" i="5"/>
  <c r="C375" i="5"/>
  <c r="D375" i="5"/>
  <c r="E375" i="5"/>
  <c r="F375" i="5"/>
  <c r="G375" i="5"/>
  <c r="H375" i="5"/>
  <c r="I375" i="5"/>
  <c r="J375" i="5"/>
  <c r="K375" i="5"/>
  <c r="L375" i="5"/>
  <c r="M375" i="5"/>
  <c r="N375" i="5"/>
  <c r="O375" i="5"/>
  <c r="P375" i="5"/>
  <c r="Q375" i="5"/>
  <c r="R375" i="5"/>
  <c r="S375" i="5"/>
  <c r="T375" i="5"/>
  <c r="U375" i="5"/>
  <c r="V375" i="5"/>
  <c r="W375" i="5"/>
  <c r="X375" i="5"/>
  <c r="Y375" i="5"/>
  <c r="Z375" i="5"/>
  <c r="AA375" i="5"/>
  <c r="AB375" i="5"/>
  <c r="AC375" i="5"/>
  <c r="AD375" i="5"/>
  <c r="AE375" i="5"/>
  <c r="AD473" i="5" s="1"/>
  <c r="AC473" i="5" s="1"/>
  <c r="AB473" i="5" s="1"/>
  <c r="AF375" i="5"/>
  <c r="B376" i="5"/>
  <c r="C376" i="5"/>
  <c r="B474" i="5" s="1"/>
  <c r="D376" i="5"/>
  <c r="C474" i="5" s="1"/>
  <c r="E376" i="5"/>
  <c r="F376" i="5"/>
  <c r="G376" i="5"/>
  <c r="H376" i="5"/>
  <c r="I376" i="5"/>
  <c r="J376" i="5"/>
  <c r="K376" i="5"/>
  <c r="L376" i="5"/>
  <c r="M376" i="5"/>
  <c r="N376" i="5"/>
  <c r="O376" i="5"/>
  <c r="P376" i="5"/>
  <c r="Q376" i="5"/>
  <c r="R376" i="5"/>
  <c r="S376" i="5"/>
  <c r="T376" i="5"/>
  <c r="U376" i="5"/>
  <c r="V376" i="5"/>
  <c r="W376" i="5"/>
  <c r="X376" i="5"/>
  <c r="Y376" i="5"/>
  <c r="Z376" i="5"/>
  <c r="AA376" i="5"/>
  <c r="AB376" i="5"/>
  <c r="AC376" i="5"/>
  <c r="AD376" i="5"/>
  <c r="AC474" i="5" s="1"/>
  <c r="AE376" i="5"/>
  <c r="AD474" i="5" s="1"/>
  <c r="AF376" i="5"/>
  <c r="AF474" i="5" s="1"/>
  <c r="B377" i="5"/>
  <c r="C377" i="5"/>
  <c r="B475" i="5" s="1"/>
  <c r="D377" i="5"/>
  <c r="E377" i="5"/>
  <c r="F377" i="5"/>
  <c r="G377" i="5"/>
  <c r="H377" i="5"/>
  <c r="I377" i="5"/>
  <c r="J377" i="5"/>
  <c r="K377" i="5"/>
  <c r="L377" i="5"/>
  <c r="M377" i="5"/>
  <c r="N377" i="5"/>
  <c r="O377" i="5"/>
  <c r="P377" i="5"/>
  <c r="Q377" i="5"/>
  <c r="R377" i="5"/>
  <c r="S377" i="5"/>
  <c r="T377" i="5"/>
  <c r="U377" i="5"/>
  <c r="V377" i="5"/>
  <c r="W377" i="5"/>
  <c r="X377" i="5"/>
  <c r="Y377" i="5"/>
  <c r="Z377" i="5"/>
  <c r="AA377" i="5"/>
  <c r="AB377" i="5"/>
  <c r="AC377" i="5"/>
  <c r="AD377" i="5"/>
  <c r="AE377" i="5"/>
  <c r="AD475" i="5" s="1"/>
  <c r="AF377" i="5"/>
  <c r="AF475" i="5" s="1"/>
  <c r="B378" i="5"/>
  <c r="C378" i="5"/>
  <c r="D378" i="5"/>
  <c r="E378" i="5"/>
  <c r="F378" i="5"/>
  <c r="G378" i="5"/>
  <c r="H378" i="5"/>
  <c r="I378" i="5"/>
  <c r="J378" i="5"/>
  <c r="K378" i="5"/>
  <c r="L378" i="5"/>
  <c r="M378" i="5"/>
  <c r="N378" i="5"/>
  <c r="O378" i="5"/>
  <c r="P378" i="5"/>
  <c r="Q378" i="5"/>
  <c r="R378" i="5"/>
  <c r="S378" i="5"/>
  <c r="T378" i="5"/>
  <c r="U378" i="5"/>
  <c r="V378" i="5"/>
  <c r="W378" i="5"/>
  <c r="X378" i="5"/>
  <c r="Y378" i="5"/>
  <c r="Z378" i="5"/>
  <c r="AA378" i="5"/>
  <c r="AB378" i="5"/>
  <c r="AC378" i="5"/>
  <c r="AD378" i="5"/>
  <c r="AE378" i="5"/>
  <c r="AD476" i="5" s="1"/>
  <c r="AC476" i="5" s="1"/>
  <c r="AB476" i="5" s="1"/>
  <c r="AA476" i="5" s="1"/>
  <c r="Z476" i="5" s="1"/>
  <c r="Y476" i="5" s="1"/>
  <c r="X476" i="5" s="1"/>
  <c r="W476" i="5" s="1"/>
  <c r="V476" i="5" s="1"/>
  <c r="U476" i="5" s="1"/>
  <c r="T476" i="5" s="1"/>
  <c r="S476" i="5" s="1"/>
  <c r="R476" i="5" s="1"/>
  <c r="Q476" i="5" s="1"/>
  <c r="P476" i="5" s="1"/>
  <c r="O476" i="5" s="1"/>
  <c r="N476" i="5" s="1"/>
  <c r="M476" i="5" s="1"/>
  <c r="L476" i="5" s="1"/>
  <c r="K476" i="5" s="1"/>
  <c r="J476" i="5" s="1"/>
  <c r="I476" i="5" s="1"/>
  <c r="H476" i="5" s="1"/>
  <c r="G476" i="5" s="1"/>
  <c r="F476" i="5" s="1"/>
  <c r="E476" i="5" s="1"/>
  <c r="D476" i="5" s="1"/>
  <c r="C476" i="5" s="1"/>
  <c r="B476" i="5" s="1"/>
  <c r="AF378" i="5"/>
  <c r="AF476" i="5" s="1"/>
  <c r="B379" i="5"/>
  <c r="C379" i="5"/>
  <c r="D379" i="5"/>
  <c r="E379" i="5"/>
  <c r="F379" i="5"/>
  <c r="G379" i="5"/>
  <c r="H379" i="5"/>
  <c r="I379" i="5"/>
  <c r="J379" i="5"/>
  <c r="K379" i="5"/>
  <c r="L379" i="5"/>
  <c r="M379" i="5"/>
  <c r="N379" i="5"/>
  <c r="O379" i="5"/>
  <c r="P379" i="5"/>
  <c r="Q379" i="5"/>
  <c r="R379" i="5"/>
  <c r="S379" i="5"/>
  <c r="T379" i="5"/>
  <c r="U379" i="5"/>
  <c r="V379" i="5"/>
  <c r="W379" i="5"/>
  <c r="X379" i="5"/>
  <c r="Y379" i="5"/>
  <c r="Z379" i="5"/>
  <c r="AA379" i="5"/>
  <c r="AB379" i="5"/>
  <c r="AC379" i="5"/>
  <c r="AD379" i="5"/>
  <c r="AE379" i="5"/>
  <c r="AD477" i="5" s="1"/>
  <c r="AC477" i="5" s="1"/>
  <c r="AB477" i="5" s="1"/>
  <c r="AA477" i="5" s="1"/>
  <c r="Z477" i="5" s="1"/>
  <c r="Y477" i="5" s="1"/>
  <c r="X477" i="5" s="1"/>
  <c r="AF379" i="5"/>
  <c r="AF477" i="5" s="1"/>
  <c r="B380" i="5"/>
  <c r="C380" i="5"/>
  <c r="D380" i="5"/>
  <c r="E380" i="5"/>
  <c r="F380" i="5"/>
  <c r="G380" i="5"/>
  <c r="H380" i="5"/>
  <c r="I380" i="5"/>
  <c r="J380" i="5"/>
  <c r="K380" i="5"/>
  <c r="L380" i="5"/>
  <c r="M380" i="5"/>
  <c r="N380" i="5"/>
  <c r="O380" i="5"/>
  <c r="P380" i="5"/>
  <c r="Q380" i="5"/>
  <c r="R380" i="5"/>
  <c r="S380" i="5"/>
  <c r="T380" i="5"/>
  <c r="U380" i="5"/>
  <c r="V380" i="5"/>
  <c r="W380" i="5"/>
  <c r="X380" i="5"/>
  <c r="Y380" i="5"/>
  <c r="Z380" i="5"/>
  <c r="AA380" i="5"/>
  <c r="AB380" i="5"/>
  <c r="AC380" i="5"/>
  <c r="AD380" i="5"/>
  <c r="AE380" i="5"/>
  <c r="AD478" i="5" s="1"/>
  <c r="AF380" i="5"/>
  <c r="AF478" i="5" s="1"/>
  <c r="B381" i="5"/>
  <c r="C381" i="5"/>
  <c r="D381" i="5"/>
  <c r="E381" i="5"/>
  <c r="F381" i="5"/>
  <c r="G381" i="5"/>
  <c r="H381" i="5"/>
  <c r="I381" i="5"/>
  <c r="J381" i="5"/>
  <c r="K381" i="5"/>
  <c r="L381" i="5"/>
  <c r="M381" i="5"/>
  <c r="N381" i="5"/>
  <c r="O381" i="5"/>
  <c r="P381" i="5"/>
  <c r="Q381" i="5"/>
  <c r="R381" i="5"/>
  <c r="S381" i="5"/>
  <c r="T381" i="5"/>
  <c r="U381" i="5"/>
  <c r="V381" i="5"/>
  <c r="W381" i="5"/>
  <c r="X381" i="5"/>
  <c r="Y381" i="5"/>
  <c r="Z381" i="5"/>
  <c r="AA381" i="5"/>
  <c r="AB381" i="5"/>
  <c r="AC381" i="5"/>
  <c r="AD381" i="5"/>
  <c r="AE381" i="5"/>
  <c r="AD479" i="5" s="1"/>
  <c r="AC479" i="5" s="1"/>
  <c r="AB479" i="5" s="1"/>
  <c r="AF381" i="5"/>
  <c r="AF479" i="5" s="1"/>
  <c r="B382" i="5"/>
  <c r="C382" i="5"/>
  <c r="B480" i="5" s="1"/>
  <c r="D382" i="5"/>
  <c r="E382" i="5"/>
  <c r="F382" i="5"/>
  <c r="G382" i="5"/>
  <c r="H382" i="5"/>
  <c r="I382" i="5"/>
  <c r="J382" i="5"/>
  <c r="K382" i="5"/>
  <c r="L382" i="5"/>
  <c r="M382" i="5"/>
  <c r="N382" i="5"/>
  <c r="O382" i="5"/>
  <c r="P382" i="5"/>
  <c r="Q382" i="5"/>
  <c r="R382" i="5"/>
  <c r="S382" i="5"/>
  <c r="T382" i="5"/>
  <c r="U382" i="5"/>
  <c r="V382" i="5"/>
  <c r="W382" i="5"/>
  <c r="X382" i="5"/>
  <c r="Y382" i="5"/>
  <c r="Z382" i="5"/>
  <c r="AA382" i="5"/>
  <c r="AB382" i="5"/>
  <c r="AC382" i="5"/>
  <c r="AD382" i="5"/>
  <c r="AE382" i="5"/>
  <c r="AF382" i="5"/>
  <c r="AF480" i="5" s="1"/>
  <c r="B383" i="5"/>
  <c r="C383" i="5"/>
  <c r="D383" i="5"/>
  <c r="E383" i="5"/>
  <c r="F383" i="5"/>
  <c r="G383" i="5"/>
  <c r="H383" i="5"/>
  <c r="I383" i="5"/>
  <c r="J383" i="5"/>
  <c r="K383" i="5"/>
  <c r="L383" i="5"/>
  <c r="M383" i="5"/>
  <c r="N383" i="5"/>
  <c r="O383" i="5"/>
  <c r="P383" i="5"/>
  <c r="Q383" i="5"/>
  <c r="R383" i="5"/>
  <c r="S383" i="5"/>
  <c r="T383" i="5"/>
  <c r="U383" i="5"/>
  <c r="V383" i="5"/>
  <c r="W383" i="5"/>
  <c r="X383" i="5"/>
  <c r="Y383" i="5"/>
  <c r="Z383" i="5"/>
  <c r="AA383" i="5"/>
  <c r="AB383" i="5"/>
  <c r="AC383" i="5"/>
  <c r="AD383" i="5"/>
  <c r="AE383" i="5"/>
  <c r="AD481" i="5" s="1"/>
  <c r="AF383" i="5"/>
  <c r="B384" i="5"/>
  <c r="C384" i="5"/>
  <c r="D384" i="5"/>
  <c r="E384" i="5"/>
  <c r="F384" i="5"/>
  <c r="G384" i="5"/>
  <c r="H384" i="5"/>
  <c r="I384" i="5"/>
  <c r="J384" i="5"/>
  <c r="K384" i="5"/>
  <c r="L384" i="5"/>
  <c r="M384" i="5"/>
  <c r="N384" i="5"/>
  <c r="O384" i="5"/>
  <c r="P384" i="5"/>
  <c r="Q384" i="5"/>
  <c r="R384" i="5"/>
  <c r="S384" i="5"/>
  <c r="T384" i="5"/>
  <c r="U384" i="5"/>
  <c r="V384" i="5"/>
  <c r="W384" i="5"/>
  <c r="X384" i="5"/>
  <c r="Y384" i="5"/>
  <c r="Z384" i="5"/>
  <c r="AA384" i="5"/>
  <c r="AB384" i="5"/>
  <c r="AC384" i="5"/>
  <c r="AB482" i="5" s="1"/>
  <c r="AA482" i="5" s="1"/>
  <c r="Z482" i="5" s="1"/>
  <c r="Y482" i="5" s="1"/>
  <c r="X482" i="5" s="1"/>
  <c r="W482" i="5" s="1"/>
  <c r="V482" i="5" s="1"/>
  <c r="AD384" i="5"/>
  <c r="AC482" i="5" s="1"/>
  <c r="AE384" i="5"/>
  <c r="AD482" i="5" s="1"/>
  <c r="AF384" i="5"/>
  <c r="AF482" i="5" s="1"/>
  <c r="B385" i="5"/>
  <c r="C385" i="5"/>
  <c r="D385" i="5"/>
  <c r="E385" i="5"/>
  <c r="F385" i="5"/>
  <c r="G385" i="5"/>
  <c r="H385" i="5"/>
  <c r="I385" i="5"/>
  <c r="J385" i="5"/>
  <c r="K385" i="5"/>
  <c r="L385" i="5"/>
  <c r="M385" i="5"/>
  <c r="N385" i="5"/>
  <c r="O385" i="5"/>
  <c r="P385" i="5"/>
  <c r="Q385" i="5"/>
  <c r="R385" i="5"/>
  <c r="S385" i="5"/>
  <c r="T385" i="5"/>
  <c r="U385" i="5"/>
  <c r="V385" i="5"/>
  <c r="W385" i="5"/>
  <c r="X385" i="5"/>
  <c r="Y385" i="5"/>
  <c r="Z385" i="5"/>
  <c r="AA385" i="5"/>
  <c r="AB385" i="5"/>
  <c r="AC385" i="5"/>
  <c r="AD385" i="5"/>
  <c r="AE385" i="5"/>
  <c r="AD483" i="5" s="1"/>
  <c r="AF385" i="5"/>
  <c r="AF483" i="5" s="1"/>
  <c r="B386" i="5"/>
  <c r="C386" i="5"/>
  <c r="D386" i="5"/>
  <c r="E386" i="5"/>
  <c r="F386" i="5"/>
  <c r="G386" i="5"/>
  <c r="H386" i="5"/>
  <c r="I386" i="5"/>
  <c r="J386" i="5"/>
  <c r="K386" i="5"/>
  <c r="L386" i="5"/>
  <c r="M386" i="5"/>
  <c r="N386" i="5"/>
  <c r="O386" i="5"/>
  <c r="P386" i="5"/>
  <c r="Q386" i="5"/>
  <c r="R386" i="5"/>
  <c r="S386" i="5"/>
  <c r="T386" i="5"/>
  <c r="U386" i="5"/>
  <c r="V386" i="5"/>
  <c r="W386" i="5"/>
  <c r="X386" i="5"/>
  <c r="Y386" i="5"/>
  <c r="Z386" i="5"/>
  <c r="AA386" i="5"/>
  <c r="AB386" i="5"/>
  <c r="AC386" i="5"/>
  <c r="AD386" i="5"/>
  <c r="AE386" i="5"/>
  <c r="AD484" i="5" s="1"/>
  <c r="AF386" i="5"/>
  <c r="AF484" i="5" s="1"/>
  <c r="B387" i="5"/>
  <c r="C387" i="5"/>
  <c r="B485" i="5" s="1"/>
  <c r="D387" i="5"/>
  <c r="E387" i="5"/>
  <c r="F387" i="5"/>
  <c r="G387" i="5"/>
  <c r="H387" i="5"/>
  <c r="I387" i="5"/>
  <c r="J387" i="5"/>
  <c r="K387" i="5"/>
  <c r="L387" i="5"/>
  <c r="M387" i="5"/>
  <c r="N387" i="5"/>
  <c r="O387" i="5"/>
  <c r="P387" i="5"/>
  <c r="Q387" i="5"/>
  <c r="R387" i="5"/>
  <c r="S387" i="5"/>
  <c r="T387" i="5"/>
  <c r="U387" i="5"/>
  <c r="V387" i="5"/>
  <c r="W387" i="5"/>
  <c r="X387" i="5"/>
  <c r="Y387" i="5"/>
  <c r="Z387" i="5"/>
  <c r="AA387" i="5"/>
  <c r="AB387" i="5"/>
  <c r="AC387" i="5"/>
  <c r="AD387" i="5"/>
  <c r="AE387" i="5"/>
  <c r="AD485" i="5" s="1"/>
  <c r="AC485" i="5" s="1"/>
  <c r="AB485" i="5" s="1"/>
  <c r="AA485" i="5" s="1"/>
  <c r="Z485" i="5" s="1"/>
  <c r="Y485" i="5" s="1"/>
  <c r="X485" i="5" s="1"/>
  <c r="AF387" i="5"/>
  <c r="AF485" i="5" s="1"/>
  <c r="B388" i="5"/>
  <c r="C388" i="5"/>
  <c r="D388" i="5"/>
  <c r="E388" i="5"/>
  <c r="F388" i="5"/>
  <c r="G388" i="5"/>
  <c r="H388" i="5"/>
  <c r="I388" i="5"/>
  <c r="J388" i="5"/>
  <c r="K388" i="5"/>
  <c r="L388" i="5"/>
  <c r="M388" i="5"/>
  <c r="N388" i="5"/>
  <c r="O388" i="5"/>
  <c r="P388" i="5"/>
  <c r="Q388" i="5"/>
  <c r="R388" i="5"/>
  <c r="S388" i="5"/>
  <c r="T388" i="5"/>
  <c r="U388" i="5"/>
  <c r="V388" i="5"/>
  <c r="W388" i="5"/>
  <c r="X388" i="5"/>
  <c r="Y388" i="5"/>
  <c r="Z388" i="5"/>
  <c r="AA388" i="5"/>
  <c r="AB388" i="5"/>
  <c r="AC388" i="5"/>
  <c r="AD388" i="5"/>
  <c r="AE388" i="5"/>
  <c r="AD486" i="5" s="1"/>
  <c r="AF388" i="5"/>
  <c r="AF486" i="5" s="1"/>
  <c r="B389" i="5"/>
  <c r="C389" i="5"/>
  <c r="D389" i="5"/>
  <c r="E389" i="5"/>
  <c r="F389" i="5"/>
  <c r="G389" i="5"/>
  <c r="H389" i="5"/>
  <c r="I389" i="5"/>
  <c r="J389" i="5"/>
  <c r="K389" i="5"/>
  <c r="L389" i="5"/>
  <c r="M389" i="5"/>
  <c r="N389" i="5"/>
  <c r="O389" i="5"/>
  <c r="P389" i="5"/>
  <c r="Q389" i="5"/>
  <c r="R389" i="5"/>
  <c r="S389" i="5"/>
  <c r="T389" i="5"/>
  <c r="U389" i="5"/>
  <c r="V389" i="5"/>
  <c r="W389" i="5"/>
  <c r="X389" i="5"/>
  <c r="Y389" i="5"/>
  <c r="Z389" i="5"/>
  <c r="AA389" i="5"/>
  <c r="AB389" i="5"/>
  <c r="AC389" i="5"/>
  <c r="AD389" i="5"/>
  <c r="AE389" i="5"/>
  <c r="AD487" i="5" s="1"/>
  <c r="AC487" i="5" s="1"/>
  <c r="AB487" i="5" s="1"/>
  <c r="AA487" i="5" s="1"/>
  <c r="Z487" i="5" s="1"/>
  <c r="AF389" i="5"/>
  <c r="AF487" i="5" s="1"/>
  <c r="B390" i="5"/>
  <c r="C390" i="5"/>
  <c r="D390" i="5"/>
  <c r="E390" i="5"/>
  <c r="F390" i="5"/>
  <c r="G390" i="5"/>
  <c r="H390" i="5"/>
  <c r="I390" i="5"/>
  <c r="J390" i="5"/>
  <c r="K390" i="5"/>
  <c r="L390" i="5"/>
  <c r="M390" i="5"/>
  <c r="N390" i="5"/>
  <c r="O390" i="5"/>
  <c r="P390" i="5"/>
  <c r="Q390" i="5"/>
  <c r="R390" i="5"/>
  <c r="S390" i="5"/>
  <c r="T390" i="5"/>
  <c r="U390" i="5"/>
  <c r="V390" i="5"/>
  <c r="W390" i="5"/>
  <c r="X390" i="5"/>
  <c r="Y390" i="5"/>
  <c r="Z390" i="5"/>
  <c r="AA390" i="5"/>
  <c r="AB390" i="5"/>
  <c r="AC390" i="5"/>
  <c r="AD390" i="5"/>
  <c r="AE390" i="5"/>
  <c r="AD488" i="5" s="1"/>
  <c r="AC488" i="5" s="1"/>
  <c r="AB488" i="5" s="1"/>
  <c r="AA488" i="5" s="1"/>
  <c r="AF390" i="5"/>
  <c r="AF488" i="5" s="1"/>
  <c r="B391" i="5"/>
  <c r="C391" i="5"/>
  <c r="B489" i="5" s="1"/>
  <c r="D391" i="5"/>
  <c r="E391" i="5"/>
  <c r="F391" i="5"/>
  <c r="G391" i="5"/>
  <c r="H391" i="5"/>
  <c r="I391" i="5"/>
  <c r="J391" i="5"/>
  <c r="K391" i="5"/>
  <c r="L391" i="5"/>
  <c r="M391" i="5"/>
  <c r="N391" i="5"/>
  <c r="O391" i="5"/>
  <c r="P391" i="5"/>
  <c r="Q391" i="5"/>
  <c r="R391" i="5"/>
  <c r="S391" i="5"/>
  <c r="T391" i="5"/>
  <c r="U391" i="5"/>
  <c r="V391" i="5"/>
  <c r="W391" i="5"/>
  <c r="X391" i="5"/>
  <c r="Y391" i="5"/>
  <c r="Z391" i="5"/>
  <c r="AA391" i="5"/>
  <c r="AB391" i="5"/>
  <c r="AC391" i="5"/>
  <c r="AD391" i="5"/>
  <c r="AC489" i="5" s="1"/>
  <c r="AB489" i="5" s="1"/>
  <c r="AE391" i="5"/>
  <c r="AF391" i="5"/>
  <c r="AJ396" i="5" s="1"/>
  <c r="AF297" i="5"/>
  <c r="AF395" i="5" s="1"/>
  <c r="AE297" i="5"/>
  <c r="AD395" i="5" s="1"/>
  <c r="AD297" i="5"/>
  <c r="AC395" i="5" s="1"/>
  <c r="AC297" i="5"/>
  <c r="AB297" i="5"/>
  <c r="AA297" i="5"/>
  <c r="Z297" i="5"/>
  <c r="Y297" i="5"/>
  <c r="X297" i="5"/>
  <c r="W297" i="5"/>
  <c r="V297" i="5"/>
  <c r="U297" i="5"/>
  <c r="T297" i="5"/>
  <c r="S297" i="5"/>
  <c r="R297" i="5"/>
  <c r="Q297" i="5"/>
  <c r="P297" i="5"/>
  <c r="O297" i="5"/>
  <c r="N297" i="5"/>
  <c r="M297" i="5"/>
  <c r="L395" i="5" s="1"/>
  <c r="L297" i="5"/>
  <c r="K297" i="5"/>
  <c r="J395" i="5" s="1"/>
  <c r="J297" i="5"/>
  <c r="I395" i="5" s="1"/>
  <c r="I297" i="5"/>
  <c r="H297" i="5"/>
  <c r="G395" i="5" s="1"/>
  <c r="G297" i="5"/>
  <c r="F395" i="5" s="1"/>
  <c r="F297" i="5"/>
  <c r="E395" i="5" s="1"/>
  <c r="E297" i="5"/>
  <c r="D395" i="5" s="1"/>
  <c r="D297" i="5"/>
  <c r="C297" i="5"/>
  <c r="B395" i="5" s="1"/>
  <c r="B297" i="5"/>
  <c r="B93" i="5"/>
  <c r="B288" i="5" s="1"/>
  <c r="B582" i="5" s="1"/>
  <c r="C93" i="5"/>
  <c r="C288" i="5" s="1"/>
  <c r="C582" i="5" s="1"/>
  <c r="D93" i="5"/>
  <c r="D288" i="5" s="1"/>
  <c r="D582" i="5" s="1"/>
  <c r="E93" i="5"/>
  <c r="E288" i="5" s="1"/>
  <c r="E582" i="5" s="1"/>
  <c r="F93" i="5"/>
  <c r="F288" i="5" s="1"/>
  <c r="G93" i="5"/>
  <c r="G288" i="5" s="1"/>
  <c r="G582" i="5" s="1"/>
  <c r="H93" i="5"/>
  <c r="H288" i="5" s="1"/>
  <c r="H582" i="5" s="1"/>
  <c r="I93" i="5"/>
  <c r="I288" i="5" s="1"/>
  <c r="I582" i="5" s="1"/>
  <c r="J93" i="5"/>
  <c r="J288" i="5" s="1"/>
  <c r="J582" i="5" s="1"/>
  <c r="K93" i="5"/>
  <c r="K288" i="5" s="1"/>
  <c r="K582" i="5" s="1"/>
  <c r="L93" i="5"/>
  <c r="L288" i="5" s="1"/>
  <c r="L582" i="5" s="1"/>
  <c r="M93" i="5"/>
  <c r="M288" i="5" s="1"/>
  <c r="M582" i="5" s="1"/>
  <c r="N93" i="5"/>
  <c r="N288" i="5" s="1"/>
  <c r="N582" i="5" s="1"/>
  <c r="O93" i="5"/>
  <c r="O288" i="5" s="1"/>
  <c r="O582" i="5" s="1"/>
  <c r="P93" i="5"/>
  <c r="P288" i="5" s="1"/>
  <c r="P582" i="5" s="1"/>
  <c r="Q93" i="5"/>
  <c r="Q288" i="5" s="1"/>
  <c r="R93" i="5"/>
  <c r="R288" i="5" s="1"/>
  <c r="R582" i="5" s="1"/>
  <c r="S93" i="5"/>
  <c r="T93" i="5"/>
  <c r="T288" i="5" s="1"/>
  <c r="T582" i="5" s="1"/>
  <c r="U93" i="5"/>
  <c r="V93" i="5"/>
  <c r="W93" i="5"/>
  <c r="X93" i="5"/>
  <c r="Y93" i="5"/>
  <c r="Z93" i="5"/>
  <c r="AA93" i="5"/>
  <c r="AB93" i="5"/>
  <c r="AB288" i="5" s="1"/>
  <c r="AB582" i="5" s="1"/>
  <c r="AC93" i="5"/>
  <c r="AD93" i="5"/>
  <c r="AE93" i="5"/>
  <c r="AF93" i="5"/>
  <c r="B94" i="5"/>
  <c r="B289" i="5" s="1"/>
  <c r="B583" i="5" s="1"/>
  <c r="C94" i="5"/>
  <c r="C289" i="5" s="1"/>
  <c r="C583" i="5" s="1"/>
  <c r="D94" i="5"/>
  <c r="D289" i="5" s="1"/>
  <c r="D583" i="5" s="1"/>
  <c r="E94" i="5"/>
  <c r="E289" i="5" s="1"/>
  <c r="E583" i="5" s="1"/>
  <c r="F94" i="5"/>
  <c r="F289" i="5" s="1"/>
  <c r="F583" i="5" s="1"/>
  <c r="G94" i="5"/>
  <c r="G289" i="5" s="1"/>
  <c r="H94" i="5"/>
  <c r="H289" i="5" s="1"/>
  <c r="H583" i="5" s="1"/>
  <c r="I94" i="5"/>
  <c r="I289" i="5" s="1"/>
  <c r="I583" i="5" s="1"/>
  <c r="J94" i="5"/>
  <c r="J289" i="5" s="1"/>
  <c r="J583" i="5" s="1"/>
  <c r="K94" i="5"/>
  <c r="K289" i="5" s="1"/>
  <c r="K583" i="5" s="1"/>
  <c r="L94" i="5"/>
  <c r="M94" i="5"/>
  <c r="M289" i="5" s="1"/>
  <c r="M583" i="5" s="1"/>
  <c r="N94" i="5"/>
  <c r="O94" i="5"/>
  <c r="P94" i="5"/>
  <c r="Q94" i="5"/>
  <c r="R94" i="5"/>
  <c r="S94" i="5"/>
  <c r="T94" i="5"/>
  <c r="U94" i="5"/>
  <c r="U289" i="5" s="1"/>
  <c r="U583" i="5" s="1"/>
  <c r="V94" i="5"/>
  <c r="W94" i="5"/>
  <c r="X94" i="5"/>
  <c r="Y94" i="5"/>
  <c r="Z94" i="5"/>
  <c r="AA94" i="5"/>
  <c r="AB94" i="5"/>
  <c r="AC94" i="5"/>
  <c r="AC289" i="5" s="1"/>
  <c r="AC583" i="5" s="1"/>
  <c r="AD94" i="5"/>
  <c r="AE94" i="5"/>
  <c r="AF94" i="5"/>
  <c r="AF289" i="5" s="1"/>
  <c r="AF583" i="5" s="1"/>
  <c r="B95" i="5"/>
  <c r="B290" i="5" s="1"/>
  <c r="B584" i="5" s="1"/>
  <c r="C95" i="5"/>
  <c r="C290" i="5" s="1"/>
  <c r="C584" i="5" s="1"/>
  <c r="D95" i="5"/>
  <c r="D290" i="5" s="1"/>
  <c r="D584" i="5" s="1"/>
  <c r="E95" i="5"/>
  <c r="E290" i="5" s="1"/>
  <c r="E584" i="5" s="1"/>
  <c r="F95" i="5"/>
  <c r="F290" i="5" s="1"/>
  <c r="F584" i="5" s="1"/>
  <c r="G95" i="5"/>
  <c r="G290" i="5" s="1"/>
  <c r="G584" i="5" s="1"/>
  <c r="H95" i="5"/>
  <c r="H290" i="5" s="1"/>
  <c r="I95" i="5"/>
  <c r="I290" i="5" s="1"/>
  <c r="I584" i="5" s="1"/>
  <c r="J95" i="5"/>
  <c r="J290" i="5" s="1"/>
  <c r="J584" i="5" s="1"/>
  <c r="K95" i="5"/>
  <c r="K290" i="5" s="1"/>
  <c r="K584" i="5" s="1"/>
  <c r="L95" i="5"/>
  <c r="L290" i="5" s="1"/>
  <c r="L584" i="5" s="1"/>
  <c r="M95" i="5"/>
  <c r="M290" i="5" s="1"/>
  <c r="M584" i="5" s="1"/>
  <c r="N95" i="5"/>
  <c r="N290" i="5" s="1"/>
  <c r="N584" i="5" s="1"/>
  <c r="O95" i="5"/>
  <c r="O290" i="5" s="1"/>
  <c r="O584" i="5" s="1"/>
  <c r="P95" i="5"/>
  <c r="P290" i="5" s="1"/>
  <c r="Q95" i="5"/>
  <c r="Q290" i="5" s="1"/>
  <c r="Q584" i="5" s="1"/>
  <c r="R95" i="5"/>
  <c r="R290" i="5" s="1"/>
  <c r="R584" i="5" s="1"/>
  <c r="S95" i="5"/>
  <c r="S290" i="5" s="1"/>
  <c r="S584" i="5" s="1"/>
  <c r="T95" i="5"/>
  <c r="T290" i="5" s="1"/>
  <c r="T584" i="5" s="1"/>
  <c r="U95" i="5"/>
  <c r="U290" i="5" s="1"/>
  <c r="U584" i="5" s="1"/>
  <c r="V95" i="5"/>
  <c r="V290" i="5" s="1"/>
  <c r="V584" i="5" s="1"/>
  <c r="W95" i="5"/>
  <c r="X95" i="5"/>
  <c r="Y95" i="5"/>
  <c r="Z95" i="5"/>
  <c r="AA95" i="5"/>
  <c r="AB95" i="5"/>
  <c r="AC95" i="5"/>
  <c r="AD95" i="5"/>
  <c r="AD290" i="5" s="1"/>
  <c r="AD584" i="5" s="1"/>
  <c r="AE95" i="5"/>
  <c r="AF95" i="5"/>
  <c r="AF290" i="5" s="1"/>
  <c r="AF584" i="5" s="1"/>
  <c r="B96" i="5"/>
  <c r="C96" i="5"/>
  <c r="D96" i="5"/>
  <c r="E96" i="5"/>
  <c r="F96" i="5"/>
  <c r="G96" i="5"/>
  <c r="G291" i="5" s="1"/>
  <c r="G585" i="5" s="1"/>
  <c r="H96" i="5"/>
  <c r="I96" i="5"/>
  <c r="J96" i="5"/>
  <c r="K96" i="5"/>
  <c r="L96" i="5"/>
  <c r="M96" i="5"/>
  <c r="N96" i="5"/>
  <c r="O96" i="5"/>
  <c r="O291" i="5" s="1"/>
  <c r="O585" i="5" s="1"/>
  <c r="P96" i="5"/>
  <c r="Q96" i="5"/>
  <c r="R96" i="5"/>
  <c r="S96" i="5"/>
  <c r="T96" i="5"/>
  <c r="U96" i="5"/>
  <c r="V96" i="5"/>
  <c r="W96" i="5"/>
  <c r="W291" i="5" s="1"/>
  <c r="W585" i="5" s="1"/>
  <c r="X96" i="5"/>
  <c r="Y96" i="5"/>
  <c r="Z96" i="5"/>
  <c r="AA96" i="5"/>
  <c r="AB96" i="5"/>
  <c r="AC96" i="5"/>
  <c r="AD96" i="5"/>
  <c r="AE96" i="5"/>
  <c r="AE291" i="5" s="1"/>
  <c r="AE585" i="5" s="1"/>
  <c r="AF96" i="5"/>
  <c r="AF291" i="5" s="1"/>
  <c r="AF585" i="5" s="1"/>
  <c r="B97" i="5"/>
  <c r="C97" i="5"/>
  <c r="D97" i="5"/>
  <c r="E97" i="5"/>
  <c r="F97" i="5"/>
  <c r="G97" i="5"/>
  <c r="H97" i="5"/>
  <c r="H292" i="5" s="1"/>
  <c r="H586" i="5" s="1"/>
  <c r="I97" i="5"/>
  <c r="J97" i="5"/>
  <c r="K97" i="5"/>
  <c r="L97" i="5"/>
  <c r="M97" i="5"/>
  <c r="N97" i="5"/>
  <c r="O97" i="5"/>
  <c r="P97" i="5"/>
  <c r="P292" i="5" s="1"/>
  <c r="P586" i="5" s="1"/>
  <c r="Q97" i="5"/>
  <c r="R97" i="5"/>
  <c r="S97" i="5"/>
  <c r="T97" i="5"/>
  <c r="U97" i="5"/>
  <c r="V97" i="5"/>
  <c r="W97" i="5"/>
  <c r="X97" i="5"/>
  <c r="X292" i="5" s="1"/>
  <c r="X586" i="5" s="1"/>
  <c r="Y97" i="5"/>
  <c r="Z97" i="5"/>
  <c r="AA97" i="5"/>
  <c r="AB97" i="5"/>
  <c r="AC97" i="5"/>
  <c r="AD97" i="5"/>
  <c r="AE97" i="5"/>
  <c r="AF97" i="5"/>
  <c r="AF292" i="5" s="1"/>
  <c r="AF586" i="5" s="1"/>
  <c r="B98" i="5"/>
  <c r="B293" i="5" s="1"/>
  <c r="B587" i="5" s="1"/>
  <c r="C98" i="5"/>
  <c r="C293" i="5" s="1"/>
  <c r="D98" i="5"/>
  <c r="D293" i="5" s="1"/>
  <c r="D587" i="5" s="1"/>
  <c r="E98" i="5"/>
  <c r="E293" i="5" s="1"/>
  <c r="E587" i="5" s="1"/>
  <c r="F98" i="5"/>
  <c r="F293" i="5" s="1"/>
  <c r="F587" i="5" s="1"/>
  <c r="G98" i="5"/>
  <c r="G293" i="5" s="1"/>
  <c r="G587" i="5" s="1"/>
  <c r="H98" i="5"/>
  <c r="H293" i="5" s="1"/>
  <c r="H587" i="5" s="1"/>
  <c r="I98" i="5"/>
  <c r="I293" i="5" s="1"/>
  <c r="I587" i="5" s="1"/>
  <c r="J98" i="5"/>
  <c r="J293" i="5" s="1"/>
  <c r="J587" i="5" s="1"/>
  <c r="K98" i="5"/>
  <c r="K293" i="5" s="1"/>
  <c r="L98" i="5"/>
  <c r="L293" i="5" s="1"/>
  <c r="L587" i="5" s="1"/>
  <c r="M98" i="5"/>
  <c r="M293" i="5" s="1"/>
  <c r="M587" i="5" s="1"/>
  <c r="N98" i="5"/>
  <c r="N293" i="5" s="1"/>
  <c r="N587" i="5" s="1"/>
  <c r="O98" i="5"/>
  <c r="O293" i="5" s="1"/>
  <c r="O587" i="5" s="1"/>
  <c r="P98" i="5"/>
  <c r="P293" i="5" s="1"/>
  <c r="P587" i="5" s="1"/>
  <c r="Q98" i="5"/>
  <c r="Q293" i="5" s="1"/>
  <c r="Q587" i="5" s="1"/>
  <c r="R98" i="5"/>
  <c r="R293" i="5" s="1"/>
  <c r="R587" i="5" s="1"/>
  <c r="S98" i="5"/>
  <c r="S293" i="5" s="1"/>
  <c r="S587" i="5" s="1"/>
  <c r="T98" i="5"/>
  <c r="T293" i="5" s="1"/>
  <c r="T587" i="5" s="1"/>
  <c r="U98" i="5"/>
  <c r="U293" i="5" s="1"/>
  <c r="U587" i="5" s="1"/>
  <c r="V98" i="5"/>
  <c r="V293" i="5" s="1"/>
  <c r="V587" i="5" s="1"/>
  <c r="W98" i="5"/>
  <c r="W293" i="5" s="1"/>
  <c r="W587" i="5" s="1"/>
  <c r="X98" i="5"/>
  <c r="X293" i="5" s="1"/>
  <c r="X587" i="5" s="1"/>
  <c r="Y98" i="5"/>
  <c r="Y293" i="5" s="1"/>
  <c r="Y587" i="5" s="1"/>
  <c r="Z98" i="5"/>
  <c r="Z293" i="5" s="1"/>
  <c r="Z587" i="5" s="1"/>
  <c r="AA98" i="5"/>
  <c r="AB98" i="5"/>
  <c r="AC98" i="5"/>
  <c r="AD98" i="5"/>
  <c r="AE98" i="5"/>
  <c r="AF98" i="5"/>
  <c r="AF293" i="5" s="1"/>
  <c r="B5" i="5"/>
  <c r="B200" i="5" s="1"/>
  <c r="B494" i="5" s="1"/>
  <c r="C5" i="5"/>
  <c r="C200" i="5" s="1"/>
  <c r="C494" i="5" s="1"/>
  <c r="D5" i="5"/>
  <c r="D200" i="5" s="1"/>
  <c r="D494" i="5" s="1"/>
  <c r="E5" i="5"/>
  <c r="E200" i="5" s="1"/>
  <c r="E494" i="5" s="1"/>
  <c r="F5" i="5"/>
  <c r="F200" i="5" s="1"/>
  <c r="F494" i="5" s="1"/>
  <c r="G5" i="5"/>
  <c r="G200" i="5" s="1"/>
  <c r="G494" i="5" s="1"/>
  <c r="H5" i="5"/>
  <c r="H200" i="5" s="1"/>
  <c r="H494" i="5" s="1"/>
  <c r="I5" i="5"/>
  <c r="I200" i="5" s="1"/>
  <c r="I494" i="5" s="1"/>
  <c r="J5" i="5"/>
  <c r="J200" i="5" s="1"/>
  <c r="J494" i="5" s="1"/>
  <c r="K5" i="5"/>
  <c r="K200" i="5" s="1"/>
  <c r="K494" i="5" s="1"/>
  <c r="L5" i="5"/>
  <c r="L200" i="5" s="1"/>
  <c r="L494" i="5" s="1"/>
  <c r="M5" i="5"/>
  <c r="M200" i="5" s="1"/>
  <c r="M494" i="5" s="1"/>
  <c r="N5" i="5"/>
  <c r="N200" i="5" s="1"/>
  <c r="N494" i="5" s="1"/>
  <c r="O5" i="5"/>
  <c r="O200" i="5" s="1"/>
  <c r="O494" i="5" s="1"/>
  <c r="P5" i="5"/>
  <c r="Q5" i="5"/>
  <c r="Q200" i="5" s="1"/>
  <c r="Q494" i="5" s="1"/>
  <c r="R5" i="5"/>
  <c r="S5" i="5"/>
  <c r="T5" i="5"/>
  <c r="U5" i="5"/>
  <c r="V5" i="5"/>
  <c r="W5" i="5"/>
  <c r="W200" i="5" s="1"/>
  <c r="W494" i="5" s="1"/>
  <c r="X5" i="5"/>
  <c r="Y5" i="5"/>
  <c r="Y200" i="5" s="1"/>
  <c r="Y494" i="5" s="1"/>
  <c r="Z5" i="5"/>
  <c r="AA5" i="5"/>
  <c r="AB5" i="5"/>
  <c r="AC5" i="5"/>
  <c r="AD5" i="5"/>
  <c r="AE5" i="5"/>
  <c r="AE200" i="5" s="1"/>
  <c r="AE494" i="5" s="1"/>
  <c r="AF5" i="5"/>
  <c r="AF200" i="5" s="1"/>
  <c r="AF494" i="5" s="1"/>
  <c r="B6" i="5"/>
  <c r="B201" i="5" s="1"/>
  <c r="B495" i="5" s="1"/>
  <c r="C6" i="5"/>
  <c r="C201" i="5" s="1"/>
  <c r="C495" i="5" s="1"/>
  <c r="D6" i="5"/>
  <c r="D201" i="5" s="1"/>
  <c r="D495" i="5" s="1"/>
  <c r="E6" i="5"/>
  <c r="E201" i="5" s="1"/>
  <c r="E495" i="5" s="1"/>
  <c r="F6" i="5"/>
  <c r="F201" i="5" s="1"/>
  <c r="F495" i="5" s="1"/>
  <c r="G6" i="5"/>
  <c r="G201" i="5" s="1"/>
  <c r="G495" i="5" s="1"/>
  <c r="H6" i="5"/>
  <c r="H201" i="5" s="1"/>
  <c r="H495" i="5" s="1"/>
  <c r="I6" i="5"/>
  <c r="I201" i="5" s="1"/>
  <c r="I495" i="5" s="1"/>
  <c r="J6" i="5"/>
  <c r="J201" i="5" s="1"/>
  <c r="J495" i="5" s="1"/>
  <c r="K6" i="5"/>
  <c r="K201" i="5" s="1"/>
  <c r="K495" i="5" s="1"/>
  <c r="L6" i="5"/>
  <c r="L201" i="5" s="1"/>
  <c r="L495" i="5" s="1"/>
  <c r="M6" i="5"/>
  <c r="N6" i="5"/>
  <c r="O6" i="5"/>
  <c r="P6" i="5"/>
  <c r="P201" i="5" s="1"/>
  <c r="P495" i="5" s="1"/>
  <c r="Q6" i="5"/>
  <c r="Q201" i="5" s="1"/>
  <c r="Q495" i="5" s="1"/>
  <c r="R6" i="5"/>
  <c r="R201" i="5" s="1"/>
  <c r="R495" i="5" s="1"/>
  <c r="S6" i="5"/>
  <c r="S201" i="5" s="1"/>
  <c r="S495" i="5" s="1"/>
  <c r="T6" i="5"/>
  <c r="T201" i="5" s="1"/>
  <c r="T495" i="5" s="1"/>
  <c r="U6" i="5"/>
  <c r="U201" i="5" s="1"/>
  <c r="U495" i="5" s="1"/>
  <c r="V6" i="5"/>
  <c r="V201" i="5" s="1"/>
  <c r="V495" i="5" s="1"/>
  <c r="W6" i="5"/>
  <c r="W201" i="5" s="1"/>
  <c r="W495" i="5" s="1"/>
  <c r="X6" i="5"/>
  <c r="X201" i="5" s="1"/>
  <c r="X495" i="5" s="1"/>
  <c r="Y6" i="5"/>
  <c r="Y201" i="5" s="1"/>
  <c r="Y495" i="5" s="1"/>
  <c r="Z6" i="5"/>
  <c r="Z201" i="5" s="1"/>
  <c r="Z495" i="5" s="1"/>
  <c r="AA6" i="5"/>
  <c r="AA201" i="5" s="1"/>
  <c r="AA495" i="5" s="1"/>
  <c r="AB6" i="5"/>
  <c r="AB201" i="5" s="1"/>
  <c r="AB495" i="5" s="1"/>
  <c r="AC6" i="5"/>
  <c r="AC201" i="5" s="1"/>
  <c r="AC495" i="5" s="1"/>
  <c r="AD6" i="5"/>
  <c r="AD201" i="5" s="1"/>
  <c r="AD495" i="5" s="1"/>
  <c r="AE6" i="5"/>
  <c r="AE201" i="5" s="1"/>
  <c r="AE495" i="5" s="1"/>
  <c r="AF6" i="5"/>
  <c r="AF201" i="5" s="1"/>
  <c r="AF495" i="5" s="1"/>
  <c r="B7" i="5"/>
  <c r="B202" i="5" s="1"/>
  <c r="B496" i="5" s="1"/>
  <c r="C7" i="5"/>
  <c r="C202" i="5" s="1"/>
  <c r="C496" i="5" s="1"/>
  <c r="D7" i="5"/>
  <c r="D202" i="5" s="1"/>
  <c r="D496" i="5" s="1"/>
  <c r="E7" i="5"/>
  <c r="E202" i="5" s="1"/>
  <c r="E496" i="5" s="1"/>
  <c r="F7" i="5"/>
  <c r="F202" i="5" s="1"/>
  <c r="F496" i="5" s="1"/>
  <c r="G7" i="5"/>
  <c r="G202" i="5" s="1"/>
  <c r="G496" i="5" s="1"/>
  <c r="H7" i="5"/>
  <c r="H202" i="5" s="1"/>
  <c r="H496" i="5" s="1"/>
  <c r="I7" i="5"/>
  <c r="I202" i="5" s="1"/>
  <c r="I496" i="5" s="1"/>
  <c r="J7" i="5"/>
  <c r="J202" i="5" s="1"/>
  <c r="J496" i="5" s="1"/>
  <c r="K7" i="5"/>
  <c r="K202" i="5" s="1"/>
  <c r="K496" i="5" s="1"/>
  <c r="L7" i="5"/>
  <c r="L202" i="5" s="1"/>
  <c r="L496" i="5" s="1"/>
  <c r="M7" i="5"/>
  <c r="M202" i="5" s="1"/>
  <c r="M496" i="5" s="1"/>
  <c r="N7" i="5"/>
  <c r="N202" i="5" s="1"/>
  <c r="N496" i="5" s="1"/>
  <c r="O7" i="5"/>
  <c r="P7" i="5"/>
  <c r="Q7" i="5"/>
  <c r="Q202" i="5" s="1"/>
  <c r="Q496" i="5" s="1"/>
  <c r="R7" i="5"/>
  <c r="S7" i="5"/>
  <c r="S202" i="5" s="1"/>
  <c r="S496" i="5" s="1"/>
  <c r="T7" i="5"/>
  <c r="U7" i="5"/>
  <c r="V7" i="5"/>
  <c r="W7" i="5"/>
  <c r="X7" i="5"/>
  <c r="Y7" i="5"/>
  <c r="Y202" i="5" s="1"/>
  <c r="Y496" i="5" s="1"/>
  <c r="Z7" i="5"/>
  <c r="AA7" i="5"/>
  <c r="AA202" i="5" s="1"/>
  <c r="AA496" i="5" s="1"/>
  <c r="AB7" i="5"/>
  <c r="AC7" i="5"/>
  <c r="AD7" i="5"/>
  <c r="AE7" i="5"/>
  <c r="AF7" i="5"/>
  <c r="AF202" i="5" s="1"/>
  <c r="AF496" i="5" s="1"/>
  <c r="B8" i="5"/>
  <c r="B203" i="5" s="1"/>
  <c r="B497" i="5" s="1"/>
  <c r="C8" i="5"/>
  <c r="D8" i="5"/>
  <c r="D203" i="5" s="1"/>
  <c r="D497" i="5" s="1"/>
  <c r="E8" i="5"/>
  <c r="F8" i="5"/>
  <c r="F203" i="5" s="1"/>
  <c r="F497" i="5" s="1"/>
  <c r="G8" i="5"/>
  <c r="G203" i="5" s="1"/>
  <c r="G497" i="5" s="1"/>
  <c r="H8" i="5"/>
  <c r="H203" i="5" s="1"/>
  <c r="H497" i="5" s="1"/>
  <c r="I8" i="5"/>
  <c r="I203" i="5" s="1"/>
  <c r="I497" i="5" s="1"/>
  <c r="J8" i="5"/>
  <c r="J203" i="5" s="1"/>
  <c r="J497" i="5" s="1"/>
  <c r="K8" i="5"/>
  <c r="L8" i="5"/>
  <c r="L203" i="5" s="1"/>
  <c r="L497" i="5" s="1"/>
  <c r="M8" i="5"/>
  <c r="N8" i="5"/>
  <c r="O8" i="5"/>
  <c r="P8" i="5"/>
  <c r="Q8" i="5"/>
  <c r="R8" i="5"/>
  <c r="R203" i="5" s="1"/>
  <c r="R497" i="5" s="1"/>
  <c r="S8" i="5"/>
  <c r="T8" i="5"/>
  <c r="T203" i="5" s="1"/>
  <c r="T497" i="5" s="1"/>
  <c r="U8" i="5"/>
  <c r="V8" i="5"/>
  <c r="W8" i="5"/>
  <c r="X8" i="5"/>
  <c r="Y8" i="5"/>
  <c r="Z8" i="5"/>
  <c r="Z203" i="5" s="1"/>
  <c r="Z497" i="5" s="1"/>
  <c r="AA8" i="5"/>
  <c r="AB8" i="5"/>
  <c r="AB203" i="5" s="1"/>
  <c r="AB497" i="5" s="1"/>
  <c r="AC8" i="5"/>
  <c r="AD8" i="5"/>
  <c r="AE8" i="5"/>
  <c r="AF8" i="5"/>
  <c r="AF203" i="5" s="1"/>
  <c r="AF497" i="5" s="1"/>
  <c r="B9" i="5"/>
  <c r="C9" i="5"/>
  <c r="C204" i="5" s="1"/>
  <c r="C498" i="5" s="1"/>
  <c r="D9" i="5"/>
  <c r="E9" i="5"/>
  <c r="E204" i="5" s="1"/>
  <c r="E498" i="5" s="1"/>
  <c r="F9" i="5"/>
  <c r="G9" i="5"/>
  <c r="H9" i="5"/>
  <c r="I9" i="5"/>
  <c r="J9" i="5"/>
  <c r="K9" i="5"/>
  <c r="K204" i="5" s="1"/>
  <c r="K498" i="5" s="1"/>
  <c r="L9" i="5"/>
  <c r="M9" i="5"/>
  <c r="M204" i="5" s="1"/>
  <c r="M498" i="5" s="1"/>
  <c r="N9" i="5"/>
  <c r="O9" i="5"/>
  <c r="P9" i="5"/>
  <c r="Q9" i="5"/>
  <c r="R9" i="5"/>
  <c r="S9" i="5"/>
  <c r="S204" i="5" s="1"/>
  <c r="S498" i="5" s="1"/>
  <c r="T9" i="5"/>
  <c r="U9" i="5"/>
  <c r="U204" i="5" s="1"/>
  <c r="U498" i="5" s="1"/>
  <c r="V9" i="5"/>
  <c r="W9" i="5"/>
  <c r="X9" i="5"/>
  <c r="Y9" i="5"/>
  <c r="Z9" i="5"/>
  <c r="AA9" i="5"/>
  <c r="AA204" i="5" s="1"/>
  <c r="AA498" i="5" s="1"/>
  <c r="AB9" i="5"/>
  <c r="AC9" i="5"/>
  <c r="AC204" i="5" s="1"/>
  <c r="AC498" i="5" s="1"/>
  <c r="AD9" i="5"/>
  <c r="AE9" i="5"/>
  <c r="AF9" i="5"/>
  <c r="AF204" i="5" s="1"/>
  <c r="AF498" i="5" s="1"/>
  <c r="B10" i="5"/>
  <c r="B205" i="5" s="1"/>
  <c r="B499" i="5" s="1"/>
  <c r="C10" i="5"/>
  <c r="C205" i="5" s="1"/>
  <c r="C499" i="5" s="1"/>
  <c r="D10" i="5"/>
  <c r="D205" i="5" s="1"/>
  <c r="D499" i="5" s="1"/>
  <c r="E10" i="5"/>
  <c r="E205" i="5" s="1"/>
  <c r="E499" i="5" s="1"/>
  <c r="F10" i="5"/>
  <c r="F205" i="5" s="1"/>
  <c r="F499" i="5" s="1"/>
  <c r="G10" i="5"/>
  <c r="G205" i="5" s="1"/>
  <c r="G499" i="5" s="1"/>
  <c r="H10" i="5"/>
  <c r="H205" i="5" s="1"/>
  <c r="H499" i="5" s="1"/>
  <c r="I10" i="5"/>
  <c r="I205" i="5" s="1"/>
  <c r="I499" i="5" s="1"/>
  <c r="J10" i="5"/>
  <c r="J205" i="5" s="1"/>
  <c r="J499" i="5" s="1"/>
  <c r="K10" i="5"/>
  <c r="K205" i="5" s="1"/>
  <c r="K499" i="5" s="1"/>
  <c r="L10" i="5"/>
  <c r="L205" i="5" s="1"/>
  <c r="L499" i="5" s="1"/>
  <c r="M10" i="5"/>
  <c r="M205" i="5" s="1"/>
  <c r="M499" i="5" s="1"/>
  <c r="N10" i="5"/>
  <c r="N205" i="5" s="1"/>
  <c r="N499" i="5" s="1"/>
  <c r="O10" i="5"/>
  <c r="O205" i="5" s="1"/>
  <c r="O499" i="5" s="1"/>
  <c r="P10" i="5"/>
  <c r="P205" i="5" s="1"/>
  <c r="P499" i="5" s="1"/>
  <c r="Q10" i="5"/>
  <c r="Q205" i="5" s="1"/>
  <c r="Q499" i="5" s="1"/>
  <c r="R10" i="5"/>
  <c r="R205" i="5" s="1"/>
  <c r="R499" i="5" s="1"/>
  <c r="S10" i="5"/>
  <c r="T10" i="5"/>
  <c r="T205" i="5" s="1"/>
  <c r="T499" i="5" s="1"/>
  <c r="U10" i="5"/>
  <c r="V10" i="5"/>
  <c r="V205" i="5" s="1"/>
  <c r="V499" i="5" s="1"/>
  <c r="W10" i="5"/>
  <c r="X10" i="5"/>
  <c r="Y10" i="5"/>
  <c r="Z10" i="5"/>
  <c r="AA10" i="5"/>
  <c r="AB10" i="5"/>
  <c r="AB205" i="5" s="1"/>
  <c r="AB499" i="5" s="1"/>
  <c r="AC10" i="5"/>
  <c r="AD10" i="5"/>
  <c r="AD205" i="5" s="1"/>
  <c r="AD499" i="5" s="1"/>
  <c r="AE10" i="5"/>
  <c r="AE205" i="5" s="1"/>
  <c r="AE499" i="5" s="1"/>
  <c r="AF10" i="5"/>
  <c r="AF205" i="5" s="1"/>
  <c r="AF499" i="5" s="1"/>
  <c r="B11" i="5"/>
  <c r="B206" i="5" s="1"/>
  <c r="B500" i="5" s="1"/>
  <c r="C11" i="5"/>
  <c r="C206" i="5" s="1"/>
  <c r="C500" i="5" s="1"/>
  <c r="D11" i="5"/>
  <c r="D206" i="5" s="1"/>
  <c r="D500" i="5" s="1"/>
  <c r="E11" i="5"/>
  <c r="E206" i="5" s="1"/>
  <c r="E500" i="5" s="1"/>
  <c r="F11" i="5"/>
  <c r="F206" i="5" s="1"/>
  <c r="F500" i="5" s="1"/>
  <c r="G11" i="5"/>
  <c r="G206" i="5" s="1"/>
  <c r="G500" i="5" s="1"/>
  <c r="H11" i="5"/>
  <c r="H206" i="5" s="1"/>
  <c r="H500" i="5" s="1"/>
  <c r="I11" i="5"/>
  <c r="I206" i="5" s="1"/>
  <c r="I500" i="5" s="1"/>
  <c r="J11" i="5"/>
  <c r="J206" i="5" s="1"/>
  <c r="J500" i="5" s="1"/>
  <c r="K11" i="5"/>
  <c r="K206" i="5" s="1"/>
  <c r="L11" i="5"/>
  <c r="L206" i="5" s="1"/>
  <c r="L500" i="5" s="1"/>
  <c r="M11" i="5"/>
  <c r="M206" i="5" s="1"/>
  <c r="M500" i="5" s="1"/>
  <c r="N11" i="5"/>
  <c r="O11" i="5"/>
  <c r="O206" i="5" s="1"/>
  <c r="O500" i="5" s="1"/>
  <c r="P11" i="5"/>
  <c r="P206" i="5" s="1"/>
  <c r="P500" i="5" s="1"/>
  <c r="Q11" i="5"/>
  <c r="Q206" i="5" s="1"/>
  <c r="Q500" i="5" s="1"/>
  <c r="R11" i="5"/>
  <c r="R206" i="5" s="1"/>
  <c r="R500" i="5" s="1"/>
  <c r="S11" i="5"/>
  <c r="S206" i="5" s="1"/>
  <c r="S500" i="5" s="1"/>
  <c r="T11" i="5"/>
  <c r="T206" i="5" s="1"/>
  <c r="T500" i="5" s="1"/>
  <c r="U11" i="5"/>
  <c r="U206" i="5" s="1"/>
  <c r="U500" i="5" s="1"/>
  <c r="V11" i="5"/>
  <c r="V206" i="5" s="1"/>
  <c r="V500" i="5" s="1"/>
  <c r="W11" i="5"/>
  <c r="W206" i="5" s="1"/>
  <c r="W500" i="5" s="1"/>
  <c r="X11" i="5"/>
  <c r="X206" i="5" s="1"/>
  <c r="X500" i="5" s="1"/>
  <c r="Y11" i="5"/>
  <c r="Y206" i="5" s="1"/>
  <c r="Y500" i="5" s="1"/>
  <c r="Z11" i="5"/>
  <c r="Z206" i="5" s="1"/>
  <c r="Z500" i="5" s="1"/>
  <c r="AA11" i="5"/>
  <c r="AA206" i="5" s="1"/>
  <c r="AA500" i="5" s="1"/>
  <c r="AB11" i="5"/>
  <c r="AB206" i="5" s="1"/>
  <c r="AB500" i="5" s="1"/>
  <c r="AC11" i="5"/>
  <c r="AC206" i="5" s="1"/>
  <c r="AC500" i="5" s="1"/>
  <c r="AD11" i="5"/>
  <c r="AD206" i="5" s="1"/>
  <c r="AD500" i="5" s="1"/>
  <c r="AE11" i="5"/>
  <c r="AE206" i="5" s="1"/>
  <c r="AE500" i="5" s="1"/>
  <c r="AF11" i="5"/>
  <c r="AF206" i="5" s="1"/>
  <c r="AF500" i="5" s="1"/>
  <c r="B12" i="5"/>
  <c r="B207" i="5" s="1"/>
  <c r="B501" i="5" s="1"/>
  <c r="C12" i="5"/>
  <c r="C207" i="5" s="1"/>
  <c r="C501" i="5" s="1"/>
  <c r="D12" i="5"/>
  <c r="D207" i="5" s="1"/>
  <c r="D501" i="5" s="1"/>
  <c r="E12" i="5"/>
  <c r="E207" i="5" s="1"/>
  <c r="E501" i="5" s="1"/>
  <c r="F12" i="5"/>
  <c r="F207" i="5" s="1"/>
  <c r="F501" i="5" s="1"/>
  <c r="G12" i="5"/>
  <c r="G207" i="5" s="1"/>
  <c r="G501" i="5" s="1"/>
  <c r="H12" i="5"/>
  <c r="H207" i="5" s="1"/>
  <c r="H501" i="5" s="1"/>
  <c r="I12" i="5"/>
  <c r="I207" i="5" s="1"/>
  <c r="I501" i="5" s="1"/>
  <c r="J12" i="5"/>
  <c r="J207" i="5" s="1"/>
  <c r="J501" i="5" s="1"/>
  <c r="K12" i="5"/>
  <c r="K207" i="5" s="1"/>
  <c r="K501" i="5" s="1"/>
  <c r="L12" i="5"/>
  <c r="L207" i="5" s="1"/>
  <c r="L501" i="5" s="1"/>
  <c r="M12" i="5"/>
  <c r="M207" i="5" s="1"/>
  <c r="M501" i="5" s="1"/>
  <c r="N12" i="5"/>
  <c r="N207" i="5" s="1"/>
  <c r="N501" i="5" s="1"/>
  <c r="O12" i="5"/>
  <c r="P12" i="5"/>
  <c r="P207" i="5" s="1"/>
  <c r="P501" i="5" s="1"/>
  <c r="Q12" i="5"/>
  <c r="R12" i="5"/>
  <c r="S12" i="5"/>
  <c r="T12" i="5"/>
  <c r="U12" i="5"/>
  <c r="V12" i="5"/>
  <c r="V207" i="5" s="1"/>
  <c r="V501" i="5" s="1"/>
  <c r="W12" i="5"/>
  <c r="X12" i="5"/>
  <c r="X207" i="5" s="1"/>
  <c r="X501" i="5" s="1"/>
  <c r="Y12" i="5"/>
  <c r="Z12" i="5"/>
  <c r="AA12" i="5"/>
  <c r="AB12" i="5"/>
  <c r="AC12" i="5"/>
  <c r="AD12" i="5"/>
  <c r="AD207" i="5" s="1"/>
  <c r="AD501" i="5" s="1"/>
  <c r="AE12" i="5"/>
  <c r="AF12" i="5"/>
  <c r="AF207" i="5" s="1"/>
  <c r="AF501" i="5" s="1"/>
  <c r="B13" i="5"/>
  <c r="B208" i="5" s="1"/>
  <c r="B502" i="5" s="1"/>
  <c r="C13" i="5"/>
  <c r="C208" i="5" s="1"/>
  <c r="C502" i="5" s="1"/>
  <c r="D13" i="5"/>
  <c r="D208" i="5" s="1"/>
  <c r="D502" i="5" s="1"/>
  <c r="E13" i="5"/>
  <c r="E208" i="5" s="1"/>
  <c r="E502" i="5" s="1"/>
  <c r="F13" i="5"/>
  <c r="G13" i="5"/>
  <c r="G208" i="5" s="1"/>
  <c r="G502" i="5" s="1"/>
  <c r="H13" i="5"/>
  <c r="I13" i="5"/>
  <c r="I208" i="5" s="1"/>
  <c r="I502" i="5" s="1"/>
  <c r="J13" i="5"/>
  <c r="K13" i="5"/>
  <c r="L13" i="5"/>
  <c r="M13" i="5"/>
  <c r="N13" i="5"/>
  <c r="O13" i="5"/>
  <c r="O208" i="5" s="1"/>
  <c r="O502" i="5" s="1"/>
  <c r="P13" i="5"/>
  <c r="Q13" i="5"/>
  <c r="Q208" i="5" s="1"/>
  <c r="Q502" i="5" s="1"/>
  <c r="R13" i="5"/>
  <c r="S13" i="5"/>
  <c r="T13" i="5"/>
  <c r="U13" i="5"/>
  <c r="V13" i="5"/>
  <c r="W13" i="5"/>
  <c r="W208" i="5" s="1"/>
  <c r="W502" i="5" s="1"/>
  <c r="X13" i="5"/>
  <c r="Y13" i="5"/>
  <c r="Y208" i="5" s="1"/>
  <c r="Y502" i="5" s="1"/>
  <c r="Z13" i="5"/>
  <c r="AA13" i="5"/>
  <c r="AB13" i="5"/>
  <c r="AC13" i="5"/>
  <c r="AD13" i="5"/>
  <c r="AE13" i="5"/>
  <c r="AE208" i="5" s="1"/>
  <c r="AE502" i="5" s="1"/>
  <c r="AF13" i="5"/>
  <c r="AF208" i="5" s="1"/>
  <c r="AF502" i="5" s="1"/>
  <c r="B14" i="5"/>
  <c r="B209" i="5" s="1"/>
  <c r="B503" i="5" s="1"/>
  <c r="C14" i="5"/>
  <c r="D14" i="5"/>
  <c r="E14" i="5"/>
  <c r="F14" i="5"/>
  <c r="G14" i="5"/>
  <c r="H14" i="5"/>
  <c r="H209" i="5" s="1"/>
  <c r="H503" i="5" s="1"/>
  <c r="I14" i="5"/>
  <c r="J14" i="5"/>
  <c r="J209" i="5" s="1"/>
  <c r="J503" i="5" s="1"/>
  <c r="K14" i="5"/>
  <c r="L14" i="5"/>
  <c r="M14" i="5"/>
  <c r="N14" i="5"/>
  <c r="O14" i="5"/>
  <c r="P14" i="5"/>
  <c r="P209" i="5" s="1"/>
  <c r="P503" i="5" s="1"/>
  <c r="Q14" i="5"/>
  <c r="R14" i="5"/>
  <c r="R209" i="5" s="1"/>
  <c r="R503" i="5" s="1"/>
  <c r="S14" i="5"/>
  <c r="S209" i="5" s="1"/>
  <c r="S503" i="5" s="1"/>
  <c r="T14" i="5"/>
  <c r="T209" i="5" s="1"/>
  <c r="T503" i="5" s="1"/>
  <c r="U14" i="5"/>
  <c r="U209" i="5" s="1"/>
  <c r="U503" i="5" s="1"/>
  <c r="V14" i="5"/>
  <c r="V209" i="5" s="1"/>
  <c r="V503" i="5" s="1"/>
  <c r="W14" i="5"/>
  <c r="W209" i="5" s="1"/>
  <c r="W503" i="5" s="1"/>
  <c r="X14" i="5"/>
  <c r="X209" i="5" s="1"/>
  <c r="X503" i="5" s="1"/>
  <c r="Y14" i="5"/>
  <c r="Y209" i="5" s="1"/>
  <c r="Y503" i="5" s="1"/>
  <c r="Z14" i="5"/>
  <c r="Z209" i="5" s="1"/>
  <c r="Z503" i="5" s="1"/>
  <c r="AA14" i="5"/>
  <c r="AA209" i="5" s="1"/>
  <c r="AA503" i="5" s="1"/>
  <c r="AB14" i="5"/>
  <c r="AB209" i="5" s="1"/>
  <c r="AB503" i="5" s="1"/>
  <c r="AC14" i="5"/>
  <c r="AC209" i="5" s="1"/>
  <c r="AC503" i="5" s="1"/>
  <c r="AD14" i="5"/>
  <c r="AD209" i="5" s="1"/>
  <c r="AD503" i="5" s="1"/>
  <c r="AE14" i="5"/>
  <c r="AE209" i="5" s="1"/>
  <c r="AE503" i="5" s="1"/>
  <c r="AF14" i="5"/>
  <c r="AF209" i="5" s="1"/>
  <c r="B15" i="5"/>
  <c r="B210" i="5" s="1"/>
  <c r="B504" i="5" s="1"/>
  <c r="C15" i="5"/>
  <c r="C210" i="5" s="1"/>
  <c r="C504" i="5" s="1"/>
  <c r="D15" i="5"/>
  <c r="D210" i="5" s="1"/>
  <c r="D504" i="5" s="1"/>
  <c r="E15" i="5"/>
  <c r="E210" i="5" s="1"/>
  <c r="E504" i="5" s="1"/>
  <c r="F15" i="5"/>
  <c r="F210" i="5" s="1"/>
  <c r="F504" i="5" s="1"/>
  <c r="G15" i="5"/>
  <c r="G210" i="5" s="1"/>
  <c r="G504" i="5" s="1"/>
  <c r="H15" i="5"/>
  <c r="H210" i="5" s="1"/>
  <c r="H504" i="5" s="1"/>
  <c r="I15" i="5"/>
  <c r="I210" i="5" s="1"/>
  <c r="I504" i="5" s="1"/>
  <c r="J15" i="5"/>
  <c r="J210" i="5" s="1"/>
  <c r="J504" i="5" s="1"/>
  <c r="K15" i="5"/>
  <c r="K210" i="5" s="1"/>
  <c r="K504" i="5" s="1"/>
  <c r="L15" i="5"/>
  <c r="L210" i="5" s="1"/>
  <c r="L504" i="5" s="1"/>
  <c r="M15" i="5"/>
  <c r="M210" i="5" s="1"/>
  <c r="M504" i="5" s="1"/>
  <c r="N15" i="5"/>
  <c r="N210" i="5" s="1"/>
  <c r="N504" i="5" s="1"/>
  <c r="O15" i="5"/>
  <c r="O210" i="5" s="1"/>
  <c r="O504" i="5" s="1"/>
  <c r="P15" i="5"/>
  <c r="Q15" i="5"/>
  <c r="Q210" i="5" s="1"/>
  <c r="Q504" i="5" s="1"/>
  <c r="R15" i="5"/>
  <c r="S15" i="5"/>
  <c r="S210" i="5" s="1"/>
  <c r="S504" i="5" s="1"/>
  <c r="T15" i="5"/>
  <c r="U15" i="5"/>
  <c r="V15" i="5"/>
  <c r="W15" i="5"/>
  <c r="X15" i="5"/>
  <c r="Y15" i="5"/>
  <c r="Y210" i="5" s="1"/>
  <c r="Y504" i="5" s="1"/>
  <c r="Z15" i="5"/>
  <c r="AA15" i="5"/>
  <c r="AA210" i="5" s="1"/>
  <c r="AA504" i="5" s="1"/>
  <c r="AB15" i="5"/>
  <c r="AC15" i="5"/>
  <c r="AD15" i="5"/>
  <c r="AE15" i="5"/>
  <c r="AF15" i="5"/>
  <c r="AF210" i="5" s="1"/>
  <c r="AF504" i="5" s="1"/>
  <c r="B16" i="5"/>
  <c r="B211" i="5" s="1"/>
  <c r="B505" i="5" s="1"/>
  <c r="C16" i="5"/>
  <c r="C211" i="5" s="1"/>
  <c r="C505" i="5" s="1"/>
  <c r="D16" i="5"/>
  <c r="D211" i="5" s="1"/>
  <c r="D505" i="5" s="1"/>
  <c r="E16" i="5"/>
  <c r="E211" i="5" s="1"/>
  <c r="E505" i="5" s="1"/>
  <c r="F16" i="5"/>
  <c r="F211" i="5" s="1"/>
  <c r="F505" i="5" s="1"/>
  <c r="G16" i="5"/>
  <c r="G211" i="5" s="1"/>
  <c r="G505" i="5" s="1"/>
  <c r="H16" i="5"/>
  <c r="H211" i="5" s="1"/>
  <c r="H505" i="5" s="1"/>
  <c r="I16" i="5"/>
  <c r="I211" i="5" s="1"/>
  <c r="I505" i="5" s="1"/>
  <c r="J16" i="5"/>
  <c r="J211" i="5" s="1"/>
  <c r="J505" i="5" s="1"/>
  <c r="K16" i="5"/>
  <c r="K211" i="5" s="1"/>
  <c r="K505" i="5" s="1"/>
  <c r="L16" i="5"/>
  <c r="L211" i="5" s="1"/>
  <c r="L505" i="5" s="1"/>
  <c r="M16" i="5"/>
  <c r="M211" i="5" s="1"/>
  <c r="M505" i="5" s="1"/>
  <c r="N16" i="5"/>
  <c r="N211" i="5" s="1"/>
  <c r="N505" i="5" s="1"/>
  <c r="O16" i="5"/>
  <c r="O211" i="5" s="1"/>
  <c r="O505" i="5" s="1"/>
  <c r="P16" i="5"/>
  <c r="P211" i="5" s="1"/>
  <c r="P505" i="5" s="1"/>
  <c r="Q16" i="5"/>
  <c r="Q211" i="5" s="1"/>
  <c r="Q505" i="5" s="1"/>
  <c r="R16" i="5"/>
  <c r="R211" i="5" s="1"/>
  <c r="R505" i="5" s="1"/>
  <c r="S16" i="5"/>
  <c r="S211" i="5" s="1"/>
  <c r="S505" i="5" s="1"/>
  <c r="T16" i="5"/>
  <c r="T211" i="5" s="1"/>
  <c r="T505" i="5" s="1"/>
  <c r="U16" i="5"/>
  <c r="V16" i="5"/>
  <c r="W16" i="5"/>
  <c r="X16" i="5"/>
  <c r="Y16" i="5"/>
  <c r="Z16" i="5"/>
  <c r="Z211" i="5" s="1"/>
  <c r="Z505" i="5" s="1"/>
  <c r="AA16" i="5"/>
  <c r="AB16" i="5"/>
  <c r="AB211" i="5" s="1"/>
  <c r="AB505" i="5" s="1"/>
  <c r="AC16" i="5"/>
  <c r="AD16" i="5"/>
  <c r="AE16" i="5"/>
  <c r="AF16" i="5"/>
  <c r="AF211" i="5" s="1"/>
  <c r="AF505" i="5" s="1"/>
  <c r="B17" i="5"/>
  <c r="C17" i="5"/>
  <c r="C212" i="5" s="1"/>
  <c r="C506" i="5" s="1"/>
  <c r="D17" i="5"/>
  <c r="E17" i="5"/>
  <c r="E212" i="5" s="1"/>
  <c r="E506" i="5" s="1"/>
  <c r="F17" i="5"/>
  <c r="G17" i="5"/>
  <c r="H17" i="5"/>
  <c r="I17" i="5"/>
  <c r="J17" i="5"/>
  <c r="K17" i="5"/>
  <c r="K212" i="5" s="1"/>
  <c r="K506" i="5" s="1"/>
  <c r="L17" i="5"/>
  <c r="M17" i="5"/>
  <c r="M212" i="5" s="1"/>
  <c r="M506" i="5" s="1"/>
  <c r="N17" i="5"/>
  <c r="O17" i="5"/>
  <c r="P17" i="5"/>
  <c r="Q17" i="5"/>
  <c r="R17" i="5"/>
  <c r="S17" i="5"/>
  <c r="S212" i="5" s="1"/>
  <c r="S506" i="5" s="1"/>
  <c r="T17" i="5"/>
  <c r="U17" i="5"/>
  <c r="U212" i="5" s="1"/>
  <c r="U506" i="5" s="1"/>
  <c r="V17" i="5"/>
  <c r="W17" i="5"/>
  <c r="X17" i="5"/>
  <c r="Y17" i="5"/>
  <c r="Z17" i="5"/>
  <c r="AA17" i="5"/>
  <c r="AA212" i="5" s="1"/>
  <c r="AA506" i="5" s="1"/>
  <c r="AB17" i="5"/>
  <c r="AC17" i="5"/>
  <c r="AC212" i="5" s="1"/>
  <c r="AC506" i="5" s="1"/>
  <c r="AD17" i="5"/>
  <c r="AE17" i="5"/>
  <c r="AF17" i="5"/>
  <c r="AF212" i="5" s="1"/>
  <c r="AF506" i="5" s="1"/>
  <c r="B18" i="5"/>
  <c r="B213" i="5" s="1"/>
  <c r="B507" i="5" s="1"/>
  <c r="C18" i="5"/>
  <c r="C213" i="5" s="1"/>
  <c r="C507" i="5" s="1"/>
  <c r="D18" i="5"/>
  <c r="D213" i="5" s="1"/>
  <c r="D507" i="5" s="1"/>
  <c r="E18" i="5"/>
  <c r="E213" i="5" s="1"/>
  <c r="E507" i="5" s="1"/>
  <c r="F18" i="5"/>
  <c r="F213" i="5" s="1"/>
  <c r="F507" i="5" s="1"/>
  <c r="G18" i="5"/>
  <c r="G213" i="5" s="1"/>
  <c r="G507" i="5" s="1"/>
  <c r="H18" i="5"/>
  <c r="H213" i="5" s="1"/>
  <c r="H507" i="5" s="1"/>
  <c r="I18" i="5"/>
  <c r="I213" i="5" s="1"/>
  <c r="J18" i="5"/>
  <c r="J213" i="5" s="1"/>
  <c r="J507" i="5" s="1"/>
  <c r="K18" i="5"/>
  <c r="K213" i="5" s="1"/>
  <c r="K507" i="5" s="1"/>
  <c r="L18" i="5"/>
  <c r="L213" i="5" s="1"/>
  <c r="L507" i="5" s="1"/>
  <c r="M18" i="5"/>
  <c r="M213" i="5" s="1"/>
  <c r="M507" i="5" s="1"/>
  <c r="N18" i="5"/>
  <c r="N213" i="5" s="1"/>
  <c r="N507" i="5" s="1"/>
  <c r="O18" i="5"/>
  <c r="O213" i="5" s="1"/>
  <c r="O507" i="5" s="1"/>
  <c r="P18" i="5"/>
  <c r="P213" i="5" s="1"/>
  <c r="P507" i="5" s="1"/>
  <c r="Q18" i="5"/>
  <c r="Q213" i="5" s="1"/>
  <c r="Q507" i="5" s="1"/>
  <c r="R18" i="5"/>
  <c r="R213" i="5" s="1"/>
  <c r="R507" i="5" s="1"/>
  <c r="S18" i="5"/>
  <c r="T18" i="5"/>
  <c r="T213" i="5" s="1"/>
  <c r="T507" i="5" s="1"/>
  <c r="U18" i="5"/>
  <c r="V18" i="5"/>
  <c r="V213" i="5" s="1"/>
  <c r="V507" i="5" s="1"/>
  <c r="W18" i="5"/>
  <c r="X18" i="5"/>
  <c r="Y18" i="5"/>
  <c r="Z18" i="5"/>
  <c r="AA18" i="5"/>
  <c r="AB18" i="5"/>
  <c r="AB213" i="5" s="1"/>
  <c r="AB507" i="5" s="1"/>
  <c r="AC18" i="5"/>
  <c r="AC213" i="5" s="1"/>
  <c r="AC507" i="5" s="1"/>
  <c r="AD18" i="5"/>
  <c r="AD213" i="5" s="1"/>
  <c r="AD507" i="5" s="1"/>
  <c r="AE18" i="5"/>
  <c r="AE213" i="5" s="1"/>
  <c r="AE507" i="5" s="1"/>
  <c r="AF18" i="5"/>
  <c r="AF213" i="5" s="1"/>
  <c r="AF507" i="5" s="1"/>
  <c r="B19" i="5"/>
  <c r="B214" i="5" s="1"/>
  <c r="B508" i="5" s="1"/>
  <c r="C19" i="5"/>
  <c r="C214" i="5" s="1"/>
  <c r="C508" i="5" s="1"/>
  <c r="D19" i="5"/>
  <c r="D214" i="5" s="1"/>
  <c r="D508" i="5" s="1"/>
  <c r="E19" i="5"/>
  <c r="E214" i="5" s="1"/>
  <c r="E508" i="5" s="1"/>
  <c r="F19" i="5"/>
  <c r="F214" i="5" s="1"/>
  <c r="F508" i="5" s="1"/>
  <c r="G19" i="5"/>
  <c r="G214" i="5" s="1"/>
  <c r="G508" i="5" s="1"/>
  <c r="H19" i="5"/>
  <c r="H214" i="5" s="1"/>
  <c r="H508" i="5" s="1"/>
  <c r="I19" i="5"/>
  <c r="I214" i="5" s="1"/>
  <c r="I508" i="5" s="1"/>
  <c r="J19" i="5"/>
  <c r="J214" i="5" s="1"/>
  <c r="K19" i="5"/>
  <c r="K214" i="5" s="1"/>
  <c r="K508" i="5" s="1"/>
  <c r="L19" i="5"/>
  <c r="L214" i="5" s="1"/>
  <c r="L508" i="5" s="1"/>
  <c r="M19" i="5"/>
  <c r="M214" i="5" s="1"/>
  <c r="M508" i="5" s="1"/>
  <c r="N19" i="5"/>
  <c r="N214" i="5" s="1"/>
  <c r="N508" i="5" s="1"/>
  <c r="O19" i="5"/>
  <c r="O214" i="5" s="1"/>
  <c r="O508" i="5" s="1"/>
  <c r="P19" i="5"/>
  <c r="P214" i="5" s="1"/>
  <c r="P508" i="5" s="1"/>
  <c r="Q19" i="5"/>
  <c r="Q214" i="5" s="1"/>
  <c r="Q508" i="5" s="1"/>
  <c r="R19" i="5"/>
  <c r="R214" i="5" s="1"/>
  <c r="R508" i="5" s="1"/>
  <c r="S19" i="5"/>
  <c r="S214" i="5" s="1"/>
  <c r="S508" i="5" s="1"/>
  <c r="T19" i="5"/>
  <c r="T214" i="5" s="1"/>
  <c r="T508" i="5" s="1"/>
  <c r="U19" i="5"/>
  <c r="U214" i="5" s="1"/>
  <c r="U508" i="5" s="1"/>
  <c r="V19" i="5"/>
  <c r="V214" i="5" s="1"/>
  <c r="V508" i="5" s="1"/>
  <c r="W19" i="5"/>
  <c r="W214" i="5" s="1"/>
  <c r="W508" i="5" s="1"/>
  <c r="X19" i="5"/>
  <c r="X214" i="5" s="1"/>
  <c r="X508" i="5" s="1"/>
  <c r="Y19" i="5"/>
  <c r="Y214" i="5" s="1"/>
  <c r="Y508" i="5" s="1"/>
  <c r="Z19" i="5"/>
  <c r="Z214" i="5" s="1"/>
  <c r="Z508" i="5" s="1"/>
  <c r="AA19" i="5"/>
  <c r="AA214" i="5" s="1"/>
  <c r="AA508" i="5" s="1"/>
  <c r="AB19" i="5"/>
  <c r="AB214" i="5" s="1"/>
  <c r="AB508" i="5" s="1"/>
  <c r="AC19" i="5"/>
  <c r="AC214" i="5" s="1"/>
  <c r="AC508" i="5" s="1"/>
  <c r="AD19" i="5"/>
  <c r="AE19" i="5"/>
  <c r="AE214" i="5" s="1"/>
  <c r="AE508" i="5" s="1"/>
  <c r="AF19" i="5"/>
  <c r="AF214" i="5" s="1"/>
  <c r="AF508" i="5" s="1"/>
  <c r="B20" i="5"/>
  <c r="C20" i="5"/>
  <c r="D20" i="5"/>
  <c r="E20" i="5"/>
  <c r="F20" i="5"/>
  <c r="F215" i="5" s="1"/>
  <c r="F509" i="5" s="1"/>
  <c r="G20" i="5"/>
  <c r="H20" i="5"/>
  <c r="H215" i="5" s="1"/>
  <c r="H509" i="5" s="1"/>
  <c r="I20" i="5"/>
  <c r="J20" i="5"/>
  <c r="K20" i="5"/>
  <c r="L20" i="5"/>
  <c r="M20" i="5"/>
  <c r="N20" i="5"/>
  <c r="N215" i="5" s="1"/>
  <c r="N509" i="5" s="1"/>
  <c r="O20" i="5"/>
  <c r="P20" i="5"/>
  <c r="P215" i="5" s="1"/>
  <c r="P509" i="5" s="1"/>
  <c r="Q20" i="5"/>
  <c r="R20" i="5"/>
  <c r="S20" i="5"/>
  <c r="T20" i="5"/>
  <c r="U20" i="5"/>
  <c r="V20" i="5"/>
  <c r="V215" i="5" s="1"/>
  <c r="V509" i="5" s="1"/>
  <c r="W20" i="5"/>
  <c r="X20" i="5"/>
  <c r="X215" i="5" s="1"/>
  <c r="X509" i="5" s="1"/>
  <c r="Y20" i="5"/>
  <c r="Z20" i="5"/>
  <c r="AA20" i="5"/>
  <c r="AB20" i="5"/>
  <c r="AC20" i="5"/>
  <c r="AD20" i="5"/>
  <c r="AD215" i="5" s="1"/>
  <c r="AD509" i="5" s="1"/>
  <c r="AE20" i="5"/>
  <c r="AF20" i="5"/>
  <c r="AF215" i="5" s="1"/>
  <c r="AF509" i="5" s="1"/>
  <c r="B21" i="5"/>
  <c r="B216" i="5" s="1"/>
  <c r="B510" i="5" s="1"/>
  <c r="C21" i="5"/>
  <c r="D21" i="5"/>
  <c r="E21" i="5"/>
  <c r="F21" i="5"/>
  <c r="G21" i="5"/>
  <c r="G216" i="5" s="1"/>
  <c r="G510" i="5" s="1"/>
  <c r="H21" i="5"/>
  <c r="I21" i="5"/>
  <c r="I216" i="5" s="1"/>
  <c r="I510" i="5" s="1"/>
  <c r="J21" i="5"/>
  <c r="J216" i="5" s="1"/>
  <c r="J510" i="5" s="1"/>
  <c r="K21" i="5"/>
  <c r="L21" i="5"/>
  <c r="M21" i="5"/>
  <c r="N21" i="5"/>
  <c r="O21" i="5"/>
  <c r="O216" i="5" s="1"/>
  <c r="O510" i="5" s="1"/>
  <c r="P21" i="5"/>
  <c r="Q21" i="5"/>
  <c r="Q216" i="5" s="1"/>
  <c r="Q510" i="5" s="1"/>
  <c r="R21" i="5"/>
  <c r="S21" i="5"/>
  <c r="T21" i="5"/>
  <c r="U21" i="5"/>
  <c r="V21" i="5"/>
  <c r="W21" i="5"/>
  <c r="W216" i="5" s="1"/>
  <c r="W510" i="5" s="1"/>
  <c r="X21" i="5"/>
  <c r="Y21" i="5"/>
  <c r="Y216" i="5" s="1"/>
  <c r="Y510" i="5" s="1"/>
  <c r="Z21" i="5"/>
  <c r="AA21" i="5"/>
  <c r="AB21" i="5"/>
  <c r="AC21" i="5"/>
  <c r="AD21" i="5"/>
  <c r="AE21" i="5"/>
  <c r="AE216" i="5" s="1"/>
  <c r="AE510" i="5" s="1"/>
  <c r="AF21" i="5"/>
  <c r="AF216" i="5" s="1"/>
  <c r="AF510" i="5" s="1"/>
  <c r="B22" i="5"/>
  <c r="B217" i="5" s="1"/>
  <c r="B511" i="5" s="1"/>
  <c r="C22" i="5"/>
  <c r="C217" i="5" s="1"/>
  <c r="C511" i="5" s="1"/>
  <c r="D22" i="5"/>
  <c r="D217" i="5" s="1"/>
  <c r="D511" i="5" s="1"/>
  <c r="E22" i="5"/>
  <c r="E217" i="5" s="1"/>
  <c r="E511" i="5" s="1"/>
  <c r="F22" i="5"/>
  <c r="F217" i="5" s="1"/>
  <c r="F511" i="5" s="1"/>
  <c r="G22" i="5"/>
  <c r="G217" i="5" s="1"/>
  <c r="G511" i="5" s="1"/>
  <c r="H22" i="5"/>
  <c r="H217" i="5" s="1"/>
  <c r="H511" i="5" s="1"/>
  <c r="I22" i="5"/>
  <c r="I217" i="5" s="1"/>
  <c r="I511" i="5" s="1"/>
  <c r="J22" i="5"/>
  <c r="J217" i="5" s="1"/>
  <c r="J511" i="5" s="1"/>
  <c r="K22" i="5"/>
  <c r="K217" i="5" s="1"/>
  <c r="K511" i="5" s="1"/>
  <c r="L22" i="5"/>
  <c r="L217" i="5" s="1"/>
  <c r="L511" i="5" s="1"/>
  <c r="M22" i="5"/>
  <c r="N22" i="5"/>
  <c r="O22" i="5"/>
  <c r="P22" i="5"/>
  <c r="P217" i="5" s="1"/>
  <c r="P511" i="5" s="1"/>
  <c r="Q22" i="5"/>
  <c r="R22" i="5"/>
  <c r="R217" i="5" s="1"/>
  <c r="R511" i="5" s="1"/>
  <c r="S22" i="5"/>
  <c r="T22" i="5"/>
  <c r="U22" i="5"/>
  <c r="V22" i="5"/>
  <c r="W22" i="5"/>
  <c r="X22" i="5"/>
  <c r="X217" i="5" s="1"/>
  <c r="X511" i="5" s="1"/>
  <c r="Y22" i="5"/>
  <c r="Z22" i="5"/>
  <c r="Z217" i="5" s="1"/>
  <c r="Z511" i="5" s="1"/>
  <c r="AA22" i="5"/>
  <c r="AB22" i="5"/>
  <c r="AC22" i="5"/>
  <c r="AD22" i="5"/>
  <c r="AE22" i="5"/>
  <c r="AF22" i="5"/>
  <c r="AF217" i="5" s="1"/>
  <c r="AF511" i="5" s="1"/>
  <c r="B23" i="5"/>
  <c r="B218" i="5" s="1"/>
  <c r="B512" i="5" s="1"/>
  <c r="C23" i="5"/>
  <c r="C218" i="5" s="1"/>
  <c r="C512" i="5" s="1"/>
  <c r="D23" i="5"/>
  <c r="D218" i="5" s="1"/>
  <c r="D512" i="5" s="1"/>
  <c r="E23" i="5"/>
  <c r="E218" i="5" s="1"/>
  <c r="E512" i="5" s="1"/>
  <c r="F23" i="5"/>
  <c r="F218" i="5" s="1"/>
  <c r="F512" i="5" s="1"/>
  <c r="G23" i="5"/>
  <c r="G218" i="5" s="1"/>
  <c r="G512" i="5" s="1"/>
  <c r="H23" i="5"/>
  <c r="H218" i="5" s="1"/>
  <c r="H512" i="5" s="1"/>
  <c r="I23" i="5"/>
  <c r="I218" i="5" s="1"/>
  <c r="I512" i="5" s="1"/>
  <c r="J23" i="5"/>
  <c r="J218" i="5" s="1"/>
  <c r="J512" i="5" s="1"/>
  <c r="K23" i="5"/>
  <c r="K218" i="5" s="1"/>
  <c r="K512" i="5" s="1"/>
  <c r="L23" i="5"/>
  <c r="M23" i="5"/>
  <c r="N23" i="5"/>
  <c r="O23" i="5"/>
  <c r="P23" i="5"/>
  <c r="Q23" i="5"/>
  <c r="Q218" i="5" s="1"/>
  <c r="Q512" i="5" s="1"/>
  <c r="R23" i="5"/>
  <c r="S23" i="5"/>
  <c r="S218" i="5" s="1"/>
  <c r="S512" i="5" s="1"/>
  <c r="T23" i="5"/>
  <c r="U23" i="5"/>
  <c r="V23" i="5"/>
  <c r="W23" i="5"/>
  <c r="X23" i="5"/>
  <c r="Y23" i="5"/>
  <c r="Y218" i="5" s="1"/>
  <c r="Y512" i="5" s="1"/>
  <c r="Z23" i="5"/>
  <c r="AA23" i="5"/>
  <c r="AA218" i="5" s="1"/>
  <c r="AA512" i="5" s="1"/>
  <c r="AB23" i="5"/>
  <c r="AC23" i="5"/>
  <c r="AD23" i="5"/>
  <c r="AE23" i="5"/>
  <c r="AF23" i="5"/>
  <c r="AF218" i="5" s="1"/>
  <c r="AF512" i="5" s="1"/>
  <c r="B24" i="5"/>
  <c r="B219" i="5" s="1"/>
  <c r="B513" i="5" s="1"/>
  <c r="C24" i="5"/>
  <c r="C219" i="5" s="1"/>
  <c r="C513" i="5" s="1"/>
  <c r="D24" i="5"/>
  <c r="D219" i="5" s="1"/>
  <c r="D513" i="5" s="1"/>
  <c r="E24" i="5"/>
  <c r="E219" i="5" s="1"/>
  <c r="E513" i="5" s="1"/>
  <c r="F24" i="5"/>
  <c r="F219" i="5" s="1"/>
  <c r="F513" i="5" s="1"/>
  <c r="G24" i="5"/>
  <c r="G219" i="5" s="1"/>
  <c r="G513" i="5" s="1"/>
  <c r="H24" i="5"/>
  <c r="H219" i="5" s="1"/>
  <c r="H513" i="5" s="1"/>
  <c r="I24" i="5"/>
  <c r="J24" i="5"/>
  <c r="J219" i="5" s="1"/>
  <c r="J513" i="5" s="1"/>
  <c r="K24" i="5"/>
  <c r="L24" i="5"/>
  <c r="L219" i="5" s="1"/>
  <c r="L513" i="5" s="1"/>
  <c r="M24" i="5"/>
  <c r="M219" i="5" s="1"/>
  <c r="M513" i="5" s="1"/>
  <c r="N24" i="5"/>
  <c r="O24" i="5"/>
  <c r="O219" i="5" s="1"/>
  <c r="O513" i="5" s="1"/>
  <c r="P24" i="5"/>
  <c r="P219" i="5" s="1"/>
  <c r="P513" i="5" s="1"/>
  <c r="Q24" i="5"/>
  <c r="Q219" i="5" s="1"/>
  <c r="Q513" i="5" s="1"/>
  <c r="R24" i="5"/>
  <c r="R219" i="5" s="1"/>
  <c r="R513" i="5" s="1"/>
  <c r="S24" i="5"/>
  <c r="T24" i="5"/>
  <c r="T219" i="5" s="1"/>
  <c r="T513" i="5" s="1"/>
  <c r="U24" i="5"/>
  <c r="V24" i="5"/>
  <c r="W24" i="5"/>
  <c r="X24" i="5"/>
  <c r="Y24" i="5"/>
  <c r="Z24" i="5"/>
  <c r="Z219" i="5" s="1"/>
  <c r="Z513" i="5" s="1"/>
  <c r="AA24" i="5"/>
  <c r="AB24" i="5"/>
  <c r="AB219" i="5" s="1"/>
  <c r="AB513" i="5" s="1"/>
  <c r="AC24" i="5"/>
  <c r="AD24" i="5"/>
  <c r="AE24" i="5"/>
  <c r="AF24" i="5"/>
  <c r="AF219" i="5" s="1"/>
  <c r="AF513" i="5" s="1"/>
  <c r="B25" i="5"/>
  <c r="B220" i="5" s="1"/>
  <c r="B514" i="5" s="1"/>
  <c r="C25" i="5"/>
  <c r="C220" i="5" s="1"/>
  <c r="C514" i="5" s="1"/>
  <c r="D25" i="5"/>
  <c r="D220" i="5" s="1"/>
  <c r="D514" i="5" s="1"/>
  <c r="E25" i="5"/>
  <c r="E220" i="5" s="1"/>
  <c r="E514" i="5" s="1"/>
  <c r="F25" i="5"/>
  <c r="F220" i="5" s="1"/>
  <c r="F514" i="5" s="1"/>
  <c r="G25" i="5"/>
  <c r="G220" i="5" s="1"/>
  <c r="G514" i="5" s="1"/>
  <c r="H25" i="5"/>
  <c r="H220" i="5" s="1"/>
  <c r="H514" i="5" s="1"/>
  <c r="I25" i="5"/>
  <c r="I220" i="5" s="1"/>
  <c r="I514" i="5" s="1"/>
  <c r="J25" i="5"/>
  <c r="J220" i="5" s="1"/>
  <c r="J514" i="5" s="1"/>
  <c r="K25" i="5"/>
  <c r="K220" i="5" s="1"/>
  <c r="K514" i="5" s="1"/>
  <c r="L25" i="5"/>
  <c r="L220" i="5" s="1"/>
  <c r="L514" i="5" s="1"/>
  <c r="M25" i="5"/>
  <c r="M220" i="5" s="1"/>
  <c r="M514" i="5" s="1"/>
  <c r="N25" i="5"/>
  <c r="O25" i="5"/>
  <c r="P25" i="5"/>
  <c r="Q25" i="5"/>
  <c r="R25" i="5"/>
  <c r="S25" i="5"/>
  <c r="S220" i="5" s="1"/>
  <c r="S514" i="5" s="1"/>
  <c r="T25" i="5"/>
  <c r="U25" i="5"/>
  <c r="U220" i="5" s="1"/>
  <c r="U514" i="5" s="1"/>
  <c r="V25" i="5"/>
  <c r="W25" i="5"/>
  <c r="X25" i="5"/>
  <c r="Y25" i="5"/>
  <c r="Z25" i="5"/>
  <c r="Z220" i="5" s="1"/>
  <c r="Z514" i="5" s="1"/>
  <c r="AA25" i="5"/>
  <c r="AA220" i="5" s="1"/>
  <c r="AA514" i="5" s="1"/>
  <c r="AB25" i="5"/>
  <c r="AB220" i="5" s="1"/>
  <c r="AB514" i="5" s="1"/>
  <c r="AC25" i="5"/>
  <c r="AC220" i="5" s="1"/>
  <c r="AC514" i="5" s="1"/>
  <c r="AD25" i="5"/>
  <c r="AD220" i="5" s="1"/>
  <c r="AE25" i="5"/>
  <c r="AE220" i="5" s="1"/>
  <c r="AE514" i="5" s="1"/>
  <c r="AF25" i="5"/>
  <c r="AF220" i="5" s="1"/>
  <c r="AF514" i="5" s="1"/>
  <c r="B26" i="5"/>
  <c r="B221" i="5" s="1"/>
  <c r="B515" i="5" s="1"/>
  <c r="C26" i="5"/>
  <c r="C221" i="5" s="1"/>
  <c r="C515" i="5" s="1"/>
  <c r="D26" i="5"/>
  <c r="D221" i="5" s="1"/>
  <c r="D515" i="5" s="1"/>
  <c r="E26" i="5"/>
  <c r="E221" i="5" s="1"/>
  <c r="E515" i="5" s="1"/>
  <c r="F26" i="5"/>
  <c r="F221" i="5" s="1"/>
  <c r="F515" i="5" s="1"/>
  <c r="G26" i="5"/>
  <c r="G221" i="5" s="1"/>
  <c r="G515" i="5" s="1"/>
  <c r="H26" i="5"/>
  <c r="H221" i="5" s="1"/>
  <c r="H515" i="5" s="1"/>
  <c r="I26" i="5"/>
  <c r="I221" i="5" s="1"/>
  <c r="I515" i="5" s="1"/>
  <c r="J26" i="5"/>
  <c r="J221" i="5" s="1"/>
  <c r="J515" i="5" s="1"/>
  <c r="K26" i="5"/>
  <c r="K221" i="5" s="1"/>
  <c r="K515" i="5" s="1"/>
  <c r="L26" i="5"/>
  <c r="L221" i="5" s="1"/>
  <c r="L515" i="5" s="1"/>
  <c r="M26" i="5"/>
  <c r="N26" i="5"/>
  <c r="N221" i="5" s="1"/>
  <c r="N515" i="5" s="1"/>
  <c r="O26" i="5"/>
  <c r="P26" i="5"/>
  <c r="Q26" i="5"/>
  <c r="R26" i="5"/>
  <c r="S26" i="5"/>
  <c r="T26" i="5"/>
  <c r="T221" i="5" s="1"/>
  <c r="T515" i="5" s="1"/>
  <c r="U26" i="5"/>
  <c r="V26" i="5"/>
  <c r="V221" i="5" s="1"/>
  <c r="V515" i="5" s="1"/>
  <c r="W26" i="5"/>
  <c r="X26" i="5"/>
  <c r="Y26" i="5"/>
  <c r="Z26" i="5"/>
  <c r="AA26" i="5"/>
  <c r="AB26" i="5"/>
  <c r="AB221" i="5" s="1"/>
  <c r="AB515" i="5" s="1"/>
  <c r="AC26" i="5"/>
  <c r="AD26" i="5"/>
  <c r="AD221" i="5" s="1"/>
  <c r="AD515" i="5" s="1"/>
  <c r="AE26" i="5"/>
  <c r="AF26" i="5"/>
  <c r="AF221" i="5" s="1"/>
  <c r="AF515" i="5" s="1"/>
  <c r="B27" i="5"/>
  <c r="B222" i="5" s="1"/>
  <c r="B516" i="5" s="1"/>
  <c r="C27" i="5"/>
  <c r="C222" i="5" s="1"/>
  <c r="C516" i="5" s="1"/>
  <c r="D27" i="5"/>
  <c r="D222" i="5" s="1"/>
  <c r="D516" i="5" s="1"/>
  <c r="E27" i="5"/>
  <c r="E222" i="5" s="1"/>
  <c r="E516" i="5" s="1"/>
  <c r="F27" i="5"/>
  <c r="F222" i="5" s="1"/>
  <c r="F516" i="5" s="1"/>
  <c r="G27" i="5"/>
  <c r="G222" i="5" s="1"/>
  <c r="G516" i="5" s="1"/>
  <c r="H27" i="5"/>
  <c r="H222" i="5" s="1"/>
  <c r="H516" i="5" s="1"/>
  <c r="I27" i="5"/>
  <c r="I222" i="5" s="1"/>
  <c r="I516" i="5" s="1"/>
  <c r="J27" i="5"/>
  <c r="J222" i="5" s="1"/>
  <c r="J516" i="5" s="1"/>
  <c r="K27" i="5"/>
  <c r="K222" i="5" s="1"/>
  <c r="K516" i="5" s="1"/>
  <c r="L27" i="5"/>
  <c r="L222" i="5" s="1"/>
  <c r="L516" i="5" s="1"/>
  <c r="M27" i="5"/>
  <c r="M222" i="5" s="1"/>
  <c r="M516" i="5" s="1"/>
  <c r="N27" i="5"/>
  <c r="N222" i="5" s="1"/>
  <c r="N516" i="5" s="1"/>
  <c r="O27" i="5"/>
  <c r="O222" i="5" s="1"/>
  <c r="O516" i="5" s="1"/>
  <c r="P27" i="5"/>
  <c r="P222" i="5" s="1"/>
  <c r="P516" i="5" s="1"/>
  <c r="Q27" i="5"/>
  <c r="Q222" i="5" s="1"/>
  <c r="Q516" i="5" s="1"/>
  <c r="R27" i="5"/>
  <c r="R222" i="5" s="1"/>
  <c r="R516" i="5" s="1"/>
  <c r="S27" i="5"/>
  <c r="S222" i="5" s="1"/>
  <c r="T27" i="5"/>
  <c r="T222" i="5" s="1"/>
  <c r="T516" i="5" s="1"/>
  <c r="U27" i="5"/>
  <c r="U222" i="5" s="1"/>
  <c r="U516" i="5" s="1"/>
  <c r="V27" i="5"/>
  <c r="V222" i="5" s="1"/>
  <c r="V516" i="5" s="1"/>
  <c r="W27" i="5"/>
  <c r="W222" i="5" s="1"/>
  <c r="W516" i="5" s="1"/>
  <c r="X27" i="5"/>
  <c r="X222" i="5" s="1"/>
  <c r="X516" i="5" s="1"/>
  <c r="Y27" i="5"/>
  <c r="Y222" i="5" s="1"/>
  <c r="Y516" i="5" s="1"/>
  <c r="Z27" i="5"/>
  <c r="Z222" i="5" s="1"/>
  <c r="Z516" i="5" s="1"/>
  <c r="AA27" i="5"/>
  <c r="AA222" i="5" s="1"/>
  <c r="AA516" i="5" s="1"/>
  <c r="AB27" i="5"/>
  <c r="AB222" i="5" s="1"/>
  <c r="AB516" i="5" s="1"/>
  <c r="AC27" i="5"/>
  <c r="AC222" i="5" s="1"/>
  <c r="AC516" i="5" s="1"/>
  <c r="AD27" i="5"/>
  <c r="AE27" i="5"/>
  <c r="AE222" i="5" s="1"/>
  <c r="AE516" i="5" s="1"/>
  <c r="AF27" i="5"/>
  <c r="AF222" i="5" s="1"/>
  <c r="AF516" i="5" s="1"/>
  <c r="B28" i="5"/>
  <c r="B223" i="5" s="1"/>
  <c r="B517" i="5" s="1"/>
  <c r="C28" i="5"/>
  <c r="C223" i="5" s="1"/>
  <c r="C517" i="5" s="1"/>
  <c r="D28" i="5"/>
  <c r="D223" i="5" s="1"/>
  <c r="D517" i="5" s="1"/>
  <c r="E28" i="5"/>
  <c r="E223" i="5" s="1"/>
  <c r="E517" i="5" s="1"/>
  <c r="F28" i="5"/>
  <c r="F223" i="5" s="1"/>
  <c r="F517" i="5" s="1"/>
  <c r="G28" i="5"/>
  <c r="H28" i="5"/>
  <c r="H223" i="5" s="1"/>
  <c r="H517" i="5" s="1"/>
  <c r="I28" i="5"/>
  <c r="J28" i="5"/>
  <c r="K28" i="5"/>
  <c r="L28" i="5"/>
  <c r="M28" i="5"/>
  <c r="N28" i="5"/>
  <c r="N223" i="5" s="1"/>
  <c r="N517" i="5" s="1"/>
  <c r="O28" i="5"/>
  <c r="P28" i="5"/>
  <c r="P223" i="5" s="1"/>
  <c r="P517" i="5" s="1"/>
  <c r="Q28" i="5"/>
  <c r="R28" i="5"/>
  <c r="S28" i="5"/>
  <c r="T28" i="5"/>
  <c r="U28" i="5"/>
  <c r="V28" i="5"/>
  <c r="V223" i="5" s="1"/>
  <c r="V517" i="5" s="1"/>
  <c r="W28" i="5"/>
  <c r="X28" i="5"/>
  <c r="X223" i="5" s="1"/>
  <c r="X517" i="5" s="1"/>
  <c r="Y28" i="5"/>
  <c r="Z28" i="5"/>
  <c r="AA28" i="5"/>
  <c r="AB28" i="5"/>
  <c r="AC28" i="5"/>
  <c r="AD28" i="5"/>
  <c r="AD223" i="5" s="1"/>
  <c r="AD517" i="5" s="1"/>
  <c r="AE28" i="5"/>
  <c r="AF28" i="5"/>
  <c r="AF223" i="5" s="1"/>
  <c r="AF517" i="5" s="1"/>
  <c r="B29" i="5"/>
  <c r="B224" i="5" s="1"/>
  <c r="B518" i="5" s="1"/>
  <c r="C29" i="5"/>
  <c r="C224" i="5" s="1"/>
  <c r="C518" i="5" s="1"/>
  <c r="D29" i="5"/>
  <c r="D224" i="5" s="1"/>
  <c r="D518" i="5" s="1"/>
  <c r="E29" i="5"/>
  <c r="E224" i="5" s="1"/>
  <c r="E518" i="5" s="1"/>
  <c r="F29" i="5"/>
  <c r="G29" i="5"/>
  <c r="G224" i="5" s="1"/>
  <c r="G518" i="5" s="1"/>
  <c r="H29" i="5"/>
  <c r="I29" i="5"/>
  <c r="I224" i="5" s="1"/>
  <c r="I518" i="5" s="1"/>
  <c r="J29" i="5"/>
  <c r="K29" i="5"/>
  <c r="L29" i="5"/>
  <c r="M29" i="5"/>
  <c r="N29" i="5"/>
  <c r="O29" i="5"/>
  <c r="O224" i="5" s="1"/>
  <c r="O518" i="5" s="1"/>
  <c r="P29" i="5"/>
  <c r="Q29" i="5"/>
  <c r="Q224" i="5" s="1"/>
  <c r="Q518" i="5" s="1"/>
  <c r="R29" i="5"/>
  <c r="S29" i="5"/>
  <c r="T29" i="5"/>
  <c r="U29" i="5"/>
  <c r="V29" i="5"/>
  <c r="W29" i="5"/>
  <c r="W224" i="5" s="1"/>
  <c r="W518" i="5" s="1"/>
  <c r="X29" i="5"/>
  <c r="Y29" i="5"/>
  <c r="Y224" i="5" s="1"/>
  <c r="Y518" i="5" s="1"/>
  <c r="Z29" i="5"/>
  <c r="AA29" i="5"/>
  <c r="AB29" i="5"/>
  <c r="AC29" i="5"/>
  <c r="AD29" i="5"/>
  <c r="AE29" i="5"/>
  <c r="AE224" i="5" s="1"/>
  <c r="AE518" i="5" s="1"/>
  <c r="AF29" i="5"/>
  <c r="AF224" i="5" s="1"/>
  <c r="AF518" i="5" s="1"/>
  <c r="B30" i="5"/>
  <c r="B225" i="5" s="1"/>
  <c r="B519" i="5" s="1"/>
  <c r="C30" i="5"/>
  <c r="C225" i="5" s="1"/>
  <c r="C519" i="5" s="1"/>
  <c r="D30" i="5"/>
  <c r="D225" i="5" s="1"/>
  <c r="D519" i="5" s="1"/>
  <c r="E30" i="5"/>
  <c r="E225" i="5" s="1"/>
  <c r="E519" i="5" s="1"/>
  <c r="F30" i="5"/>
  <c r="G30" i="5"/>
  <c r="H30" i="5"/>
  <c r="H225" i="5" s="1"/>
  <c r="H519" i="5" s="1"/>
  <c r="I30" i="5"/>
  <c r="J30" i="5"/>
  <c r="J225" i="5" s="1"/>
  <c r="J519" i="5" s="1"/>
  <c r="K30" i="5"/>
  <c r="L30" i="5"/>
  <c r="M30" i="5"/>
  <c r="N30" i="5"/>
  <c r="O30" i="5"/>
  <c r="P30" i="5"/>
  <c r="P225" i="5" s="1"/>
  <c r="P519" i="5" s="1"/>
  <c r="Q30" i="5"/>
  <c r="R30" i="5"/>
  <c r="R225" i="5" s="1"/>
  <c r="R519" i="5" s="1"/>
  <c r="S30" i="5"/>
  <c r="T30" i="5"/>
  <c r="U30" i="5"/>
  <c r="V30" i="5"/>
  <c r="W30" i="5"/>
  <c r="X30" i="5"/>
  <c r="X225" i="5" s="1"/>
  <c r="X519" i="5" s="1"/>
  <c r="Y30" i="5"/>
  <c r="Z30" i="5"/>
  <c r="Z225" i="5" s="1"/>
  <c r="Z519" i="5" s="1"/>
  <c r="AA30" i="5"/>
  <c r="AB30" i="5"/>
  <c r="AC30" i="5"/>
  <c r="AD30" i="5"/>
  <c r="AE30" i="5"/>
  <c r="AF30" i="5"/>
  <c r="AF225" i="5" s="1"/>
  <c r="AF519" i="5" s="1"/>
  <c r="B31" i="5"/>
  <c r="C31" i="5"/>
  <c r="C226" i="5" s="1"/>
  <c r="C520" i="5" s="1"/>
  <c r="D31" i="5"/>
  <c r="E31" i="5"/>
  <c r="F31" i="5"/>
  <c r="G31" i="5"/>
  <c r="H31" i="5"/>
  <c r="I31" i="5"/>
  <c r="I226" i="5" s="1"/>
  <c r="I520" i="5" s="1"/>
  <c r="J31" i="5"/>
  <c r="K31" i="5"/>
  <c r="K226" i="5" s="1"/>
  <c r="K520" i="5" s="1"/>
  <c r="L31" i="5"/>
  <c r="M31" i="5"/>
  <c r="N31" i="5"/>
  <c r="O31" i="5"/>
  <c r="P31" i="5"/>
  <c r="Q31" i="5"/>
  <c r="Q226" i="5" s="1"/>
  <c r="Q520" i="5" s="1"/>
  <c r="R31" i="5"/>
  <c r="S31" i="5"/>
  <c r="S226" i="5" s="1"/>
  <c r="S520" i="5" s="1"/>
  <c r="T31" i="5"/>
  <c r="U31" i="5"/>
  <c r="V31" i="5"/>
  <c r="W31" i="5"/>
  <c r="X31" i="5"/>
  <c r="Y31" i="5"/>
  <c r="Y226" i="5" s="1"/>
  <c r="Y520" i="5" s="1"/>
  <c r="Z31" i="5"/>
  <c r="AA31" i="5"/>
  <c r="AA226" i="5" s="1"/>
  <c r="AA520" i="5" s="1"/>
  <c r="AB31" i="5"/>
  <c r="AC31" i="5"/>
  <c r="AD31" i="5"/>
  <c r="AE31" i="5"/>
  <c r="AF31" i="5"/>
  <c r="AF226" i="5" s="1"/>
  <c r="AF520" i="5" s="1"/>
  <c r="B32" i="5"/>
  <c r="B227" i="5" s="1"/>
  <c r="B521" i="5" s="1"/>
  <c r="C32" i="5"/>
  <c r="C227" i="5" s="1"/>
  <c r="C521" i="5" s="1"/>
  <c r="D32" i="5"/>
  <c r="D227" i="5" s="1"/>
  <c r="D521" i="5" s="1"/>
  <c r="E32" i="5"/>
  <c r="E227" i="5" s="1"/>
  <c r="E521" i="5" s="1"/>
  <c r="F32" i="5"/>
  <c r="F227" i="5" s="1"/>
  <c r="F521" i="5" s="1"/>
  <c r="G32" i="5"/>
  <c r="G227" i="5" s="1"/>
  <c r="G521" i="5" s="1"/>
  <c r="H32" i="5"/>
  <c r="H227" i="5" s="1"/>
  <c r="H521" i="5" s="1"/>
  <c r="I32" i="5"/>
  <c r="I227" i="5" s="1"/>
  <c r="I521" i="5" s="1"/>
  <c r="J32" i="5"/>
  <c r="J227" i="5" s="1"/>
  <c r="J521" i="5" s="1"/>
  <c r="K32" i="5"/>
  <c r="K227" i="5" s="1"/>
  <c r="K521" i="5" s="1"/>
  <c r="L32" i="5"/>
  <c r="L227" i="5" s="1"/>
  <c r="L521" i="5" s="1"/>
  <c r="M32" i="5"/>
  <c r="N32" i="5"/>
  <c r="O32" i="5"/>
  <c r="P32" i="5"/>
  <c r="Q32" i="5"/>
  <c r="R32" i="5"/>
  <c r="R227" i="5" s="1"/>
  <c r="R521" i="5" s="1"/>
  <c r="S32" i="5"/>
  <c r="T32" i="5"/>
  <c r="T227" i="5" s="1"/>
  <c r="T521" i="5" s="1"/>
  <c r="U32" i="5"/>
  <c r="V32" i="5"/>
  <c r="W32" i="5"/>
  <c r="X32" i="5"/>
  <c r="Y32" i="5"/>
  <c r="Z32" i="5"/>
  <c r="Z227" i="5" s="1"/>
  <c r="Z521" i="5" s="1"/>
  <c r="AA32" i="5"/>
  <c r="AA227" i="5" s="1"/>
  <c r="AA521" i="5" s="1"/>
  <c r="AB32" i="5"/>
  <c r="AB227" i="5" s="1"/>
  <c r="AB521" i="5" s="1"/>
  <c r="AC32" i="5"/>
  <c r="AC227" i="5" s="1"/>
  <c r="AC521" i="5" s="1"/>
  <c r="AD32" i="5"/>
  <c r="AD227" i="5" s="1"/>
  <c r="AD521" i="5" s="1"/>
  <c r="AE32" i="5"/>
  <c r="AE227" i="5" s="1"/>
  <c r="AE521" i="5" s="1"/>
  <c r="AF32" i="5"/>
  <c r="AF227" i="5" s="1"/>
  <c r="AF521" i="5" s="1"/>
  <c r="B33" i="5"/>
  <c r="B228" i="5" s="1"/>
  <c r="B522" i="5" s="1"/>
  <c r="C33" i="5"/>
  <c r="C228" i="5" s="1"/>
  <c r="C522" i="5" s="1"/>
  <c r="D33" i="5"/>
  <c r="D228" i="5" s="1"/>
  <c r="D522" i="5" s="1"/>
  <c r="E33" i="5"/>
  <c r="E228" i="5" s="1"/>
  <c r="E522" i="5" s="1"/>
  <c r="F33" i="5"/>
  <c r="F228" i="5" s="1"/>
  <c r="F522" i="5" s="1"/>
  <c r="G33" i="5"/>
  <c r="G228" i="5" s="1"/>
  <c r="G522" i="5" s="1"/>
  <c r="H33" i="5"/>
  <c r="H228" i="5" s="1"/>
  <c r="H522" i="5" s="1"/>
  <c r="I33" i="5"/>
  <c r="I228" i="5" s="1"/>
  <c r="I522" i="5" s="1"/>
  <c r="J33" i="5"/>
  <c r="J228" i="5" s="1"/>
  <c r="J522" i="5" s="1"/>
  <c r="K33" i="5"/>
  <c r="K228" i="5" s="1"/>
  <c r="K522" i="5" s="1"/>
  <c r="L33" i="5"/>
  <c r="L228" i="5" s="1"/>
  <c r="L522" i="5" s="1"/>
  <c r="M33" i="5"/>
  <c r="M228" i="5" s="1"/>
  <c r="M522" i="5" s="1"/>
  <c r="N33" i="5"/>
  <c r="O33" i="5"/>
  <c r="P33" i="5"/>
  <c r="Q33" i="5"/>
  <c r="R33" i="5"/>
  <c r="S33" i="5"/>
  <c r="S228" i="5" s="1"/>
  <c r="S522" i="5" s="1"/>
  <c r="T33" i="5"/>
  <c r="U33" i="5"/>
  <c r="U228" i="5" s="1"/>
  <c r="U522" i="5" s="1"/>
  <c r="V33" i="5"/>
  <c r="W33" i="5"/>
  <c r="X33" i="5"/>
  <c r="Y33" i="5"/>
  <c r="Z33" i="5"/>
  <c r="AA33" i="5"/>
  <c r="AA228" i="5" s="1"/>
  <c r="AA522" i="5" s="1"/>
  <c r="AB33" i="5"/>
  <c r="AC33" i="5"/>
  <c r="AC228" i="5" s="1"/>
  <c r="AC522" i="5" s="1"/>
  <c r="AD33" i="5"/>
  <c r="AE33" i="5"/>
  <c r="AF33" i="5"/>
  <c r="AF228" i="5" s="1"/>
  <c r="B34" i="5"/>
  <c r="B229" i="5" s="1"/>
  <c r="B523" i="5" s="1"/>
  <c r="C34" i="5"/>
  <c r="C229" i="5" s="1"/>
  <c r="D34" i="5"/>
  <c r="D229" i="5" s="1"/>
  <c r="D523" i="5" s="1"/>
  <c r="E34" i="5"/>
  <c r="E229" i="5" s="1"/>
  <c r="E523" i="5" s="1"/>
  <c r="F34" i="5"/>
  <c r="F229" i="5" s="1"/>
  <c r="F523" i="5" s="1"/>
  <c r="G34" i="5"/>
  <c r="H34" i="5"/>
  <c r="I34" i="5"/>
  <c r="J34" i="5"/>
  <c r="K34" i="5"/>
  <c r="L34" i="5"/>
  <c r="L229" i="5" s="1"/>
  <c r="L523" i="5" s="1"/>
  <c r="M34" i="5"/>
  <c r="N34" i="5"/>
  <c r="N229" i="5" s="1"/>
  <c r="N523" i="5" s="1"/>
  <c r="O34" i="5"/>
  <c r="P34" i="5"/>
  <c r="Q34" i="5"/>
  <c r="R34" i="5"/>
  <c r="S34" i="5"/>
  <c r="T34" i="5"/>
  <c r="T229" i="5" s="1"/>
  <c r="T523" i="5" s="1"/>
  <c r="U34" i="5"/>
  <c r="V34" i="5"/>
  <c r="V229" i="5" s="1"/>
  <c r="V523" i="5" s="1"/>
  <c r="W34" i="5"/>
  <c r="X34" i="5"/>
  <c r="Y34" i="5"/>
  <c r="Z34" i="5"/>
  <c r="AA34" i="5"/>
  <c r="AB34" i="5"/>
  <c r="AB229" i="5" s="1"/>
  <c r="AB523" i="5" s="1"/>
  <c r="AC34" i="5"/>
  <c r="AD34" i="5"/>
  <c r="AD229" i="5" s="1"/>
  <c r="AD523" i="5" s="1"/>
  <c r="AE34" i="5"/>
  <c r="AF34" i="5"/>
  <c r="AF229" i="5" s="1"/>
  <c r="AF523" i="5" s="1"/>
  <c r="B35" i="5"/>
  <c r="C35" i="5"/>
  <c r="D35" i="5"/>
  <c r="E35" i="5"/>
  <c r="E230" i="5" s="1"/>
  <c r="E524" i="5" s="1"/>
  <c r="F35" i="5"/>
  <c r="G35" i="5"/>
  <c r="G230" i="5" s="1"/>
  <c r="G524" i="5" s="1"/>
  <c r="H35" i="5"/>
  <c r="I35" i="5"/>
  <c r="J35" i="5"/>
  <c r="K35" i="5"/>
  <c r="L35" i="5"/>
  <c r="M35" i="5"/>
  <c r="M230" i="5" s="1"/>
  <c r="M524" i="5" s="1"/>
  <c r="N35" i="5"/>
  <c r="O35" i="5"/>
  <c r="O230" i="5" s="1"/>
  <c r="O524" i="5" s="1"/>
  <c r="P35" i="5"/>
  <c r="Q35" i="5"/>
  <c r="R35" i="5"/>
  <c r="S35" i="5"/>
  <c r="T35" i="5"/>
  <c r="U35" i="5"/>
  <c r="U230" i="5" s="1"/>
  <c r="U524" i="5" s="1"/>
  <c r="V35" i="5"/>
  <c r="W35" i="5"/>
  <c r="W230" i="5" s="1"/>
  <c r="W524" i="5" s="1"/>
  <c r="X35" i="5"/>
  <c r="Y35" i="5"/>
  <c r="Z35" i="5"/>
  <c r="AA35" i="5"/>
  <c r="AB35" i="5"/>
  <c r="AC35" i="5"/>
  <c r="AC230" i="5" s="1"/>
  <c r="AC524" i="5" s="1"/>
  <c r="AD35" i="5"/>
  <c r="AE35" i="5"/>
  <c r="AE230" i="5" s="1"/>
  <c r="AE524" i="5" s="1"/>
  <c r="AF35" i="5"/>
  <c r="AF230" i="5" s="1"/>
  <c r="AF524" i="5" s="1"/>
  <c r="B36" i="5"/>
  <c r="C36" i="5"/>
  <c r="D36" i="5"/>
  <c r="E36" i="5"/>
  <c r="F36" i="5"/>
  <c r="F231" i="5" s="1"/>
  <c r="F525" i="5" s="1"/>
  <c r="G36" i="5"/>
  <c r="H36" i="5"/>
  <c r="H231" i="5" s="1"/>
  <c r="H525" i="5" s="1"/>
  <c r="I36" i="5"/>
  <c r="J36" i="5"/>
  <c r="K36" i="5"/>
  <c r="L36" i="5"/>
  <c r="M36" i="5"/>
  <c r="N36" i="5"/>
  <c r="N231" i="5" s="1"/>
  <c r="N525" i="5" s="1"/>
  <c r="O36" i="5"/>
  <c r="P36" i="5"/>
  <c r="P231" i="5" s="1"/>
  <c r="P525" i="5" s="1"/>
  <c r="Q36" i="5"/>
  <c r="R36" i="5"/>
  <c r="S36" i="5"/>
  <c r="T36" i="5"/>
  <c r="U36" i="5"/>
  <c r="V36" i="5"/>
  <c r="V231" i="5" s="1"/>
  <c r="V525" i="5" s="1"/>
  <c r="W36" i="5"/>
  <c r="X36" i="5"/>
  <c r="X231" i="5" s="1"/>
  <c r="X525" i="5" s="1"/>
  <c r="Y36" i="5"/>
  <c r="Z36" i="5"/>
  <c r="AA36" i="5"/>
  <c r="AB36" i="5"/>
  <c r="AC36" i="5"/>
  <c r="AD36" i="5"/>
  <c r="AD231" i="5" s="1"/>
  <c r="AD525" i="5" s="1"/>
  <c r="AE36" i="5"/>
  <c r="AF36" i="5"/>
  <c r="AF231" i="5" s="1"/>
  <c r="AF525" i="5" s="1"/>
  <c r="B37" i="5"/>
  <c r="C37" i="5"/>
  <c r="D37" i="5"/>
  <c r="E37" i="5"/>
  <c r="F37" i="5"/>
  <c r="G37" i="5"/>
  <c r="G232" i="5" s="1"/>
  <c r="G526" i="5" s="1"/>
  <c r="H37" i="5"/>
  <c r="I37" i="5"/>
  <c r="I232" i="5" s="1"/>
  <c r="I526" i="5" s="1"/>
  <c r="J37" i="5"/>
  <c r="K37" i="5"/>
  <c r="L37" i="5"/>
  <c r="M37" i="5"/>
  <c r="N37" i="5"/>
  <c r="O37" i="5"/>
  <c r="O232" i="5" s="1"/>
  <c r="O526" i="5" s="1"/>
  <c r="P37" i="5"/>
  <c r="Q37" i="5"/>
  <c r="Q232" i="5" s="1"/>
  <c r="Q526" i="5" s="1"/>
  <c r="R37" i="5"/>
  <c r="S37" i="5"/>
  <c r="T37" i="5"/>
  <c r="U37" i="5"/>
  <c r="V37" i="5"/>
  <c r="W37" i="5"/>
  <c r="W232" i="5" s="1"/>
  <c r="W526" i="5" s="1"/>
  <c r="X37" i="5"/>
  <c r="Y37" i="5"/>
  <c r="Y232" i="5" s="1"/>
  <c r="Y526" i="5" s="1"/>
  <c r="Z37" i="5"/>
  <c r="AA37" i="5"/>
  <c r="AB37" i="5"/>
  <c r="AC37" i="5"/>
  <c r="AD37" i="5"/>
  <c r="AE37" i="5"/>
  <c r="AE232" i="5" s="1"/>
  <c r="AE526" i="5" s="1"/>
  <c r="AF37" i="5"/>
  <c r="AF232" i="5" s="1"/>
  <c r="AF526" i="5" s="1"/>
  <c r="B38" i="5"/>
  <c r="B233" i="5" s="1"/>
  <c r="B527" i="5" s="1"/>
  <c r="C38" i="5"/>
  <c r="C233" i="5" s="1"/>
  <c r="C527" i="5" s="1"/>
  <c r="D38" i="5"/>
  <c r="D233" i="5" s="1"/>
  <c r="D527" i="5" s="1"/>
  <c r="E38" i="5"/>
  <c r="E233" i="5" s="1"/>
  <c r="E527" i="5" s="1"/>
  <c r="F38" i="5"/>
  <c r="G38" i="5"/>
  <c r="H38" i="5"/>
  <c r="H233" i="5" s="1"/>
  <c r="H527" i="5" s="1"/>
  <c r="I38" i="5"/>
  <c r="J38" i="5"/>
  <c r="J233" i="5" s="1"/>
  <c r="J527" i="5" s="1"/>
  <c r="K38" i="5"/>
  <c r="L38" i="5"/>
  <c r="M38" i="5"/>
  <c r="N38" i="5"/>
  <c r="O38" i="5"/>
  <c r="P38" i="5"/>
  <c r="P233" i="5" s="1"/>
  <c r="P527" i="5" s="1"/>
  <c r="Q38" i="5"/>
  <c r="R38" i="5"/>
  <c r="R233" i="5" s="1"/>
  <c r="R527" i="5" s="1"/>
  <c r="S38" i="5"/>
  <c r="T38" i="5"/>
  <c r="U38" i="5"/>
  <c r="V38" i="5"/>
  <c r="W38" i="5"/>
  <c r="X38" i="5"/>
  <c r="X233" i="5" s="1"/>
  <c r="X527" i="5" s="1"/>
  <c r="Y38" i="5"/>
  <c r="Z38" i="5"/>
  <c r="Z233" i="5" s="1"/>
  <c r="Z527" i="5" s="1"/>
  <c r="AA38" i="5"/>
  <c r="AB38" i="5"/>
  <c r="AC38" i="5"/>
  <c r="AD38" i="5"/>
  <c r="AE38" i="5"/>
  <c r="AF38" i="5"/>
  <c r="AF233" i="5" s="1"/>
  <c r="AF527" i="5" s="1"/>
  <c r="B39" i="5"/>
  <c r="B234" i="5" s="1"/>
  <c r="B528" i="5" s="1"/>
  <c r="C39" i="5"/>
  <c r="C234" i="5" s="1"/>
  <c r="C528" i="5" s="1"/>
  <c r="D39" i="5"/>
  <c r="D234" i="5" s="1"/>
  <c r="D528" i="5" s="1"/>
  <c r="E39" i="5"/>
  <c r="E234" i="5" s="1"/>
  <c r="F39" i="5"/>
  <c r="F234" i="5" s="1"/>
  <c r="G39" i="5"/>
  <c r="G234" i="5" s="1"/>
  <c r="G528" i="5" s="1"/>
  <c r="H39" i="5"/>
  <c r="H234" i="5" s="1"/>
  <c r="H528" i="5" s="1"/>
  <c r="I39" i="5"/>
  <c r="I234" i="5" s="1"/>
  <c r="I528" i="5" s="1"/>
  <c r="J39" i="5"/>
  <c r="J234" i="5" s="1"/>
  <c r="J528" i="5" s="1"/>
  <c r="K39" i="5"/>
  <c r="K234" i="5" s="1"/>
  <c r="K528" i="5" s="1"/>
  <c r="L39" i="5"/>
  <c r="L234" i="5" s="1"/>
  <c r="L528" i="5" s="1"/>
  <c r="M39" i="5"/>
  <c r="M234" i="5" s="1"/>
  <c r="M528" i="5" s="1"/>
  <c r="N39" i="5"/>
  <c r="N234" i="5" s="1"/>
  <c r="N528" i="5" s="1"/>
  <c r="O39" i="5"/>
  <c r="O234" i="5" s="1"/>
  <c r="O528" i="5" s="1"/>
  <c r="P39" i="5"/>
  <c r="P234" i="5" s="1"/>
  <c r="P528" i="5" s="1"/>
  <c r="Q39" i="5"/>
  <c r="Q234" i="5" s="1"/>
  <c r="Q528" i="5" s="1"/>
  <c r="R39" i="5"/>
  <c r="R234" i="5" s="1"/>
  <c r="R528" i="5" s="1"/>
  <c r="S39" i="5"/>
  <c r="S234" i="5" s="1"/>
  <c r="S528" i="5" s="1"/>
  <c r="T39" i="5"/>
  <c r="T234" i="5" s="1"/>
  <c r="T528" i="5" s="1"/>
  <c r="U39" i="5"/>
  <c r="U234" i="5" s="1"/>
  <c r="U528" i="5" s="1"/>
  <c r="V39" i="5"/>
  <c r="V234" i="5" s="1"/>
  <c r="V528" i="5" s="1"/>
  <c r="W39" i="5"/>
  <c r="W234" i="5" s="1"/>
  <c r="W528" i="5" s="1"/>
  <c r="X39" i="5"/>
  <c r="X234" i="5" s="1"/>
  <c r="X528" i="5" s="1"/>
  <c r="Y39" i="5"/>
  <c r="Y234" i="5" s="1"/>
  <c r="Y528" i="5" s="1"/>
  <c r="Z39" i="5"/>
  <c r="AA39" i="5"/>
  <c r="AA234" i="5" s="1"/>
  <c r="AA528" i="5" s="1"/>
  <c r="AB39" i="5"/>
  <c r="AC39" i="5"/>
  <c r="AD39" i="5"/>
  <c r="AE39" i="5"/>
  <c r="AF39" i="5"/>
  <c r="AF234" i="5" s="1"/>
  <c r="AF528" i="5" s="1"/>
  <c r="B40" i="5"/>
  <c r="B235" i="5" s="1"/>
  <c r="B529" i="5" s="1"/>
  <c r="C40" i="5"/>
  <c r="C235" i="5" s="1"/>
  <c r="C529" i="5" s="1"/>
  <c r="D40" i="5"/>
  <c r="D235" i="5" s="1"/>
  <c r="D529" i="5" s="1"/>
  <c r="E40" i="5"/>
  <c r="E235" i="5" s="1"/>
  <c r="E529" i="5" s="1"/>
  <c r="F40" i="5"/>
  <c r="F235" i="5" s="1"/>
  <c r="F529" i="5" s="1"/>
  <c r="G40" i="5"/>
  <c r="G235" i="5" s="1"/>
  <c r="H40" i="5"/>
  <c r="H235" i="5" s="1"/>
  <c r="H529" i="5" s="1"/>
  <c r="I40" i="5"/>
  <c r="I235" i="5" s="1"/>
  <c r="I529" i="5" s="1"/>
  <c r="J40" i="5"/>
  <c r="J235" i="5" s="1"/>
  <c r="J529" i="5" s="1"/>
  <c r="K40" i="5"/>
  <c r="K235" i="5" s="1"/>
  <c r="K529" i="5" s="1"/>
  <c r="L40" i="5"/>
  <c r="L235" i="5" s="1"/>
  <c r="L529" i="5" s="1"/>
  <c r="M40" i="5"/>
  <c r="M235" i="5" s="1"/>
  <c r="M529" i="5" s="1"/>
  <c r="N40" i="5"/>
  <c r="O40" i="5"/>
  <c r="P40" i="5"/>
  <c r="Q40" i="5"/>
  <c r="R40" i="5"/>
  <c r="R235" i="5" s="1"/>
  <c r="R529" i="5" s="1"/>
  <c r="S40" i="5"/>
  <c r="T40" i="5"/>
  <c r="T235" i="5" s="1"/>
  <c r="T529" i="5" s="1"/>
  <c r="U40" i="5"/>
  <c r="V40" i="5"/>
  <c r="W40" i="5"/>
  <c r="X40" i="5"/>
  <c r="Y40" i="5"/>
  <c r="Z40" i="5"/>
  <c r="Z235" i="5" s="1"/>
  <c r="Z529" i="5" s="1"/>
  <c r="AA40" i="5"/>
  <c r="AA235" i="5" s="1"/>
  <c r="AA529" i="5" s="1"/>
  <c r="AB40" i="5"/>
  <c r="AB235" i="5" s="1"/>
  <c r="AB529" i="5" s="1"/>
  <c r="AC40" i="5"/>
  <c r="AC235" i="5" s="1"/>
  <c r="AC529" i="5" s="1"/>
  <c r="AD40" i="5"/>
  <c r="AD235" i="5" s="1"/>
  <c r="AD529" i="5" s="1"/>
  <c r="AE40" i="5"/>
  <c r="AF40" i="5"/>
  <c r="AF235" i="5" s="1"/>
  <c r="AF529" i="5" s="1"/>
  <c r="B41" i="5"/>
  <c r="C41" i="5"/>
  <c r="C236" i="5" s="1"/>
  <c r="C530" i="5" s="1"/>
  <c r="D41" i="5"/>
  <c r="E41" i="5"/>
  <c r="E236" i="5" s="1"/>
  <c r="E530" i="5" s="1"/>
  <c r="F41" i="5"/>
  <c r="G41" i="5"/>
  <c r="H41" i="5"/>
  <c r="I41" i="5"/>
  <c r="J41" i="5"/>
  <c r="K41" i="5"/>
  <c r="K236" i="5" s="1"/>
  <c r="K530" i="5" s="1"/>
  <c r="L41" i="5"/>
  <c r="M41" i="5"/>
  <c r="M236" i="5" s="1"/>
  <c r="M530" i="5" s="1"/>
  <c r="N41" i="5"/>
  <c r="O41" i="5"/>
  <c r="P41" i="5"/>
  <c r="Q41" i="5"/>
  <c r="R41" i="5"/>
  <c r="S41" i="5"/>
  <c r="S236" i="5" s="1"/>
  <c r="S530" i="5" s="1"/>
  <c r="T41" i="5"/>
  <c r="U41" i="5"/>
  <c r="U236" i="5" s="1"/>
  <c r="U530" i="5" s="1"/>
  <c r="V41" i="5"/>
  <c r="W41" i="5"/>
  <c r="X41" i="5"/>
  <c r="Y41" i="5"/>
  <c r="Z41" i="5"/>
  <c r="AA41" i="5"/>
  <c r="AA236" i="5" s="1"/>
  <c r="AA530" i="5" s="1"/>
  <c r="AB41" i="5"/>
  <c r="AC41" i="5"/>
  <c r="AC236" i="5" s="1"/>
  <c r="AC530" i="5" s="1"/>
  <c r="AD41" i="5"/>
  <c r="AE41" i="5"/>
  <c r="AF41" i="5"/>
  <c r="AF236" i="5" s="1"/>
  <c r="B42" i="5"/>
  <c r="C42" i="5"/>
  <c r="D42" i="5"/>
  <c r="D237" i="5" s="1"/>
  <c r="D531" i="5" s="1"/>
  <c r="E42" i="5"/>
  <c r="F42" i="5"/>
  <c r="F237" i="5" s="1"/>
  <c r="F531" i="5" s="1"/>
  <c r="G42" i="5"/>
  <c r="H42" i="5"/>
  <c r="I42" i="5"/>
  <c r="J42" i="5"/>
  <c r="K42" i="5"/>
  <c r="L42" i="5"/>
  <c r="L237" i="5" s="1"/>
  <c r="L531" i="5" s="1"/>
  <c r="M42" i="5"/>
  <c r="N42" i="5"/>
  <c r="N237" i="5" s="1"/>
  <c r="N531" i="5" s="1"/>
  <c r="O42" i="5"/>
  <c r="P42" i="5"/>
  <c r="Q42" i="5"/>
  <c r="R42" i="5"/>
  <c r="S42" i="5"/>
  <c r="T42" i="5"/>
  <c r="T237" i="5" s="1"/>
  <c r="T531" i="5" s="1"/>
  <c r="U42" i="5"/>
  <c r="V42" i="5"/>
  <c r="V237" i="5" s="1"/>
  <c r="V531" i="5" s="1"/>
  <c r="W42" i="5"/>
  <c r="X42" i="5"/>
  <c r="Y42" i="5"/>
  <c r="Z42" i="5"/>
  <c r="AA42" i="5"/>
  <c r="AB42" i="5"/>
  <c r="AB237" i="5" s="1"/>
  <c r="AB531" i="5" s="1"/>
  <c r="AC42" i="5"/>
  <c r="AD42" i="5"/>
  <c r="AD237" i="5" s="1"/>
  <c r="AD531" i="5" s="1"/>
  <c r="AE42" i="5"/>
  <c r="AF42" i="5"/>
  <c r="AF237" i="5" s="1"/>
  <c r="AF531" i="5" s="1"/>
  <c r="B43" i="5"/>
  <c r="B238" i="5" s="1"/>
  <c r="B532" i="5" s="1"/>
  <c r="C43" i="5"/>
  <c r="C238" i="5" s="1"/>
  <c r="C532" i="5" s="1"/>
  <c r="D43" i="5"/>
  <c r="D238" i="5" s="1"/>
  <c r="D532" i="5" s="1"/>
  <c r="E43" i="5"/>
  <c r="E238" i="5" s="1"/>
  <c r="E532" i="5" s="1"/>
  <c r="F43" i="5"/>
  <c r="F238" i="5" s="1"/>
  <c r="F532" i="5" s="1"/>
  <c r="G43" i="5"/>
  <c r="G238" i="5" s="1"/>
  <c r="G532" i="5" s="1"/>
  <c r="H43" i="5"/>
  <c r="H238" i="5" s="1"/>
  <c r="H532" i="5" s="1"/>
  <c r="I43" i="5"/>
  <c r="I238" i="5" s="1"/>
  <c r="J43" i="5"/>
  <c r="J238" i="5" s="1"/>
  <c r="K43" i="5"/>
  <c r="K238" i="5" s="1"/>
  <c r="K532" i="5" s="1"/>
  <c r="L43" i="5"/>
  <c r="L238" i="5" s="1"/>
  <c r="L532" i="5" s="1"/>
  <c r="M43" i="5"/>
  <c r="M238" i="5" s="1"/>
  <c r="M532" i="5" s="1"/>
  <c r="N43" i="5"/>
  <c r="N238" i="5" s="1"/>
  <c r="N532" i="5" s="1"/>
  <c r="O43" i="5"/>
  <c r="O238" i="5" s="1"/>
  <c r="O532" i="5" s="1"/>
  <c r="P43" i="5"/>
  <c r="P238" i="5" s="1"/>
  <c r="P532" i="5" s="1"/>
  <c r="Q43" i="5"/>
  <c r="Q238" i="5" s="1"/>
  <c r="Q532" i="5" s="1"/>
  <c r="R43" i="5"/>
  <c r="R238" i="5" s="1"/>
  <c r="R532" i="5" s="1"/>
  <c r="S43" i="5"/>
  <c r="T43" i="5"/>
  <c r="U43" i="5"/>
  <c r="U238" i="5" s="1"/>
  <c r="U532" i="5" s="1"/>
  <c r="V43" i="5"/>
  <c r="W43" i="5"/>
  <c r="W238" i="5" s="1"/>
  <c r="W532" i="5" s="1"/>
  <c r="X43" i="5"/>
  <c r="Y43" i="5"/>
  <c r="Z43" i="5"/>
  <c r="AA43" i="5"/>
  <c r="AB43" i="5"/>
  <c r="AC43" i="5"/>
  <c r="AC238" i="5" s="1"/>
  <c r="AC532" i="5" s="1"/>
  <c r="AD43" i="5"/>
  <c r="AE43" i="5"/>
  <c r="AE238" i="5" s="1"/>
  <c r="AE532" i="5" s="1"/>
  <c r="AF43" i="5"/>
  <c r="AF238" i="5" s="1"/>
  <c r="AF532" i="5" s="1"/>
  <c r="B44" i="5"/>
  <c r="B239" i="5" s="1"/>
  <c r="B533" i="5" s="1"/>
  <c r="C44" i="5"/>
  <c r="C239" i="5" s="1"/>
  <c r="C533" i="5" s="1"/>
  <c r="D44" i="5"/>
  <c r="D239" i="5" s="1"/>
  <c r="D533" i="5" s="1"/>
  <c r="E44" i="5"/>
  <c r="E239" i="5" s="1"/>
  <c r="E533" i="5" s="1"/>
  <c r="F44" i="5"/>
  <c r="F239" i="5" s="1"/>
  <c r="F533" i="5" s="1"/>
  <c r="G44" i="5"/>
  <c r="G239" i="5" s="1"/>
  <c r="G533" i="5" s="1"/>
  <c r="H44" i="5"/>
  <c r="H239" i="5" s="1"/>
  <c r="H533" i="5" s="1"/>
  <c r="I44" i="5"/>
  <c r="I239" i="5" s="1"/>
  <c r="I533" i="5" s="1"/>
  <c r="J44" i="5"/>
  <c r="J239" i="5" s="1"/>
  <c r="J533" i="5" s="1"/>
  <c r="K44" i="5"/>
  <c r="K239" i="5" s="1"/>
  <c r="K533" i="5" s="1"/>
  <c r="L44" i="5"/>
  <c r="M44" i="5"/>
  <c r="N44" i="5"/>
  <c r="N239" i="5" s="1"/>
  <c r="N533" i="5" s="1"/>
  <c r="O44" i="5"/>
  <c r="P44" i="5"/>
  <c r="P239" i="5" s="1"/>
  <c r="P533" i="5" s="1"/>
  <c r="Q44" i="5"/>
  <c r="R44" i="5"/>
  <c r="S44" i="5"/>
  <c r="T44" i="5"/>
  <c r="U44" i="5"/>
  <c r="U239" i="5" s="1"/>
  <c r="U533" i="5" s="1"/>
  <c r="V44" i="5"/>
  <c r="V239" i="5" s="1"/>
  <c r="V533" i="5" s="1"/>
  <c r="W44" i="5"/>
  <c r="W239" i="5" s="1"/>
  <c r="W533" i="5" s="1"/>
  <c r="X44" i="5"/>
  <c r="X239" i="5" s="1"/>
  <c r="X533" i="5" s="1"/>
  <c r="Y44" i="5"/>
  <c r="Y239" i="5" s="1"/>
  <c r="Y533" i="5" s="1"/>
  <c r="Z44" i="5"/>
  <c r="Z239" i="5" s="1"/>
  <c r="Z533" i="5" s="1"/>
  <c r="AA44" i="5"/>
  <c r="AA239" i="5" s="1"/>
  <c r="AA533" i="5" s="1"/>
  <c r="AB44" i="5"/>
  <c r="AB239" i="5" s="1"/>
  <c r="AB533" i="5" s="1"/>
  <c r="AC44" i="5"/>
  <c r="AC239" i="5" s="1"/>
  <c r="AC533" i="5" s="1"/>
  <c r="AD44" i="5"/>
  <c r="AD239" i="5" s="1"/>
  <c r="AD533" i="5" s="1"/>
  <c r="AE44" i="5"/>
  <c r="AE239" i="5" s="1"/>
  <c r="AE533" i="5" s="1"/>
  <c r="AF44" i="5"/>
  <c r="AF239" i="5" s="1"/>
  <c r="AF533" i="5" s="1"/>
  <c r="B45" i="5"/>
  <c r="C45" i="5"/>
  <c r="D45" i="5"/>
  <c r="E45" i="5"/>
  <c r="F45" i="5"/>
  <c r="G45" i="5"/>
  <c r="G240" i="5" s="1"/>
  <c r="G534" i="5" s="1"/>
  <c r="H45" i="5"/>
  <c r="I45" i="5"/>
  <c r="I240" i="5" s="1"/>
  <c r="I534" i="5" s="1"/>
  <c r="J45" i="5"/>
  <c r="K45" i="5"/>
  <c r="L45" i="5"/>
  <c r="M45" i="5"/>
  <c r="N45" i="5"/>
  <c r="O45" i="5"/>
  <c r="O240" i="5" s="1"/>
  <c r="O534" i="5" s="1"/>
  <c r="P45" i="5"/>
  <c r="Q45" i="5"/>
  <c r="Q240" i="5" s="1"/>
  <c r="Q534" i="5" s="1"/>
  <c r="R45" i="5"/>
  <c r="S45" i="5"/>
  <c r="T45" i="5"/>
  <c r="U45" i="5"/>
  <c r="V45" i="5"/>
  <c r="W45" i="5"/>
  <c r="W240" i="5" s="1"/>
  <c r="W534" i="5" s="1"/>
  <c r="X45" i="5"/>
  <c r="Y45" i="5"/>
  <c r="Y240" i="5" s="1"/>
  <c r="Y534" i="5" s="1"/>
  <c r="Z45" i="5"/>
  <c r="AA45" i="5"/>
  <c r="AB45" i="5"/>
  <c r="AC45" i="5"/>
  <c r="AD45" i="5"/>
  <c r="AE45" i="5"/>
  <c r="AE240" i="5" s="1"/>
  <c r="AE534" i="5" s="1"/>
  <c r="AF45" i="5"/>
  <c r="AF240" i="5" s="1"/>
  <c r="AF534" i="5" s="1"/>
  <c r="B46" i="5"/>
  <c r="B241" i="5" s="1"/>
  <c r="B535" i="5" s="1"/>
  <c r="C46" i="5"/>
  <c r="D46" i="5"/>
  <c r="E46" i="5"/>
  <c r="F46" i="5"/>
  <c r="G46" i="5"/>
  <c r="H46" i="5"/>
  <c r="H241" i="5" s="1"/>
  <c r="H535" i="5" s="1"/>
  <c r="I46" i="5"/>
  <c r="J46" i="5"/>
  <c r="J241" i="5" s="1"/>
  <c r="J535" i="5" s="1"/>
  <c r="K46" i="5"/>
  <c r="L46" i="5"/>
  <c r="M46" i="5"/>
  <c r="N46" i="5"/>
  <c r="O46" i="5"/>
  <c r="P46" i="5"/>
  <c r="P241" i="5" s="1"/>
  <c r="P535" i="5" s="1"/>
  <c r="Q46" i="5"/>
  <c r="R46" i="5"/>
  <c r="R241" i="5" s="1"/>
  <c r="R535" i="5" s="1"/>
  <c r="S46" i="5"/>
  <c r="T46" i="5"/>
  <c r="U46" i="5"/>
  <c r="V46" i="5"/>
  <c r="W46" i="5"/>
  <c r="X46" i="5"/>
  <c r="X241" i="5" s="1"/>
  <c r="X535" i="5" s="1"/>
  <c r="Y46" i="5"/>
  <c r="Z46" i="5"/>
  <c r="Z241" i="5" s="1"/>
  <c r="Z535" i="5" s="1"/>
  <c r="AA46" i="5"/>
  <c r="AB46" i="5"/>
  <c r="AC46" i="5"/>
  <c r="AD46" i="5"/>
  <c r="AE46" i="5"/>
  <c r="AF46" i="5"/>
  <c r="AF241" i="5" s="1"/>
  <c r="AF535" i="5" s="1"/>
  <c r="B47" i="5"/>
  <c r="B242" i="5" s="1"/>
  <c r="B536" i="5" s="1"/>
  <c r="C47" i="5"/>
  <c r="C242" i="5" s="1"/>
  <c r="C536" i="5" s="1"/>
  <c r="D47" i="5"/>
  <c r="D242" i="5" s="1"/>
  <c r="D536" i="5" s="1"/>
  <c r="E47" i="5"/>
  <c r="E242" i="5" s="1"/>
  <c r="E536" i="5" s="1"/>
  <c r="F47" i="5"/>
  <c r="G47" i="5"/>
  <c r="H47" i="5"/>
  <c r="I47" i="5"/>
  <c r="I242" i="5" s="1"/>
  <c r="I536" i="5" s="1"/>
  <c r="J47" i="5"/>
  <c r="K47" i="5"/>
  <c r="K242" i="5" s="1"/>
  <c r="K536" i="5" s="1"/>
  <c r="L47" i="5"/>
  <c r="M47" i="5"/>
  <c r="N47" i="5"/>
  <c r="O47" i="5"/>
  <c r="P47" i="5"/>
  <c r="Q47" i="5"/>
  <c r="Q242" i="5" s="1"/>
  <c r="Q536" i="5" s="1"/>
  <c r="R47" i="5"/>
  <c r="S47" i="5"/>
  <c r="S242" i="5" s="1"/>
  <c r="S536" i="5" s="1"/>
  <c r="T47" i="5"/>
  <c r="U47" i="5"/>
  <c r="V47" i="5"/>
  <c r="W47" i="5"/>
  <c r="X47" i="5"/>
  <c r="Y47" i="5"/>
  <c r="Y242" i="5" s="1"/>
  <c r="Y536" i="5" s="1"/>
  <c r="Z47" i="5"/>
  <c r="AA47" i="5"/>
  <c r="AA242" i="5" s="1"/>
  <c r="AA536" i="5" s="1"/>
  <c r="AB47" i="5"/>
  <c r="AC47" i="5"/>
  <c r="AD47" i="5"/>
  <c r="AE47" i="5"/>
  <c r="AF47" i="5"/>
  <c r="AF242" i="5" s="1"/>
  <c r="AF536" i="5" s="1"/>
  <c r="B48" i="5"/>
  <c r="B243" i="5" s="1"/>
  <c r="B537" i="5" s="1"/>
  <c r="C48" i="5"/>
  <c r="C243" i="5" s="1"/>
  <c r="C537" i="5" s="1"/>
  <c r="D48" i="5"/>
  <c r="D243" i="5" s="1"/>
  <c r="D537" i="5" s="1"/>
  <c r="E48" i="5"/>
  <c r="F48" i="5"/>
  <c r="G48" i="5"/>
  <c r="H48" i="5"/>
  <c r="I48" i="5"/>
  <c r="J48" i="5"/>
  <c r="J243" i="5" s="1"/>
  <c r="J537" i="5" s="1"/>
  <c r="K48" i="5"/>
  <c r="L48" i="5"/>
  <c r="L243" i="5" s="1"/>
  <c r="L537" i="5" s="1"/>
  <c r="M48" i="5"/>
  <c r="N48" i="5"/>
  <c r="O48" i="5"/>
  <c r="P48" i="5"/>
  <c r="Q48" i="5"/>
  <c r="R48" i="5"/>
  <c r="R243" i="5" s="1"/>
  <c r="R537" i="5" s="1"/>
  <c r="S48" i="5"/>
  <c r="T48" i="5"/>
  <c r="T243" i="5" s="1"/>
  <c r="T537" i="5" s="1"/>
  <c r="U48" i="5"/>
  <c r="V48" i="5"/>
  <c r="W48" i="5"/>
  <c r="X48" i="5"/>
  <c r="Y48" i="5"/>
  <c r="Z48" i="5"/>
  <c r="Z243" i="5" s="1"/>
  <c r="Z537" i="5" s="1"/>
  <c r="AA48" i="5"/>
  <c r="AB48" i="5"/>
  <c r="AB243" i="5" s="1"/>
  <c r="AB537" i="5" s="1"/>
  <c r="AC48" i="5"/>
  <c r="AD48" i="5"/>
  <c r="AE48" i="5"/>
  <c r="AF48" i="5"/>
  <c r="AF243" i="5" s="1"/>
  <c r="B49" i="5"/>
  <c r="B244" i="5" s="1"/>
  <c r="B538" i="5" s="1"/>
  <c r="C49" i="5"/>
  <c r="C244" i="5" s="1"/>
  <c r="C538" i="5" s="1"/>
  <c r="D49" i="5"/>
  <c r="D244" i="5" s="1"/>
  <c r="E49" i="5"/>
  <c r="E244" i="5" s="1"/>
  <c r="E538" i="5" s="1"/>
  <c r="F49" i="5"/>
  <c r="F244" i="5" s="1"/>
  <c r="F538" i="5" s="1"/>
  <c r="G49" i="5"/>
  <c r="G244" i="5" s="1"/>
  <c r="G538" i="5" s="1"/>
  <c r="H49" i="5"/>
  <c r="H244" i="5" s="1"/>
  <c r="H538" i="5" s="1"/>
  <c r="I49" i="5"/>
  <c r="I244" i="5" s="1"/>
  <c r="I538" i="5" s="1"/>
  <c r="J49" i="5"/>
  <c r="J244" i="5" s="1"/>
  <c r="J538" i="5" s="1"/>
  <c r="K49" i="5"/>
  <c r="K244" i="5" s="1"/>
  <c r="K538" i="5" s="1"/>
  <c r="L49" i="5"/>
  <c r="L244" i="5" s="1"/>
  <c r="L538" i="5" s="1"/>
  <c r="M49" i="5"/>
  <c r="M244" i="5" s="1"/>
  <c r="M538" i="5" s="1"/>
  <c r="N49" i="5"/>
  <c r="N244" i="5" s="1"/>
  <c r="N538" i="5" s="1"/>
  <c r="O49" i="5"/>
  <c r="O244" i="5" s="1"/>
  <c r="O538" i="5" s="1"/>
  <c r="P49" i="5"/>
  <c r="P244" i="5" s="1"/>
  <c r="Q49" i="5"/>
  <c r="Q244" i="5" s="1"/>
  <c r="Q538" i="5" s="1"/>
  <c r="R49" i="5"/>
  <c r="R244" i="5" s="1"/>
  <c r="R538" i="5" s="1"/>
  <c r="S49" i="5"/>
  <c r="S244" i="5" s="1"/>
  <c r="S538" i="5" s="1"/>
  <c r="T49" i="5"/>
  <c r="U49" i="5"/>
  <c r="U244" i="5" s="1"/>
  <c r="U538" i="5" s="1"/>
  <c r="V49" i="5"/>
  <c r="W49" i="5"/>
  <c r="X49" i="5"/>
  <c r="Y49" i="5"/>
  <c r="Y244" i="5" s="1"/>
  <c r="Y538" i="5" s="1"/>
  <c r="Z49" i="5"/>
  <c r="Z244" i="5" s="1"/>
  <c r="Z538" i="5" s="1"/>
  <c r="AA49" i="5"/>
  <c r="AA244" i="5" s="1"/>
  <c r="AA538" i="5" s="1"/>
  <c r="AB49" i="5"/>
  <c r="AB244" i="5" s="1"/>
  <c r="AB538" i="5" s="1"/>
  <c r="AC49" i="5"/>
  <c r="AC244" i="5" s="1"/>
  <c r="AC538" i="5" s="1"/>
  <c r="AD49" i="5"/>
  <c r="AD244" i="5" s="1"/>
  <c r="AD538" i="5" s="1"/>
  <c r="AE49" i="5"/>
  <c r="AE244" i="5" s="1"/>
  <c r="AE538" i="5" s="1"/>
  <c r="AF49" i="5"/>
  <c r="AF244" i="5" s="1"/>
  <c r="AF538" i="5" s="1"/>
  <c r="B50" i="5"/>
  <c r="B245" i="5" s="1"/>
  <c r="B539" i="5" s="1"/>
  <c r="C50" i="5"/>
  <c r="C245" i="5" s="1"/>
  <c r="C539" i="5" s="1"/>
  <c r="D50" i="5"/>
  <c r="D245" i="5" s="1"/>
  <c r="D539" i="5" s="1"/>
  <c r="E50" i="5"/>
  <c r="E245" i="5" s="1"/>
  <c r="E539" i="5" s="1"/>
  <c r="F50" i="5"/>
  <c r="F245" i="5" s="1"/>
  <c r="F539" i="5" s="1"/>
  <c r="G50" i="5"/>
  <c r="G245" i="5" s="1"/>
  <c r="G539" i="5" s="1"/>
  <c r="H50" i="5"/>
  <c r="H245" i="5" s="1"/>
  <c r="H539" i="5" s="1"/>
  <c r="I50" i="5"/>
  <c r="I245" i="5" s="1"/>
  <c r="I539" i="5" s="1"/>
  <c r="J50" i="5"/>
  <c r="J245" i="5" s="1"/>
  <c r="J539" i="5" s="1"/>
  <c r="K50" i="5"/>
  <c r="L50" i="5"/>
  <c r="L245" i="5" s="1"/>
  <c r="L539" i="5" s="1"/>
  <c r="M50" i="5"/>
  <c r="N50" i="5"/>
  <c r="N245" i="5" s="1"/>
  <c r="N539" i="5" s="1"/>
  <c r="O50" i="5"/>
  <c r="P50" i="5"/>
  <c r="P245" i="5" s="1"/>
  <c r="Q50" i="5"/>
  <c r="Q245" i="5" s="1"/>
  <c r="R50" i="5"/>
  <c r="R245" i="5" s="1"/>
  <c r="R539" i="5" s="1"/>
  <c r="S50" i="5"/>
  <c r="S245" i="5" s="1"/>
  <c r="S539" i="5" s="1"/>
  <c r="T50" i="5"/>
  <c r="T245" i="5" s="1"/>
  <c r="T539" i="5" s="1"/>
  <c r="U50" i="5"/>
  <c r="V50" i="5"/>
  <c r="V245" i="5" s="1"/>
  <c r="V539" i="5" s="1"/>
  <c r="W50" i="5"/>
  <c r="X50" i="5"/>
  <c r="Y50" i="5"/>
  <c r="Z50" i="5"/>
  <c r="AA50" i="5"/>
  <c r="AB50" i="5"/>
  <c r="AB245" i="5" s="1"/>
  <c r="AB539" i="5" s="1"/>
  <c r="AC50" i="5"/>
  <c r="AD50" i="5"/>
  <c r="AD245" i="5" s="1"/>
  <c r="AD539" i="5" s="1"/>
  <c r="AE50" i="5"/>
  <c r="AF50" i="5"/>
  <c r="AF245" i="5" s="1"/>
  <c r="AF539" i="5" s="1"/>
  <c r="B51" i="5"/>
  <c r="B246" i="5" s="1"/>
  <c r="B540" i="5" s="1"/>
  <c r="C51" i="5"/>
  <c r="C246" i="5" s="1"/>
  <c r="C540" i="5" s="1"/>
  <c r="D51" i="5"/>
  <c r="D246" i="5" s="1"/>
  <c r="D540" i="5" s="1"/>
  <c r="E51" i="5"/>
  <c r="E246" i="5" s="1"/>
  <c r="E540" i="5" s="1"/>
  <c r="F51" i="5"/>
  <c r="F246" i="5" s="1"/>
  <c r="F540" i="5" s="1"/>
  <c r="G51" i="5"/>
  <c r="G246" i="5" s="1"/>
  <c r="G540" i="5" s="1"/>
  <c r="H51" i="5"/>
  <c r="H246" i="5" s="1"/>
  <c r="H540" i="5" s="1"/>
  <c r="I51" i="5"/>
  <c r="I246" i="5" s="1"/>
  <c r="J51" i="5"/>
  <c r="J246" i="5" s="1"/>
  <c r="K51" i="5"/>
  <c r="K246" i="5" s="1"/>
  <c r="K540" i="5" s="1"/>
  <c r="L51" i="5"/>
  <c r="L246" i="5" s="1"/>
  <c r="L540" i="5" s="1"/>
  <c r="M51" i="5"/>
  <c r="M246" i="5" s="1"/>
  <c r="M540" i="5" s="1"/>
  <c r="N51" i="5"/>
  <c r="N246" i="5" s="1"/>
  <c r="N540" i="5" s="1"/>
  <c r="O51" i="5"/>
  <c r="O246" i="5" s="1"/>
  <c r="O540" i="5" s="1"/>
  <c r="P51" i="5"/>
  <c r="P246" i="5" s="1"/>
  <c r="P540" i="5" s="1"/>
  <c r="Q51" i="5"/>
  <c r="Q246" i="5" s="1"/>
  <c r="Q540" i="5" s="1"/>
  <c r="R51" i="5"/>
  <c r="R246" i="5" s="1"/>
  <c r="R540" i="5" s="1"/>
  <c r="S51" i="5"/>
  <c r="S246" i="5" s="1"/>
  <c r="S540" i="5" s="1"/>
  <c r="T51" i="5"/>
  <c r="T246" i="5" s="1"/>
  <c r="T540" i="5" s="1"/>
  <c r="U51" i="5"/>
  <c r="U246" i="5" s="1"/>
  <c r="U540" i="5" s="1"/>
  <c r="V51" i="5"/>
  <c r="V246" i="5" s="1"/>
  <c r="V540" i="5" s="1"/>
  <c r="W51" i="5"/>
  <c r="W246" i="5" s="1"/>
  <c r="W540" i="5" s="1"/>
  <c r="X51" i="5"/>
  <c r="X246" i="5" s="1"/>
  <c r="X540" i="5" s="1"/>
  <c r="Y51" i="5"/>
  <c r="Z51" i="5"/>
  <c r="AA51" i="5"/>
  <c r="AB51" i="5"/>
  <c r="AC51" i="5"/>
  <c r="AC246" i="5" s="1"/>
  <c r="AC540" i="5" s="1"/>
  <c r="AD51" i="5"/>
  <c r="AE51" i="5"/>
  <c r="AE246" i="5" s="1"/>
  <c r="AE540" i="5" s="1"/>
  <c r="AF51" i="5"/>
  <c r="AF246" i="5" s="1"/>
  <c r="AF540" i="5" s="1"/>
  <c r="B52" i="5"/>
  <c r="B247" i="5" s="1"/>
  <c r="B541" i="5" s="1"/>
  <c r="C52" i="5"/>
  <c r="C247" i="5" s="1"/>
  <c r="C541" i="5" s="1"/>
  <c r="D52" i="5"/>
  <c r="D247" i="5" s="1"/>
  <c r="D541" i="5" s="1"/>
  <c r="E52" i="5"/>
  <c r="E247" i="5" s="1"/>
  <c r="E541" i="5" s="1"/>
  <c r="F52" i="5"/>
  <c r="F247" i="5" s="1"/>
  <c r="F541" i="5" s="1"/>
  <c r="G52" i="5"/>
  <c r="G247" i="5" s="1"/>
  <c r="G541" i="5" s="1"/>
  <c r="H52" i="5"/>
  <c r="H247" i="5" s="1"/>
  <c r="H541" i="5" s="1"/>
  <c r="I52" i="5"/>
  <c r="I247" i="5" s="1"/>
  <c r="I541" i="5" s="1"/>
  <c r="J52" i="5"/>
  <c r="J247" i="5" s="1"/>
  <c r="J541" i="5" s="1"/>
  <c r="K52" i="5"/>
  <c r="K247" i="5" s="1"/>
  <c r="K541" i="5" s="1"/>
  <c r="L52" i="5"/>
  <c r="L247" i="5" s="1"/>
  <c r="L541" i="5" s="1"/>
  <c r="M52" i="5"/>
  <c r="M247" i="5" s="1"/>
  <c r="M541" i="5" s="1"/>
  <c r="N52" i="5"/>
  <c r="N247" i="5" s="1"/>
  <c r="N541" i="5" s="1"/>
  <c r="O52" i="5"/>
  <c r="O247" i="5" s="1"/>
  <c r="O541" i="5" s="1"/>
  <c r="P52" i="5"/>
  <c r="P247" i="5" s="1"/>
  <c r="P541" i="5" s="1"/>
  <c r="Q52" i="5"/>
  <c r="Q247" i="5" s="1"/>
  <c r="Q541" i="5" s="1"/>
  <c r="R52" i="5"/>
  <c r="S52" i="5"/>
  <c r="T52" i="5"/>
  <c r="U52" i="5"/>
  <c r="V52" i="5"/>
  <c r="V247" i="5" s="1"/>
  <c r="V541" i="5" s="1"/>
  <c r="W52" i="5"/>
  <c r="X52" i="5"/>
  <c r="X247" i="5" s="1"/>
  <c r="X541" i="5" s="1"/>
  <c r="Y52" i="5"/>
  <c r="Z52" i="5"/>
  <c r="AA52" i="5"/>
  <c r="AB52" i="5"/>
  <c r="AC52" i="5"/>
  <c r="AD52" i="5"/>
  <c r="AD247" i="5" s="1"/>
  <c r="AD541" i="5" s="1"/>
  <c r="AE52" i="5"/>
  <c r="AF52" i="5"/>
  <c r="AF247" i="5" s="1"/>
  <c r="AF541" i="5" s="1"/>
  <c r="B53" i="5"/>
  <c r="B248" i="5" s="1"/>
  <c r="B542" i="5" s="1"/>
  <c r="C53" i="5"/>
  <c r="C248" i="5" s="1"/>
  <c r="D53" i="5"/>
  <c r="D248" i="5" s="1"/>
  <c r="D542" i="5" s="1"/>
  <c r="E53" i="5"/>
  <c r="E248" i="5" s="1"/>
  <c r="E542" i="5" s="1"/>
  <c r="F53" i="5"/>
  <c r="F248" i="5" s="1"/>
  <c r="F542" i="5" s="1"/>
  <c r="G53" i="5"/>
  <c r="G248" i="5" s="1"/>
  <c r="G542" i="5" s="1"/>
  <c r="H53" i="5"/>
  <c r="H248" i="5" s="1"/>
  <c r="H542" i="5" s="1"/>
  <c r="I53" i="5"/>
  <c r="I248" i="5" s="1"/>
  <c r="I542" i="5" s="1"/>
  <c r="J53" i="5"/>
  <c r="J248" i="5" s="1"/>
  <c r="J542" i="5" s="1"/>
  <c r="K53" i="5"/>
  <c r="K248" i="5" s="1"/>
  <c r="K542" i="5" s="1"/>
  <c r="L53" i="5"/>
  <c r="L248" i="5" s="1"/>
  <c r="L542" i="5" s="1"/>
  <c r="M53" i="5"/>
  <c r="M248" i="5" s="1"/>
  <c r="M542" i="5" s="1"/>
  <c r="N53" i="5"/>
  <c r="N248" i="5" s="1"/>
  <c r="N542" i="5" s="1"/>
  <c r="O53" i="5"/>
  <c r="O248" i="5" s="1"/>
  <c r="O542" i="5" s="1"/>
  <c r="P53" i="5"/>
  <c r="P248" i="5" s="1"/>
  <c r="P542" i="5" s="1"/>
  <c r="Q53" i="5"/>
  <c r="Q248" i="5" s="1"/>
  <c r="Q542" i="5" s="1"/>
  <c r="R53" i="5"/>
  <c r="R248" i="5" s="1"/>
  <c r="R542" i="5" s="1"/>
  <c r="S53" i="5"/>
  <c r="S248" i="5" s="1"/>
  <c r="S542" i="5" s="1"/>
  <c r="T53" i="5"/>
  <c r="T248" i="5" s="1"/>
  <c r="U53" i="5"/>
  <c r="U248" i="5" s="1"/>
  <c r="U542" i="5" s="1"/>
  <c r="V53" i="5"/>
  <c r="W53" i="5"/>
  <c r="W248" i="5" s="1"/>
  <c r="W542" i="5" s="1"/>
  <c r="X53" i="5"/>
  <c r="Y53" i="5"/>
  <c r="Y248" i="5" s="1"/>
  <c r="Y542" i="5" s="1"/>
  <c r="Z53" i="5"/>
  <c r="AA53" i="5"/>
  <c r="AB53" i="5"/>
  <c r="AC53" i="5"/>
  <c r="AD53" i="5"/>
  <c r="AE53" i="5"/>
  <c r="AE248" i="5" s="1"/>
  <c r="AE542" i="5" s="1"/>
  <c r="AF53" i="5"/>
  <c r="B54" i="5"/>
  <c r="B249" i="5" s="1"/>
  <c r="B543" i="5" s="1"/>
  <c r="C54" i="5"/>
  <c r="C249" i="5" s="1"/>
  <c r="C543" i="5" s="1"/>
  <c r="D54" i="5"/>
  <c r="D249" i="5" s="1"/>
  <c r="D543" i="5" s="1"/>
  <c r="E54" i="5"/>
  <c r="E249" i="5" s="1"/>
  <c r="E543" i="5" s="1"/>
  <c r="F54" i="5"/>
  <c r="F249" i="5" s="1"/>
  <c r="G54" i="5"/>
  <c r="G249" i="5" s="1"/>
  <c r="G543" i="5" s="1"/>
  <c r="H54" i="5"/>
  <c r="H249" i="5" s="1"/>
  <c r="H543" i="5" s="1"/>
  <c r="I54" i="5"/>
  <c r="I249" i="5" s="1"/>
  <c r="I543" i="5" s="1"/>
  <c r="J54" i="5"/>
  <c r="J249" i="5" s="1"/>
  <c r="J543" i="5" s="1"/>
  <c r="K54" i="5"/>
  <c r="K249" i="5" s="1"/>
  <c r="K543" i="5" s="1"/>
  <c r="L54" i="5"/>
  <c r="M54" i="5"/>
  <c r="N54" i="5"/>
  <c r="O54" i="5"/>
  <c r="P54" i="5"/>
  <c r="P249" i="5" s="1"/>
  <c r="P543" i="5" s="1"/>
  <c r="Q54" i="5"/>
  <c r="R54" i="5"/>
  <c r="R249" i="5" s="1"/>
  <c r="R543" i="5" s="1"/>
  <c r="S54" i="5"/>
  <c r="S249" i="5" s="1"/>
  <c r="S543" i="5" s="1"/>
  <c r="T54" i="5"/>
  <c r="T249" i="5" s="1"/>
  <c r="T543" i="5" s="1"/>
  <c r="U54" i="5"/>
  <c r="U249" i="5" s="1"/>
  <c r="U543" i="5" s="1"/>
  <c r="V54" i="5"/>
  <c r="V249" i="5" s="1"/>
  <c r="V543" i="5" s="1"/>
  <c r="W54" i="5"/>
  <c r="W249" i="5" s="1"/>
  <c r="W543" i="5" s="1"/>
  <c r="X54" i="5"/>
  <c r="X249" i="5" s="1"/>
  <c r="X543" i="5" s="1"/>
  <c r="Y54" i="5"/>
  <c r="Y249" i="5" s="1"/>
  <c r="Y543" i="5" s="1"/>
  <c r="Z54" i="5"/>
  <c r="Z249" i="5" s="1"/>
  <c r="Z543" i="5" s="1"/>
  <c r="AA54" i="5"/>
  <c r="AA249" i="5" s="1"/>
  <c r="AA543" i="5" s="1"/>
  <c r="AB54" i="5"/>
  <c r="AB249" i="5" s="1"/>
  <c r="AB543" i="5" s="1"/>
  <c r="AC54" i="5"/>
  <c r="AC249" i="5" s="1"/>
  <c r="AC543" i="5" s="1"/>
  <c r="AD54" i="5"/>
  <c r="AD249" i="5" s="1"/>
  <c r="AD543" i="5" s="1"/>
  <c r="AE54" i="5"/>
  <c r="AE249" i="5" s="1"/>
  <c r="AE543" i="5" s="1"/>
  <c r="AF54" i="5"/>
  <c r="AF249" i="5" s="1"/>
  <c r="AF543" i="5" s="1"/>
  <c r="B55" i="5"/>
  <c r="B250" i="5" s="1"/>
  <c r="B544" i="5" s="1"/>
  <c r="C55" i="5"/>
  <c r="C250" i="5" s="1"/>
  <c r="C544" i="5" s="1"/>
  <c r="D55" i="5"/>
  <c r="D250" i="5" s="1"/>
  <c r="D544" i="5" s="1"/>
  <c r="E55" i="5"/>
  <c r="E250" i="5" s="1"/>
  <c r="E544" i="5" s="1"/>
  <c r="F55" i="5"/>
  <c r="G55" i="5"/>
  <c r="H55" i="5"/>
  <c r="I55" i="5"/>
  <c r="I250" i="5" s="1"/>
  <c r="I544" i="5" s="1"/>
  <c r="J55" i="5"/>
  <c r="K55" i="5"/>
  <c r="K250" i="5" s="1"/>
  <c r="K544" i="5" s="1"/>
  <c r="L55" i="5"/>
  <c r="M55" i="5"/>
  <c r="N55" i="5"/>
  <c r="O55" i="5"/>
  <c r="P55" i="5"/>
  <c r="Q55" i="5"/>
  <c r="Q250" i="5" s="1"/>
  <c r="Q544" i="5" s="1"/>
  <c r="R55" i="5"/>
  <c r="S55" i="5"/>
  <c r="S250" i="5" s="1"/>
  <c r="S544" i="5" s="1"/>
  <c r="T55" i="5"/>
  <c r="U55" i="5"/>
  <c r="V55" i="5"/>
  <c r="W55" i="5"/>
  <c r="X55" i="5"/>
  <c r="Y55" i="5"/>
  <c r="Y250" i="5" s="1"/>
  <c r="Y544" i="5" s="1"/>
  <c r="Z55" i="5"/>
  <c r="AA55" i="5"/>
  <c r="AA250" i="5" s="1"/>
  <c r="AA544" i="5" s="1"/>
  <c r="AB55" i="5"/>
  <c r="AC55" i="5"/>
  <c r="AD55" i="5"/>
  <c r="AE55" i="5"/>
  <c r="AF55" i="5"/>
  <c r="AF250" i="5" s="1"/>
  <c r="AF544" i="5" s="1"/>
  <c r="B56" i="5"/>
  <c r="B251" i="5" s="1"/>
  <c r="B545" i="5" s="1"/>
  <c r="C56" i="5"/>
  <c r="D56" i="5"/>
  <c r="D251" i="5" s="1"/>
  <c r="D545" i="5" s="1"/>
  <c r="E56" i="5"/>
  <c r="F56" i="5"/>
  <c r="F251" i="5" s="1"/>
  <c r="F545" i="5" s="1"/>
  <c r="G56" i="5"/>
  <c r="G251" i="5" s="1"/>
  <c r="G545" i="5" s="1"/>
  <c r="H56" i="5"/>
  <c r="I56" i="5"/>
  <c r="J56" i="5"/>
  <c r="J251" i="5" s="1"/>
  <c r="J545" i="5" s="1"/>
  <c r="K56" i="5"/>
  <c r="L56" i="5"/>
  <c r="L251" i="5" s="1"/>
  <c r="L545" i="5" s="1"/>
  <c r="M56" i="5"/>
  <c r="N56" i="5"/>
  <c r="N251" i="5" s="1"/>
  <c r="N545" i="5" s="1"/>
  <c r="O56" i="5"/>
  <c r="O251" i="5" s="1"/>
  <c r="O545" i="5" s="1"/>
  <c r="P56" i="5"/>
  <c r="Q56" i="5"/>
  <c r="R56" i="5"/>
  <c r="R251" i="5" s="1"/>
  <c r="R545" i="5" s="1"/>
  <c r="S56" i="5"/>
  <c r="T56" i="5"/>
  <c r="T251" i="5" s="1"/>
  <c r="T545" i="5" s="1"/>
  <c r="U56" i="5"/>
  <c r="V56" i="5"/>
  <c r="V251" i="5" s="1"/>
  <c r="V545" i="5" s="1"/>
  <c r="W56" i="5"/>
  <c r="W251" i="5" s="1"/>
  <c r="W545" i="5" s="1"/>
  <c r="X56" i="5"/>
  <c r="Y56" i="5"/>
  <c r="Z56" i="5"/>
  <c r="Z251" i="5" s="1"/>
  <c r="Z545" i="5" s="1"/>
  <c r="AA56" i="5"/>
  <c r="AB56" i="5"/>
  <c r="AB251" i="5" s="1"/>
  <c r="AB545" i="5" s="1"/>
  <c r="AC56" i="5"/>
  <c r="AD56" i="5"/>
  <c r="AD251" i="5" s="1"/>
  <c r="AD545" i="5" s="1"/>
  <c r="AE56" i="5"/>
  <c r="AE251" i="5" s="1"/>
  <c r="AE545" i="5" s="1"/>
  <c r="AF56" i="5"/>
  <c r="AF251" i="5" s="1"/>
  <c r="AF545" i="5" s="1"/>
  <c r="B57" i="5"/>
  <c r="C57" i="5"/>
  <c r="C252" i="5" s="1"/>
  <c r="C546" i="5" s="1"/>
  <c r="D57" i="5"/>
  <c r="E57" i="5"/>
  <c r="E252" i="5" s="1"/>
  <c r="E546" i="5" s="1"/>
  <c r="F57" i="5"/>
  <c r="G57" i="5"/>
  <c r="G252" i="5" s="1"/>
  <c r="G546" i="5" s="1"/>
  <c r="H57" i="5"/>
  <c r="H252" i="5" s="1"/>
  <c r="I57" i="5"/>
  <c r="J57" i="5"/>
  <c r="K57" i="5"/>
  <c r="K252" i="5" s="1"/>
  <c r="K546" i="5" s="1"/>
  <c r="L57" i="5"/>
  <c r="M57" i="5"/>
  <c r="M252" i="5" s="1"/>
  <c r="M546" i="5" s="1"/>
  <c r="N57" i="5"/>
  <c r="O57" i="5"/>
  <c r="O252" i="5" s="1"/>
  <c r="O546" i="5" s="1"/>
  <c r="P57" i="5"/>
  <c r="P252" i="5" s="1"/>
  <c r="P546" i="5" s="1"/>
  <c r="Q57" i="5"/>
  <c r="R57" i="5"/>
  <c r="S57" i="5"/>
  <c r="S252" i="5" s="1"/>
  <c r="S546" i="5" s="1"/>
  <c r="T57" i="5"/>
  <c r="U57" i="5"/>
  <c r="U252" i="5" s="1"/>
  <c r="U546" i="5" s="1"/>
  <c r="V57" i="5"/>
  <c r="V252" i="5" s="1"/>
  <c r="V546" i="5" s="1"/>
  <c r="W57" i="5"/>
  <c r="W252" i="5" s="1"/>
  <c r="W546" i="5" s="1"/>
  <c r="X57" i="5"/>
  <c r="X252" i="5" s="1"/>
  <c r="X546" i="5" s="1"/>
  <c r="Y57" i="5"/>
  <c r="Y252" i="5" s="1"/>
  <c r="Y546" i="5" s="1"/>
  <c r="Z57" i="5"/>
  <c r="Z252" i="5" s="1"/>
  <c r="Z546" i="5" s="1"/>
  <c r="AA57" i="5"/>
  <c r="AA252" i="5" s="1"/>
  <c r="AA546" i="5" s="1"/>
  <c r="AB57" i="5"/>
  <c r="AB252" i="5" s="1"/>
  <c r="AB546" i="5" s="1"/>
  <c r="AC57" i="5"/>
  <c r="AC252" i="5" s="1"/>
  <c r="AC546" i="5" s="1"/>
  <c r="AD57" i="5"/>
  <c r="AD252" i="5" s="1"/>
  <c r="AD546" i="5" s="1"/>
  <c r="AE57" i="5"/>
  <c r="AE252" i="5" s="1"/>
  <c r="AE546" i="5" s="1"/>
  <c r="AF57" i="5"/>
  <c r="AF252" i="5" s="1"/>
  <c r="AF546" i="5" s="1"/>
  <c r="B58" i="5"/>
  <c r="B253" i="5" s="1"/>
  <c r="B547" i="5" s="1"/>
  <c r="C58" i="5"/>
  <c r="C253" i="5" s="1"/>
  <c r="C547" i="5" s="1"/>
  <c r="D58" i="5"/>
  <c r="D253" i="5" s="1"/>
  <c r="D547" i="5" s="1"/>
  <c r="E58" i="5"/>
  <c r="E253" i="5" s="1"/>
  <c r="E547" i="5" s="1"/>
  <c r="F58" i="5"/>
  <c r="F253" i="5" s="1"/>
  <c r="F547" i="5" s="1"/>
  <c r="G58" i="5"/>
  <c r="H58" i="5"/>
  <c r="H253" i="5" s="1"/>
  <c r="H547" i="5" s="1"/>
  <c r="I58" i="5"/>
  <c r="I253" i="5" s="1"/>
  <c r="I547" i="5" s="1"/>
  <c r="J58" i="5"/>
  <c r="K58" i="5"/>
  <c r="L58" i="5"/>
  <c r="L253" i="5" s="1"/>
  <c r="L547" i="5" s="1"/>
  <c r="M58" i="5"/>
  <c r="N58" i="5"/>
  <c r="N253" i="5" s="1"/>
  <c r="N547" i="5" s="1"/>
  <c r="O58" i="5"/>
  <c r="P58" i="5"/>
  <c r="P253" i="5" s="1"/>
  <c r="P547" i="5" s="1"/>
  <c r="Q58" i="5"/>
  <c r="Q253" i="5" s="1"/>
  <c r="Q547" i="5" s="1"/>
  <c r="R58" i="5"/>
  <c r="S58" i="5"/>
  <c r="T58" i="5"/>
  <c r="T253" i="5" s="1"/>
  <c r="T547" i="5" s="1"/>
  <c r="U58" i="5"/>
  <c r="V58" i="5"/>
  <c r="V253" i="5" s="1"/>
  <c r="V547" i="5" s="1"/>
  <c r="W58" i="5"/>
  <c r="X58" i="5"/>
  <c r="X253" i="5" s="1"/>
  <c r="X547" i="5" s="1"/>
  <c r="Y58" i="5"/>
  <c r="Y253" i="5" s="1"/>
  <c r="Y547" i="5" s="1"/>
  <c r="Z58" i="5"/>
  <c r="AA58" i="5"/>
  <c r="AB58" i="5"/>
  <c r="AB253" i="5" s="1"/>
  <c r="AB547" i="5" s="1"/>
  <c r="AC58" i="5"/>
  <c r="AD58" i="5"/>
  <c r="AD253" i="5" s="1"/>
  <c r="AD547" i="5" s="1"/>
  <c r="AE58" i="5"/>
  <c r="AF58" i="5"/>
  <c r="AF253" i="5" s="1"/>
  <c r="AF547" i="5" s="1"/>
  <c r="B59" i="5"/>
  <c r="B254" i="5" s="1"/>
  <c r="B548" i="5" s="1"/>
  <c r="C59" i="5"/>
  <c r="C254" i="5" s="1"/>
  <c r="C548" i="5" s="1"/>
  <c r="D59" i="5"/>
  <c r="D254" i="5" s="1"/>
  <c r="D548" i="5" s="1"/>
  <c r="E59" i="5"/>
  <c r="E254" i="5" s="1"/>
  <c r="E548" i="5" s="1"/>
  <c r="F59" i="5"/>
  <c r="F254" i="5" s="1"/>
  <c r="F548" i="5" s="1"/>
  <c r="G59" i="5"/>
  <c r="G254" i="5" s="1"/>
  <c r="G548" i="5" s="1"/>
  <c r="H59" i="5"/>
  <c r="H254" i="5" s="1"/>
  <c r="H548" i="5" s="1"/>
  <c r="I59" i="5"/>
  <c r="I254" i="5" s="1"/>
  <c r="I548" i="5" s="1"/>
  <c r="J59" i="5"/>
  <c r="J254" i="5" s="1"/>
  <c r="J548" i="5" s="1"/>
  <c r="K59" i="5"/>
  <c r="K254" i="5" s="1"/>
  <c r="K548" i="5" s="1"/>
  <c r="L59" i="5"/>
  <c r="L254" i="5" s="1"/>
  <c r="L548" i="5" s="1"/>
  <c r="M59" i="5"/>
  <c r="M254" i="5" s="1"/>
  <c r="M548" i="5" s="1"/>
  <c r="N59" i="5"/>
  <c r="N254" i="5" s="1"/>
  <c r="N548" i="5" s="1"/>
  <c r="O59" i="5"/>
  <c r="O254" i="5" s="1"/>
  <c r="O548" i="5" s="1"/>
  <c r="P59" i="5"/>
  <c r="P254" i="5" s="1"/>
  <c r="P548" i="5" s="1"/>
  <c r="Q59" i="5"/>
  <c r="Q254" i="5" s="1"/>
  <c r="Q548" i="5" s="1"/>
  <c r="R59" i="5"/>
  <c r="R254" i="5" s="1"/>
  <c r="R548" i="5" s="1"/>
  <c r="S59" i="5"/>
  <c r="T59" i="5"/>
  <c r="U59" i="5"/>
  <c r="U254" i="5" s="1"/>
  <c r="U548" i="5" s="1"/>
  <c r="V59" i="5"/>
  <c r="W59" i="5"/>
  <c r="W254" i="5" s="1"/>
  <c r="W548" i="5" s="1"/>
  <c r="X59" i="5"/>
  <c r="Y59" i="5"/>
  <c r="Y254" i="5" s="1"/>
  <c r="Z59" i="5"/>
  <c r="Z254" i="5" s="1"/>
  <c r="AA59" i="5"/>
  <c r="AB59" i="5"/>
  <c r="AC59" i="5"/>
  <c r="AC254" i="5" s="1"/>
  <c r="AC548" i="5" s="1"/>
  <c r="AD59" i="5"/>
  <c r="AE59" i="5"/>
  <c r="AE254" i="5" s="1"/>
  <c r="AE548" i="5" s="1"/>
  <c r="AF59" i="5"/>
  <c r="AF254" i="5" s="1"/>
  <c r="AF548" i="5" s="1"/>
  <c r="B60" i="5"/>
  <c r="B255" i="5" s="1"/>
  <c r="B549" i="5" s="1"/>
  <c r="C60" i="5"/>
  <c r="C255" i="5" s="1"/>
  <c r="C549" i="5" s="1"/>
  <c r="D60" i="5"/>
  <c r="D255" i="5" s="1"/>
  <c r="D549" i="5" s="1"/>
  <c r="E60" i="5"/>
  <c r="E255" i="5" s="1"/>
  <c r="E549" i="5" s="1"/>
  <c r="F60" i="5"/>
  <c r="F255" i="5" s="1"/>
  <c r="F549" i="5" s="1"/>
  <c r="G60" i="5"/>
  <c r="G255" i="5" s="1"/>
  <c r="G549" i="5" s="1"/>
  <c r="H60" i="5"/>
  <c r="H255" i="5" s="1"/>
  <c r="H549" i="5" s="1"/>
  <c r="I60" i="5"/>
  <c r="I255" i="5" s="1"/>
  <c r="I549" i="5" s="1"/>
  <c r="J60" i="5"/>
  <c r="J255" i="5" s="1"/>
  <c r="J549" i="5" s="1"/>
  <c r="K60" i="5"/>
  <c r="K255" i="5" s="1"/>
  <c r="K549" i="5" s="1"/>
  <c r="L60" i="5"/>
  <c r="L255" i="5" s="1"/>
  <c r="L549" i="5" s="1"/>
  <c r="M60" i="5"/>
  <c r="N60" i="5"/>
  <c r="N255" i="5" s="1"/>
  <c r="N549" i="5" s="1"/>
  <c r="O60" i="5"/>
  <c r="P60" i="5"/>
  <c r="P255" i="5" s="1"/>
  <c r="P549" i="5" s="1"/>
  <c r="Q60" i="5"/>
  <c r="R60" i="5"/>
  <c r="R255" i="5" s="1"/>
  <c r="R549" i="5" s="1"/>
  <c r="S60" i="5"/>
  <c r="S255" i="5" s="1"/>
  <c r="S549" i="5" s="1"/>
  <c r="T60" i="5"/>
  <c r="U60" i="5"/>
  <c r="V60" i="5"/>
  <c r="V255" i="5" s="1"/>
  <c r="V549" i="5" s="1"/>
  <c r="W60" i="5"/>
  <c r="X60" i="5"/>
  <c r="X255" i="5" s="1"/>
  <c r="X549" i="5" s="1"/>
  <c r="Y60" i="5"/>
  <c r="Z60" i="5"/>
  <c r="Z255" i="5" s="1"/>
  <c r="Z549" i="5" s="1"/>
  <c r="AA60" i="5"/>
  <c r="AA255" i="5" s="1"/>
  <c r="AA549" i="5" s="1"/>
  <c r="AB60" i="5"/>
  <c r="AC60" i="5"/>
  <c r="AD60" i="5"/>
  <c r="AD255" i="5" s="1"/>
  <c r="AD549" i="5" s="1"/>
  <c r="AE60" i="5"/>
  <c r="AF60" i="5"/>
  <c r="AF255" i="5" s="1"/>
  <c r="AF549" i="5" s="1"/>
  <c r="B61" i="5"/>
  <c r="B256" i="5" s="1"/>
  <c r="B550" i="5" s="1"/>
  <c r="C61" i="5"/>
  <c r="C256" i="5" s="1"/>
  <c r="C550" i="5" s="1"/>
  <c r="D61" i="5"/>
  <c r="D256" i="5" s="1"/>
  <c r="D550" i="5" s="1"/>
  <c r="E61" i="5"/>
  <c r="F61" i="5"/>
  <c r="G61" i="5"/>
  <c r="G256" i="5" s="1"/>
  <c r="G550" i="5" s="1"/>
  <c r="H61" i="5"/>
  <c r="I61" i="5"/>
  <c r="I256" i="5" s="1"/>
  <c r="I550" i="5" s="1"/>
  <c r="J61" i="5"/>
  <c r="K61" i="5"/>
  <c r="K256" i="5" s="1"/>
  <c r="K550" i="5" s="1"/>
  <c r="L61" i="5"/>
  <c r="L256" i="5" s="1"/>
  <c r="L550" i="5" s="1"/>
  <c r="M61" i="5"/>
  <c r="N61" i="5"/>
  <c r="O61" i="5"/>
  <c r="O256" i="5" s="1"/>
  <c r="O550" i="5" s="1"/>
  <c r="P61" i="5"/>
  <c r="P256" i="5" s="1"/>
  <c r="P550" i="5" s="1"/>
  <c r="Q61" i="5"/>
  <c r="Q256" i="5" s="1"/>
  <c r="Q550" i="5" s="1"/>
  <c r="R61" i="5"/>
  <c r="S61" i="5"/>
  <c r="S256" i="5" s="1"/>
  <c r="S550" i="5" s="1"/>
  <c r="T61" i="5"/>
  <c r="T256" i="5" s="1"/>
  <c r="T550" i="5" s="1"/>
  <c r="U61" i="5"/>
  <c r="V61" i="5"/>
  <c r="W61" i="5"/>
  <c r="W256" i="5" s="1"/>
  <c r="W550" i="5" s="1"/>
  <c r="X61" i="5"/>
  <c r="Y61" i="5"/>
  <c r="Y256" i="5" s="1"/>
  <c r="Y550" i="5" s="1"/>
  <c r="Z61" i="5"/>
  <c r="AA61" i="5"/>
  <c r="AA256" i="5" s="1"/>
  <c r="AA550" i="5" s="1"/>
  <c r="AB61" i="5"/>
  <c r="AB256" i="5" s="1"/>
  <c r="AB550" i="5" s="1"/>
  <c r="AC61" i="5"/>
  <c r="AD61" i="5"/>
  <c r="AE61" i="5"/>
  <c r="AE256" i="5" s="1"/>
  <c r="AE550" i="5" s="1"/>
  <c r="AF61" i="5"/>
  <c r="AF256" i="5" s="1"/>
  <c r="AF550" i="5" s="1"/>
  <c r="B62" i="5"/>
  <c r="B257" i="5" s="1"/>
  <c r="B551" i="5" s="1"/>
  <c r="C62" i="5"/>
  <c r="C257" i="5" s="1"/>
  <c r="C551" i="5" s="1"/>
  <c r="D62" i="5"/>
  <c r="D257" i="5" s="1"/>
  <c r="D551" i="5" s="1"/>
  <c r="E62" i="5"/>
  <c r="E257" i="5" s="1"/>
  <c r="E551" i="5" s="1"/>
  <c r="F62" i="5"/>
  <c r="F257" i="5" s="1"/>
  <c r="F551" i="5" s="1"/>
  <c r="G62" i="5"/>
  <c r="G257" i="5" s="1"/>
  <c r="G551" i="5" s="1"/>
  <c r="H62" i="5"/>
  <c r="H257" i="5" s="1"/>
  <c r="H551" i="5" s="1"/>
  <c r="I62" i="5"/>
  <c r="I257" i="5" s="1"/>
  <c r="I551" i="5" s="1"/>
  <c r="J62" i="5"/>
  <c r="J257" i="5" s="1"/>
  <c r="J551" i="5" s="1"/>
  <c r="K62" i="5"/>
  <c r="K257" i="5" s="1"/>
  <c r="K551" i="5" s="1"/>
  <c r="L62" i="5"/>
  <c r="L257" i="5" s="1"/>
  <c r="L551" i="5" s="1"/>
  <c r="M62" i="5"/>
  <c r="M257" i="5" s="1"/>
  <c r="M551" i="5" s="1"/>
  <c r="N62" i="5"/>
  <c r="O62" i="5"/>
  <c r="P62" i="5"/>
  <c r="P257" i="5" s="1"/>
  <c r="P551" i="5" s="1"/>
  <c r="Q62" i="5"/>
  <c r="R62" i="5"/>
  <c r="R257" i="5" s="1"/>
  <c r="R551" i="5" s="1"/>
  <c r="S62" i="5"/>
  <c r="T62" i="5"/>
  <c r="T257" i="5" s="1"/>
  <c r="T551" i="5" s="1"/>
  <c r="U62" i="5"/>
  <c r="U257" i="5" s="1"/>
  <c r="U551" i="5" s="1"/>
  <c r="V62" i="5"/>
  <c r="W62" i="5"/>
  <c r="W257" i="5" s="1"/>
  <c r="W551" i="5" s="1"/>
  <c r="X62" i="5"/>
  <c r="X257" i="5" s="1"/>
  <c r="X551" i="5" s="1"/>
  <c r="Y62" i="5"/>
  <c r="Y257" i="5" s="1"/>
  <c r="Y551" i="5" s="1"/>
  <c r="Z62" i="5"/>
  <c r="Z257" i="5" s="1"/>
  <c r="Z551" i="5" s="1"/>
  <c r="AA62" i="5"/>
  <c r="AA257" i="5" s="1"/>
  <c r="AA551" i="5" s="1"/>
  <c r="AB62" i="5"/>
  <c r="AB257" i="5" s="1"/>
  <c r="AB551" i="5" s="1"/>
  <c r="AC62" i="5"/>
  <c r="AC257" i="5" s="1"/>
  <c r="AC551" i="5" s="1"/>
  <c r="AD62" i="5"/>
  <c r="AD257" i="5" s="1"/>
  <c r="AD551" i="5" s="1"/>
  <c r="AE62" i="5"/>
  <c r="AE257" i="5" s="1"/>
  <c r="AE551" i="5" s="1"/>
  <c r="AF62" i="5"/>
  <c r="AF257" i="5" s="1"/>
  <c r="AF551" i="5" s="1"/>
  <c r="B63" i="5"/>
  <c r="B258" i="5" s="1"/>
  <c r="B552" i="5" s="1"/>
  <c r="C63" i="5"/>
  <c r="C258" i="5" s="1"/>
  <c r="C552" i="5" s="1"/>
  <c r="D63" i="5"/>
  <c r="D258" i="5" s="1"/>
  <c r="D552" i="5" s="1"/>
  <c r="E63" i="5"/>
  <c r="E258" i="5" s="1"/>
  <c r="E552" i="5" s="1"/>
  <c r="F63" i="5"/>
  <c r="F258" i="5" s="1"/>
  <c r="F552" i="5" s="1"/>
  <c r="G63" i="5"/>
  <c r="G258" i="5" s="1"/>
  <c r="G552" i="5" s="1"/>
  <c r="H63" i="5"/>
  <c r="H258" i="5" s="1"/>
  <c r="H552" i="5" s="1"/>
  <c r="I63" i="5"/>
  <c r="I258" i="5" s="1"/>
  <c r="I552" i="5" s="1"/>
  <c r="J63" i="5"/>
  <c r="J258" i="5" s="1"/>
  <c r="J552" i="5" s="1"/>
  <c r="K63" i="5"/>
  <c r="K258" i="5" s="1"/>
  <c r="K552" i="5" s="1"/>
  <c r="L63" i="5"/>
  <c r="L258" i="5" s="1"/>
  <c r="L552" i="5" s="1"/>
  <c r="M63" i="5"/>
  <c r="M258" i="5" s="1"/>
  <c r="M552" i="5" s="1"/>
  <c r="N63" i="5"/>
  <c r="N258" i="5" s="1"/>
  <c r="N552" i="5" s="1"/>
  <c r="O63" i="5"/>
  <c r="O258" i="5" s="1"/>
  <c r="O552" i="5" s="1"/>
  <c r="P63" i="5"/>
  <c r="P258" i="5" s="1"/>
  <c r="P552" i="5" s="1"/>
  <c r="Q63" i="5"/>
  <c r="Q258" i="5" s="1"/>
  <c r="Q552" i="5" s="1"/>
  <c r="R63" i="5"/>
  <c r="R258" i="5" s="1"/>
  <c r="R552" i="5" s="1"/>
  <c r="S63" i="5"/>
  <c r="S258" i="5" s="1"/>
  <c r="S552" i="5" s="1"/>
  <c r="T63" i="5"/>
  <c r="T258" i="5" s="1"/>
  <c r="T552" i="5" s="1"/>
  <c r="U63" i="5"/>
  <c r="U258" i="5" s="1"/>
  <c r="U552" i="5" s="1"/>
  <c r="V63" i="5"/>
  <c r="V258" i="5" s="1"/>
  <c r="V552" i="5" s="1"/>
  <c r="W63" i="5"/>
  <c r="X63" i="5"/>
  <c r="Y63" i="5"/>
  <c r="Z63" i="5"/>
  <c r="AA63" i="5"/>
  <c r="AA258" i="5" s="1"/>
  <c r="AA552" i="5" s="1"/>
  <c r="AB63" i="5"/>
  <c r="AC63" i="5"/>
  <c r="AC258" i="5" s="1"/>
  <c r="AC552" i="5" s="1"/>
  <c r="AD63" i="5"/>
  <c r="AD258" i="5" s="1"/>
  <c r="AD552" i="5" s="1"/>
  <c r="AE63" i="5"/>
  <c r="AE258" i="5" s="1"/>
  <c r="AE552" i="5" s="1"/>
  <c r="AF63" i="5"/>
  <c r="AF258" i="5" s="1"/>
  <c r="AF552" i="5" s="1"/>
  <c r="B64" i="5"/>
  <c r="B259" i="5" s="1"/>
  <c r="B553" i="5" s="1"/>
  <c r="C64" i="5"/>
  <c r="C259" i="5" s="1"/>
  <c r="C553" i="5" s="1"/>
  <c r="D64" i="5"/>
  <c r="D259" i="5" s="1"/>
  <c r="D553" i="5" s="1"/>
  <c r="E64" i="5"/>
  <c r="E259" i="5" s="1"/>
  <c r="E553" i="5" s="1"/>
  <c r="F64" i="5"/>
  <c r="F259" i="5" s="1"/>
  <c r="F553" i="5" s="1"/>
  <c r="G64" i="5"/>
  <c r="G259" i="5" s="1"/>
  <c r="G553" i="5" s="1"/>
  <c r="H64" i="5"/>
  <c r="H259" i="5" s="1"/>
  <c r="H553" i="5" s="1"/>
  <c r="I64" i="5"/>
  <c r="I259" i="5" s="1"/>
  <c r="I553" i="5" s="1"/>
  <c r="J64" i="5"/>
  <c r="J259" i="5" s="1"/>
  <c r="J553" i="5" s="1"/>
  <c r="K64" i="5"/>
  <c r="K259" i="5" s="1"/>
  <c r="K553" i="5" s="1"/>
  <c r="L64" i="5"/>
  <c r="L259" i="5" s="1"/>
  <c r="L553" i="5" s="1"/>
  <c r="M64" i="5"/>
  <c r="M259" i="5" s="1"/>
  <c r="M553" i="5" s="1"/>
  <c r="N64" i="5"/>
  <c r="N259" i="5" s="1"/>
  <c r="N553" i="5" s="1"/>
  <c r="O64" i="5"/>
  <c r="O259" i="5" s="1"/>
  <c r="O553" i="5" s="1"/>
  <c r="P64" i="5"/>
  <c r="P259" i="5" s="1"/>
  <c r="P553" i="5" s="1"/>
  <c r="Q64" i="5"/>
  <c r="Q259" i="5" s="1"/>
  <c r="Q553" i="5" s="1"/>
  <c r="R64" i="5"/>
  <c r="R259" i="5" s="1"/>
  <c r="R553" i="5" s="1"/>
  <c r="S64" i="5"/>
  <c r="S259" i="5" s="1"/>
  <c r="S553" i="5" s="1"/>
  <c r="T64" i="5"/>
  <c r="T259" i="5" s="1"/>
  <c r="T553" i="5" s="1"/>
  <c r="U64" i="5"/>
  <c r="U259" i="5" s="1"/>
  <c r="U553" i="5" s="1"/>
  <c r="V64" i="5"/>
  <c r="V259" i="5" s="1"/>
  <c r="V553" i="5" s="1"/>
  <c r="W64" i="5"/>
  <c r="W259" i="5" s="1"/>
  <c r="W553" i="5" s="1"/>
  <c r="X64" i="5"/>
  <c r="X259" i="5" s="1"/>
  <c r="X553" i="5" s="1"/>
  <c r="Y64" i="5"/>
  <c r="Y259" i="5" s="1"/>
  <c r="Y553" i="5" s="1"/>
  <c r="Z64" i="5"/>
  <c r="Z259" i="5" s="1"/>
  <c r="Z553" i="5" s="1"/>
  <c r="AA64" i="5"/>
  <c r="AB64" i="5"/>
  <c r="AB259" i="5" s="1"/>
  <c r="AB553" i="5" s="1"/>
  <c r="AC64" i="5"/>
  <c r="AD64" i="5"/>
  <c r="AD259" i="5" s="1"/>
  <c r="AD553" i="5" s="1"/>
  <c r="AE64" i="5"/>
  <c r="AE259" i="5" s="1"/>
  <c r="AE553" i="5" s="1"/>
  <c r="AF64" i="5"/>
  <c r="AF259" i="5" s="1"/>
  <c r="AF553" i="5" s="1"/>
  <c r="B65" i="5"/>
  <c r="B260" i="5" s="1"/>
  <c r="B554" i="5" s="1"/>
  <c r="C65" i="5"/>
  <c r="C260" i="5" s="1"/>
  <c r="C554" i="5" s="1"/>
  <c r="D65" i="5"/>
  <c r="D260" i="5" s="1"/>
  <c r="D554" i="5" s="1"/>
  <c r="E65" i="5"/>
  <c r="E260" i="5" s="1"/>
  <c r="E554" i="5" s="1"/>
  <c r="F65" i="5"/>
  <c r="F260" i="5" s="1"/>
  <c r="F554" i="5" s="1"/>
  <c r="G65" i="5"/>
  <c r="G260" i="5" s="1"/>
  <c r="G554" i="5" s="1"/>
  <c r="H65" i="5"/>
  <c r="H260" i="5" s="1"/>
  <c r="H554" i="5" s="1"/>
  <c r="I65" i="5"/>
  <c r="I260" i="5" s="1"/>
  <c r="I554" i="5" s="1"/>
  <c r="J65" i="5"/>
  <c r="J260" i="5" s="1"/>
  <c r="J554" i="5" s="1"/>
  <c r="K65" i="5"/>
  <c r="K260" i="5" s="1"/>
  <c r="K554" i="5" s="1"/>
  <c r="L65" i="5"/>
  <c r="L260" i="5" s="1"/>
  <c r="L554" i="5" s="1"/>
  <c r="M65" i="5"/>
  <c r="M260" i="5" s="1"/>
  <c r="M554" i="5" s="1"/>
  <c r="N65" i="5"/>
  <c r="N260" i="5" s="1"/>
  <c r="N554" i="5" s="1"/>
  <c r="O65" i="5"/>
  <c r="O260" i="5" s="1"/>
  <c r="O554" i="5" s="1"/>
  <c r="P65" i="5"/>
  <c r="P260" i="5" s="1"/>
  <c r="P554" i="5" s="1"/>
  <c r="Q65" i="5"/>
  <c r="Q260" i="5" s="1"/>
  <c r="Q554" i="5" s="1"/>
  <c r="R65" i="5"/>
  <c r="R260" i="5" s="1"/>
  <c r="R554" i="5" s="1"/>
  <c r="S65" i="5"/>
  <c r="S260" i="5" s="1"/>
  <c r="S554" i="5" s="1"/>
  <c r="T65" i="5"/>
  <c r="T260" i="5" s="1"/>
  <c r="T554" i="5" s="1"/>
  <c r="U65" i="5"/>
  <c r="U260" i="5" s="1"/>
  <c r="U554" i="5" s="1"/>
  <c r="V65" i="5"/>
  <c r="V260" i="5" s="1"/>
  <c r="V554" i="5" s="1"/>
  <c r="W65" i="5"/>
  <c r="W260" i="5" s="1"/>
  <c r="W554" i="5" s="1"/>
  <c r="X65" i="5"/>
  <c r="X260" i="5" s="1"/>
  <c r="X554" i="5" s="1"/>
  <c r="Y65" i="5"/>
  <c r="Y260" i="5" s="1"/>
  <c r="Y554" i="5" s="1"/>
  <c r="Z65" i="5"/>
  <c r="Z260" i="5" s="1"/>
  <c r="AA65" i="5"/>
  <c r="AA260" i="5" s="1"/>
  <c r="AA554" i="5" s="1"/>
  <c r="AB65" i="5"/>
  <c r="AB260" i="5" s="1"/>
  <c r="AB554" i="5" s="1"/>
  <c r="AC65" i="5"/>
  <c r="AC260" i="5" s="1"/>
  <c r="AC554" i="5" s="1"/>
  <c r="AD65" i="5"/>
  <c r="AE65" i="5"/>
  <c r="AE260" i="5" s="1"/>
  <c r="AE554" i="5" s="1"/>
  <c r="AF65" i="5"/>
  <c r="AF260" i="5" s="1"/>
  <c r="AF554" i="5" s="1"/>
  <c r="B66" i="5"/>
  <c r="C66" i="5"/>
  <c r="D66" i="5"/>
  <c r="E66" i="5"/>
  <c r="F66" i="5"/>
  <c r="F261" i="5" s="1"/>
  <c r="F555" i="5" s="1"/>
  <c r="G66" i="5"/>
  <c r="H66" i="5"/>
  <c r="H261" i="5" s="1"/>
  <c r="H555" i="5" s="1"/>
  <c r="I66" i="5"/>
  <c r="I261" i="5" s="1"/>
  <c r="J66" i="5"/>
  <c r="K66" i="5"/>
  <c r="L66" i="5"/>
  <c r="M66" i="5"/>
  <c r="N66" i="5"/>
  <c r="N261" i="5" s="1"/>
  <c r="N555" i="5" s="1"/>
  <c r="O66" i="5"/>
  <c r="P66" i="5"/>
  <c r="P261" i="5" s="1"/>
  <c r="P555" i="5" s="1"/>
  <c r="Q66" i="5"/>
  <c r="Q261" i="5" s="1"/>
  <c r="Q555" i="5" s="1"/>
  <c r="R66" i="5"/>
  <c r="S66" i="5"/>
  <c r="T66" i="5"/>
  <c r="U66" i="5"/>
  <c r="V66" i="5"/>
  <c r="V261" i="5" s="1"/>
  <c r="V555" i="5" s="1"/>
  <c r="W66" i="5"/>
  <c r="X66" i="5"/>
  <c r="X261" i="5" s="1"/>
  <c r="X555" i="5" s="1"/>
  <c r="Y66" i="5"/>
  <c r="Y261" i="5" s="1"/>
  <c r="Y555" i="5" s="1"/>
  <c r="Z66" i="5"/>
  <c r="AA66" i="5"/>
  <c r="AB66" i="5"/>
  <c r="AC66" i="5"/>
  <c r="AD66" i="5"/>
  <c r="AD261" i="5" s="1"/>
  <c r="AD555" i="5" s="1"/>
  <c r="AE66" i="5"/>
  <c r="AF66" i="5"/>
  <c r="AF261" i="5" s="1"/>
  <c r="AF555" i="5" s="1"/>
  <c r="B67" i="5"/>
  <c r="B262" i="5" s="1"/>
  <c r="B556" i="5" s="1"/>
  <c r="C67" i="5"/>
  <c r="C262" i="5" s="1"/>
  <c r="C556" i="5" s="1"/>
  <c r="D67" i="5"/>
  <c r="D262" i="5" s="1"/>
  <c r="D556" i="5" s="1"/>
  <c r="E67" i="5"/>
  <c r="E262" i="5" s="1"/>
  <c r="E556" i="5" s="1"/>
  <c r="F67" i="5"/>
  <c r="F262" i="5" s="1"/>
  <c r="F556" i="5" s="1"/>
  <c r="G67" i="5"/>
  <c r="G262" i="5" s="1"/>
  <c r="G556" i="5" s="1"/>
  <c r="H67" i="5"/>
  <c r="H262" i="5" s="1"/>
  <c r="H556" i="5" s="1"/>
  <c r="I67" i="5"/>
  <c r="I262" i="5" s="1"/>
  <c r="I556" i="5" s="1"/>
  <c r="J67" i="5"/>
  <c r="J262" i="5" s="1"/>
  <c r="J556" i="5" s="1"/>
  <c r="K67" i="5"/>
  <c r="K262" i="5" s="1"/>
  <c r="K556" i="5" s="1"/>
  <c r="L67" i="5"/>
  <c r="L262" i="5" s="1"/>
  <c r="L556" i="5" s="1"/>
  <c r="M67" i="5"/>
  <c r="M262" i="5" s="1"/>
  <c r="M556" i="5" s="1"/>
  <c r="N67" i="5"/>
  <c r="N262" i="5" s="1"/>
  <c r="N556" i="5" s="1"/>
  <c r="O67" i="5"/>
  <c r="O262" i="5" s="1"/>
  <c r="O556" i="5" s="1"/>
  <c r="P67" i="5"/>
  <c r="P262" i="5" s="1"/>
  <c r="P556" i="5" s="1"/>
  <c r="Q67" i="5"/>
  <c r="Q262" i="5" s="1"/>
  <c r="Q556" i="5" s="1"/>
  <c r="R67" i="5"/>
  <c r="R262" i="5" s="1"/>
  <c r="R556" i="5" s="1"/>
  <c r="S67" i="5"/>
  <c r="S262" i="5" s="1"/>
  <c r="S556" i="5" s="1"/>
  <c r="T67" i="5"/>
  <c r="U67" i="5"/>
  <c r="V67" i="5"/>
  <c r="W67" i="5"/>
  <c r="W262" i="5" s="1"/>
  <c r="W556" i="5" s="1"/>
  <c r="X67" i="5"/>
  <c r="Y67" i="5"/>
  <c r="Y262" i="5" s="1"/>
  <c r="Y556" i="5" s="1"/>
  <c r="Z67" i="5"/>
  <c r="Z262" i="5" s="1"/>
  <c r="Z556" i="5" s="1"/>
  <c r="AA67" i="5"/>
  <c r="AB67" i="5"/>
  <c r="AC67" i="5"/>
  <c r="AD67" i="5"/>
  <c r="AE67" i="5"/>
  <c r="AE262" i="5" s="1"/>
  <c r="AE556" i="5" s="1"/>
  <c r="AF67" i="5"/>
  <c r="B68" i="5"/>
  <c r="B263" i="5" s="1"/>
  <c r="B557" i="5" s="1"/>
  <c r="C68" i="5"/>
  <c r="C263" i="5" s="1"/>
  <c r="C557" i="5" s="1"/>
  <c r="D68" i="5"/>
  <c r="D263" i="5" s="1"/>
  <c r="D557" i="5" s="1"/>
  <c r="E68" i="5"/>
  <c r="E263" i="5" s="1"/>
  <c r="E557" i="5" s="1"/>
  <c r="F68" i="5"/>
  <c r="F263" i="5" s="1"/>
  <c r="F557" i="5" s="1"/>
  <c r="G68" i="5"/>
  <c r="G263" i="5" s="1"/>
  <c r="G557" i="5" s="1"/>
  <c r="H68" i="5"/>
  <c r="H263" i="5" s="1"/>
  <c r="H557" i="5" s="1"/>
  <c r="I68" i="5"/>
  <c r="I263" i="5" s="1"/>
  <c r="I557" i="5" s="1"/>
  <c r="J68" i="5"/>
  <c r="J263" i="5" s="1"/>
  <c r="J557" i="5" s="1"/>
  <c r="K68" i="5"/>
  <c r="K263" i="5" s="1"/>
  <c r="K557" i="5" s="1"/>
  <c r="L68" i="5"/>
  <c r="L263" i="5" s="1"/>
  <c r="L557" i="5" s="1"/>
  <c r="M68" i="5"/>
  <c r="M263" i="5" s="1"/>
  <c r="M557" i="5" s="1"/>
  <c r="N68" i="5"/>
  <c r="N263" i="5" s="1"/>
  <c r="N557" i="5" s="1"/>
  <c r="O68" i="5"/>
  <c r="O263" i="5" s="1"/>
  <c r="O557" i="5" s="1"/>
  <c r="P68" i="5"/>
  <c r="P263" i="5" s="1"/>
  <c r="P557" i="5" s="1"/>
  <c r="Q68" i="5"/>
  <c r="R68" i="5"/>
  <c r="R263" i="5" s="1"/>
  <c r="R557" i="5" s="1"/>
  <c r="S68" i="5"/>
  <c r="S263" i="5" s="1"/>
  <c r="S557" i="5" s="1"/>
  <c r="T68" i="5"/>
  <c r="T263" i="5" s="1"/>
  <c r="T557" i="5" s="1"/>
  <c r="U68" i="5"/>
  <c r="U263" i="5" s="1"/>
  <c r="U557" i="5" s="1"/>
  <c r="V68" i="5"/>
  <c r="V263" i="5" s="1"/>
  <c r="V557" i="5" s="1"/>
  <c r="W68" i="5"/>
  <c r="W263" i="5" s="1"/>
  <c r="W557" i="5" s="1"/>
  <c r="X68" i="5"/>
  <c r="X263" i="5" s="1"/>
  <c r="X557" i="5" s="1"/>
  <c r="Y68" i="5"/>
  <c r="Z68" i="5"/>
  <c r="Z263" i="5" s="1"/>
  <c r="Z557" i="5" s="1"/>
  <c r="AA68" i="5"/>
  <c r="AA263" i="5" s="1"/>
  <c r="AA557" i="5" s="1"/>
  <c r="AB68" i="5"/>
  <c r="AC68" i="5"/>
  <c r="AD68" i="5"/>
  <c r="AE68" i="5"/>
  <c r="AF68" i="5"/>
  <c r="AF263" i="5" s="1"/>
  <c r="AF557" i="5" s="1"/>
  <c r="B69" i="5"/>
  <c r="C69" i="5"/>
  <c r="C264" i="5" s="1"/>
  <c r="C558" i="5" s="1"/>
  <c r="D69" i="5"/>
  <c r="D264" i="5" s="1"/>
  <c r="D558" i="5" s="1"/>
  <c r="E69" i="5"/>
  <c r="F69" i="5"/>
  <c r="G69" i="5"/>
  <c r="H69" i="5"/>
  <c r="I69" i="5"/>
  <c r="I264" i="5" s="1"/>
  <c r="I558" i="5" s="1"/>
  <c r="J69" i="5"/>
  <c r="K69" i="5"/>
  <c r="K264" i="5" s="1"/>
  <c r="K558" i="5" s="1"/>
  <c r="L69" i="5"/>
  <c r="L264" i="5" s="1"/>
  <c r="L558" i="5" s="1"/>
  <c r="M69" i="5"/>
  <c r="N69" i="5"/>
  <c r="O69" i="5"/>
  <c r="P69" i="5"/>
  <c r="Q69" i="5"/>
  <c r="Q264" i="5" s="1"/>
  <c r="Q558" i="5" s="1"/>
  <c r="R69" i="5"/>
  <c r="S69" i="5"/>
  <c r="S264" i="5" s="1"/>
  <c r="S558" i="5" s="1"/>
  <c r="T69" i="5"/>
  <c r="T264" i="5" s="1"/>
  <c r="U69" i="5"/>
  <c r="V69" i="5"/>
  <c r="W69" i="5"/>
  <c r="X69" i="5"/>
  <c r="Y69" i="5"/>
  <c r="Y264" i="5" s="1"/>
  <c r="Y558" i="5" s="1"/>
  <c r="Z69" i="5"/>
  <c r="AA69" i="5"/>
  <c r="AA264" i="5" s="1"/>
  <c r="AA558" i="5" s="1"/>
  <c r="AB69" i="5"/>
  <c r="AB264" i="5" s="1"/>
  <c r="AB558" i="5" s="1"/>
  <c r="AC69" i="5"/>
  <c r="AD69" i="5"/>
  <c r="AE69" i="5"/>
  <c r="AF69" i="5"/>
  <c r="AF264" i="5" s="1"/>
  <c r="AF558" i="5" s="1"/>
  <c r="B70" i="5"/>
  <c r="B265" i="5" s="1"/>
  <c r="B559" i="5" s="1"/>
  <c r="C70" i="5"/>
  <c r="C265" i="5" s="1"/>
  <c r="C559" i="5" s="1"/>
  <c r="D70" i="5"/>
  <c r="D265" i="5" s="1"/>
  <c r="D559" i="5" s="1"/>
  <c r="E70" i="5"/>
  <c r="E265" i="5" s="1"/>
  <c r="F70" i="5"/>
  <c r="F265" i="5" s="1"/>
  <c r="F559" i="5" s="1"/>
  <c r="G70" i="5"/>
  <c r="G265" i="5" s="1"/>
  <c r="G559" i="5" s="1"/>
  <c r="H70" i="5"/>
  <c r="H265" i="5" s="1"/>
  <c r="H559" i="5" s="1"/>
  <c r="I70" i="5"/>
  <c r="I265" i="5" s="1"/>
  <c r="I559" i="5" s="1"/>
  <c r="J70" i="5"/>
  <c r="J265" i="5" s="1"/>
  <c r="J559" i="5" s="1"/>
  <c r="K70" i="5"/>
  <c r="K265" i="5" s="1"/>
  <c r="K559" i="5" s="1"/>
  <c r="L70" i="5"/>
  <c r="L265" i="5" s="1"/>
  <c r="L559" i="5" s="1"/>
  <c r="M70" i="5"/>
  <c r="M265" i="5" s="1"/>
  <c r="M559" i="5" s="1"/>
  <c r="N70" i="5"/>
  <c r="N265" i="5" s="1"/>
  <c r="N559" i="5" s="1"/>
  <c r="O70" i="5"/>
  <c r="O265" i="5" s="1"/>
  <c r="O559" i="5" s="1"/>
  <c r="P70" i="5"/>
  <c r="P265" i="5" s="1"/>
  <c r="P559" i="5" s="1"/>
  <c r="Q70" i="5"/>
  <c r="Q265" i="5" s="1"/>
  <c r="Q559" i="5" s="1"/>
  <c r="R70" i="5"/>
  <c r="R265" i="5" s="1"/>
  <c r="R559" i="5" s="1"/>
  <c r="S70" i="5"/>
  <c r="T70" i="5"/>
  <c r="T265" i="5" s="1"/>
  <c r="T559" i="5" s="1"/>
  <c r="U70" i="5"/>
  <c r="U265" i="5" s="1"/>
  <c r="U559" i="5" s="1"/>
  <c r="V70" i="5"/>
  <c r="W70" i="5"/>
  <c r="X70" i="5"/>
  <c r="Y70" i="5"/>
  <c r="Z70" i="5"/>
  <c r="Z265" i="5" s="1"/>
  <c r="Z559" i="5" s="1"/>
  <c r="AA70" i="5"/>
  <c r="AB70" i="5"/>
  <c r="AB265" i="5" s="1"/>
  <c r="AB559" i="5" s="1"/>
  <c r="AC70" i="5"/>
  <c r="AC265" i="5" s="1"/>
  <c r="AC559" i="5" s="1"/>
  <c r="AD70" i="5"/>
  <c r="AE70" i="5"/>
  <c r="AE265" i="5" s="1"/>
  <c r="AF70" i="5"/>
  <c r="AF265" i="5" s="1"/>
  <c r="AF559" i="5" s="1"/>
  <c r="B71" i="5"/>
  <c r="B266" i="5" s="1"/>
  <c r="B560" i="5" s="1"/>
  <c r="C71" i="5"/>
  <c r="C266" i="5" s="1"/>
  <c r="C560" i="5" s="1"/>
  <c r="D71" i="5"/>
  <c r="D266" i="5" s="1"/>
  <c r="D560" i="5" s="1"/>
  <c r="E71" i="5"/>
  <c r="E266" i="5" s="1"/>
  <c r="E560" i="5" s="1"/>
  <c r="F71" i="5"/>
  <c r="F266" i="5" s="1"/>
  <c r="F560" i="5" s="1"/>
  <c r="G71" i="5"/>
  <c r="G266" i="5" s="1"/>
  <c r="G560" i="5" s="1"/>
  <c r="H71" i="5"/>
  <c r="H266" i="5" s="1"/>
  <c r="H560" i="5" s="1"/>
  <c r="I71" i="5"/>
  <c r="I266" i="5" s="1"/>
  <c r="I560" i="5" s="1"/>
  <c r="J71" i="5"/>
  <c r="J266" i="5" s="1"/>
  <c r="J560" i="5" s="1"/>
  <c r="K71" i="5"/>
  <c r="K266" i="5" s="1"/>
  <c r="K560" i="5" s="1"/>
  <c r="L71" i="5"/>
  <c r="L266" i="5" s="1"/>
  <c r="L560" i="5" s="1"/>
  <c r="M71" i="5"/>
  <c r="M266" i="5" s="1"/>
  <c r="M560" i="5" s="1"/>
  <c r="N71" i="5"/>
  <c r="N266" i="5" s="1"/>
  <c r="N560" i="5" s="1"/>
  <c r="O71" i="5"/>
  <c r="O266" i="5" s="1"/>
  <c r="O560" i="5" s="1"/>
  <c r="P71" i="5"/>
  <c r="Q71" i="5"/>
  <c r="R71" i="5"/>
  <c r="S71" i="5"/>
  <c r="S266" i="5" s="1"/>
  <c r="S560" i="5" s="1"/>
  <c r="T71" i="5"/>
  <c r="U71" i="5"/>
  <c r="U266" i="5" s="1"/>
  <c r="U560" i="5" s="1"/>
  <c r="V71" i="5"/>
  <c r="V266" i="5" s="1"/>
  <c r="V560" i="5" s="1"/>
  <c r="W71" i="5"/>
  <c r="X71" i="5"/>
  <c r="Y71" i="5"/>
  <c r="Z71" i="5"/>
  <c r="AA71" i="5"/>
  <c r="AA266" i="5" s="1"/>
  <c r="AA560" i="5" s="1"/>
  <c r="AB71" i="5"/>
  <c r="AC71" i="5"/>
  <c r="AC266" i="5" s="1"/>
  <c r="AC560" i="5" s="1"/>
  <c r="AD71" i="5"/>
  <c r="AD266" i="5" s="1"/>
  <c r="AD560" i="5" s="1"/>
  <c r="AE71" i="5"/>
  <c r="AF71" i="5"/>
  <c r="AF266" i="5" s="1"/>
  <c r="AF560" i="5" s="1"/>
  <c r="B72" i="5"/>
  <c r="B267" i="5" s="1"/>
  <c r="B561" i="5" s="1"/>
  <c r="C72" i="5"/>
  <c r="C267" i="5" s="1"/>
  <c r="C561" i="5" s="1"/>
  <c r="D72" i="5"/>
  <c r="D267" i="5" s="1"/>
  <c r="D561" i="5" s="1"/>
  <c r="E72" i="5"/>
  <c r="E267" i="5" s="1"/>
  <c r="E561" i="5" s="1"/>
  <c r="F72" i="5"/>
  <c r="F267" i="5" s="1"/>
  <c r="F561" i="5" s="1"/>
  <c r="G72" i="5"/>
  <c r="G267" i="5" s="1"/>
  <c r="G561" i="5" s="1"/>
  <c r="H72" i="5"/>
  <c r="I72" i="5"/>
  <c r="J72" i="5"/>
  <c r="K72" i="5"/>
  <c r="L72" i="5"/>
  <c r="L267" i="5" s="1"/>
  <c r="L561" i="5" s="1"/>
  <c r="M72" i="5"/>
  <c r="N72" i="5"/>
  <c r="N267" i="5" s="1"/>
  <c r="N561" i="5" s="1"/>
  <c r="O72" i="5"/>
  <c r="O267" i="5" s="1"/>
  <c r="O561" i="5" s="1"/>
  <c r="P72" i="5"/>
  <c r="Q72" i="5"/>
  <c r="R72" i="5"/>
  <c r="S72" i="5"/>
  <c r="T72" i="5"/>
  <c r="T267" i="5" s="1"/>
  <c r="T561" i="5" s="1"/>
  <c r="U72" i="5"/>
  <c r="V72" i="5"/>
  <c r="V267" i="5" s="1"/>
  <c r="V561" i="5" s="1"/>
  <c r="W72" i="5"/>
  <c r="W267" i="5" s="1"/>
  <c r="W561" i="5" s="1"/>
  <c r="X72" i="5"/>
  <c r="Y72" i="5"/>
  <c r="Z72" i="5"/>
  <c r="AA72" i="5"/>
  <c r="AB72" i="5"/>
  <c r="AB267" i="5" s="1"/>
  <c r="AB561" i="5" s="1"/>
  <c r="AC72" i="5"/>
  <c r="AD72" i="5"/>
  <c r="AD267" i="5" s="1"/>
  <c r="AD561" i="5" s="1"/>
  <c r="AE72" i="5"/>
  <c r="AE267" i="5" s="1"/>
  <c r="AE561" i="5" s="1"/>
  <c r="AF72" i="5"/>
  <c r="AF267" i="5" s="1"/>
  <c r="AF561" i="5" s="1"/>
  <c r="B73" i="5"/>
  <c r="B268" i="5" s="1"/>
  <c r="B562" i="5" s="1"/>
  <c r="C73" i="5"/>
  <c r="C268" i="5" s="1"/>
  <c r="C562" i="5" s="1"/>
  <c r="D73" i="5"/>
  <c r="D268" i="5" s="1"/>
  <c r="D562" i="5" s="1"/>
  <c r="E73" i="5"/>
  <c r="E268" i="5" s="1"/>
  <c r="E562" i="5" s="1"/>
  <c r="F73" i="5"/>
  <c r="F268" i="5" s="1"/>
  <c r="F562" i="5" s="1"/>
  <c r="G73" i="5"/>
  <c r="G268" i="5" s="1"/>
  <c r="G562" i="5" s="1"/>
  <c r="H73" i="5"/>
  <c r="H268" i="5" s="1"/>
  <c r="H562" i="5" s="1"/>
  <c r="I73" i="5"/>
  <c r="I268" i="5" s="1"/>
  <c r="I562" i="5" s="1"/>
  <c r="J73" i="5"/>
  <c r="J268" i="5" s="1"/>
  <c r="J562" i="5" s="1"/>
  <c r="K73" i="5"/>
  <c r="K268" i="5" s="1"/>
  <c r="K562" i="5" s="1"/>
  <c r="L73" i="5"/>
  <c r="L268" i="5" s="1"/>
  <c r="L562" i="5" s="1"/>
  <c r="M73" i="5"/>
  <c r="M268" i="5" s="1"/>
  <c r="M562" i="5" s="1"/>
  <c r="N73" i="5"/>
  <c r="N268" i="5" s="1"/>
  <c r="N562" i="5" s="1"/>
  <c r="O73" i="5"/>
  <c r="O268" i="5" s="1"/>
  <c r="O562" i="5" s="1"/>
  <c r="P73" i="5"/>
  <c r="P268" i="5" s="1"/>
  <c r="P562" i="5" s="1"/>
  <c r="Q73" i="5"/>
  <c r="Q268" i="5" s="1"/>
  <c r="Q562" i="5" s="1"/>
  <c r="R73" i="5"/>
  <c r="R268" i="5" s="1"/>
  <c r="R562" i="5" s="1"/>
  <c r="S73" i="5"/>
  <c r="S268" i="5" s="1"/>
  <c r="S562" i="5" s="1"/>
  <c r="T73" i="5"/>
  <c r="T268" i="5" s="1"/>
  <c r="T562" i="5" s="1"/>
  <c r="U73" i="5"/>
  <c r="U268" i="5" s="1"/>
  <c r="U562" i="5" s="1"/>
  <c r="V73" i="5"/>
  <c r="V268" i="5" s="1"/>
  <c r="V562" i="5" s="1"/>
  <c r="W73" i="5"/>
  <c r="W268" i="5" s="1"/>
  <c r="W562" i="5" s="1"/>
  <c r="X73" i="5"/>
  <c r="X268" i="5" s="1"/>
  <c r="X562" i="5" s="1"/>
  <c r="Y73" i="5"/>
  <c r="Z73" i="5"/>
  <c r="AA73" i="5"/>
  <c r="AB73" i="5"/>
  <c r="AC73" i="5"/>
  <c r="AC268" i="5" s="1"/>
  <c r="AC562" i="5" s="1"/>
  <c r="AD73" i="5"/>
  <c r="AD268" i="5" s="1"/>
  <c r="AD562" i="5" s="1"/>
  <c r="AE73" i="5"/>
  <c r="AE268" i="5" s="1"/>
  <c r="AE562" i="5" s="1"/>
  <c r="AF73" i="5"/>
  <c r="AF268" i="5" s="1"/>
  <c r="AF562" i="5" s="1"/>
  <c r="B74" i="5"/>
  <c r="B269" i="5" s="1"/>
  <c r="B563" i="5" s="1"/>
  <c r="C74" i="5"/>
  <c r="C269" i="5" s="1"/>
  <c r="C563" i="5" s="1"/>
  <c r="D74" i="5"/>
  <c r="D269" i="5" s="1"/>
  <c r="D563" i="5" s="1"/>
  <c r="E74" i="5"/>
  <c r="F74" i="5"/>
  <c r="F269" i="5" s="1"/>
  <c r="F563" i="5" s="1"/>
  <c r="G74" i="5"/>
  <c r="H74" i="5"/>
  <c r="H269" i="5" s="1"/>
  <c r="H563" i="5" s="1"/>
  <c r="I74" i="5"/>
  <c r="I269" i="5" s="1"/>
  <c r="J74" i="5"/>
  <c r="K74" i="5"/>
  <c r="L74" i="5"/>
  <c r="M74" i="5"/>
  <c r="N74" i="5"/>
  <c r="N269" i="5" s="1"/>
  <c r="N563" i="5" s="1"/>
  <c r="O74" i="5"/>
  <c r="P74" i="5"/>
  <c r="P269" i="5" s="1"/>
  <c r="P563" i="5" s="1"/>
  <c r="Q74" i="5"/>
  <c r="Q269" i="5" s="1"/>
  <c r="Q563" i="5" s="1"/>
  <c r="R74" i="5"/>
  <c r="S74" i="5"/>
  <c r="T74" i="5"/>
  <c r="U74" i="5"/>
  <c r="V74" i="5"/>
  <c r="V269" i="5" s="1"/>
  <c r="V563" i="5" s="1"/>
  <c r="W74" i="5"/>
  <c r="X74" i="5"/>
  <c r="X269" i="5" s="1"/>
  <c r="X563" i="5" s="1"/>
  <c r="Y74" i="5"/>
  <c r="Y269" i="5" s="1"/>
  <c r="Y563" i="5" s="1"/>
  <c r="Z74" i="5"/>
  <c r="AA74" i="5"/>
  <c r="AB74" i="5"/>
  <c r="AC74" i="5"/>
  <c r="AD74" i="5"/>
  <c r="AD269" i="5" s="1"/>
  <c r="AD563" i="5" s="1"/>
  <c r="AE74" i="5"/>
  <c r="AF74" i="5"/>
  <c r="AF269" i="5" s="1"/>
  <c r="AF563" i="5" s="1"/>
  <c r="B75" i="5"/>
  <c r="B270" i="5" s="1"/>
  <c r="B564" i="5" s="1"/>
  <c r="C75" i="5"/>
  <c r="D75" i="5"/>
  <c r="E75" i="5"/>
  <c r="F75" i="5"/>
  <c r="G75" i="5"/>
  <c r="G270" i="5" s="1"/>
  <c r="G564" i="5" s="1"/>
  <c r="H75" i="5"/>
  <c r="I75" i="5"/>
  <c r="I270" i="5" s="1"/>
  <c r="I564" i="5" s="1"/>
  <c r="J75" i="5"/>
  <c r="J270" i="5" s="1"/>
  <c r="J564" i="5" s="1"/>
  <c r="K75" i="5"/>
  <c r="L75" i="5"/>
  <c r="M75" i="5"/>
  <c r="N75" i="5"/>
  <c r="O75" i="5"/>
  <c r="O270" i="5" s="1"/>
  <c r="O564" i="5" s="1"/>
  <c r="P75" i="5"/>
  <c r="Q75" i="5"/>
  <c r="Q270" i="5" s="1"/>
  <c r="Q564" i="5" s="1"/>
  <c r="R75" i="5"/>
  <c r="R270" i="5" s="1"/>
  <c r="S75" i="5"/>
  <c r="T75" i="5"/>
  <c r="U75" i="5"/>
  <c r="V75" i="5"/>
  <c r="W75" i="5"/>
  <c r="W270" i="5" s="1"/>
  <c r="W564" i="5" s="1"/>
  <c r="X75" i="5"/>
  <c r="Y75" i="5"/>
  <c r="Y270" i="5" s="1"/>
  <c r="Y564" i="5" s="1"/>
  <c r="Z75" i="5"/>
  <c r="Z270" i="5" s="1"/>
  <c r="Z564" i="5" s="1"/>
  <c r="AA75" i="5"/>
  <c r="AB75" i="5"/>
  <c r="AC75" i="5"/>
  <c r="AD75" i="5"/>
  <c r="AE75" i="5"/>
  <c r="AE270" i="5" s="1"/>
  <c r="AE564" i="5" s="1"/>
  <c r="AF75" i="5"/>
  <c r="AF270" i="5" s="1"/>
  <c r="AF564" i="5" s="1"/>
  <c r="B76" i="5"/>
  <c r="B271" i="5" s="1"/>
  <c r="B565" i="5" s="1"/>
  <c r="C76" i="5"/>
  <c r="C271" i="5" s="1"/>
  <c r="C565" i="5" s="1"/>
  <c r="D76" i="5"/>
  <c r="D271" i="5" s="1"/>
  <c r="D565" i="5" s="1"/>
  <c r="E76" i="5"/>
  <c r="E271" i="5" s="1"/>
  <c r="E565" i="5" s="1"/>
  <c r="F76" i="5"/>
  <c r="G76" i="5"/>
  <c r="H76" i="5"/>
  <c r="H271" i="5" s="1"/>
  <c r="H565" i="5" s="1"/>
  <c r="I76" i="5"/>
  <c r="J76" i="5"/>
  <c r="J271" i="5" s="1"/>
  <c r="J565" i="5" s="1"/>
  <c r="K76" i="5"/>
  <c r="K271" i="5" s="1"/>
  <c r="K565" i="5" s="1"/>
  <c r="L76" i="5"/>
  <c r="M76" i="5"/>
  <c r="N76" i="5"/>
  <c r="O76" i="5"/>
  <c r="P76" i="5"/>
  <c r="P271" i="5" s="1"/>
  <c r="P565" i="5" s="1"/>
  <c r="Q76" i="5"/>
  <c r="R76" i="5"/>
  <c r="R271" i="5" s="1"/>
  <c r="R565" i="5" s="1"/>
  <c r="S76" i="5"/>
  <c r="S271" i="5" s="1"/>
  <c r="S565" i="5" s="1"/>
  <c r="T76" i="5"/>
  <c r="U76" i="5"/>
  <c r="V76" i="5"/>
  <c r="W76" i="5"/>
  <c r="X76" i="5"/>
  <c r="X271" i="5" s="1"/>
  <c r="X565" i="5" s="1"/>
  <c r="Y76" i="5"/>
  <c r="Z76" i="5"/>
  <c r="Z271" i="5" s="1"/>
  <c r="Z565" i="5" s="1"/>
  <c r="AA76" i="5"/>
  <c r="AA271" i="5" s="1"/>
  <c r="AA565" i="5" s="1"/>
  <c r="AB76" i="5"/>
  <c r="AC76" i="5"/>
  <c r="AD76" i="5"/>
  <c r="AE76" i="5"/>
  <c r="AF76" i="5"/>
  <c r="AF271" i="5" s="1"/>
  <c r="AF565" i="5" s="1"/>
  <c r="B77" i="5"/>
  <c r="B272" i="5" s="1"/>
  <c r="B566" i="5" s="1"/>
  <c r="C77" i="5"/>
  <c r="C272" i="5" s="1"/>
  <c r="C566" i="5" s="1"/>
  <c r="D77" i="5"/>
  <c r="D272" i="5" s="1"/>
  <c r="D566" i="5" s="1"/>
  <c r="E77" i="5"/>
  <c r="E272" i="5" s="1"/>
  <c r="E566" i="5" s="1"/>
  <c r="F77" i="5"/>
  <c r="F272" i="5" s="1"/>
  <c r="F566" i="5" s="1"/>
  <c r="G77" i="5"/>
  <c r="G272" i="5" s="1"/>
  <c r="G566" i="5" s="1"/>
  <c r="H77" i="5"/>
  <c r="H272" i="5" s="1"/>
  <c r="H566" i="5" s="1"/>
  <c r="I77" i="5"/>
  <c r="I272" i="5" s="1"/>
  <c r="I566" i="5" s="1"/>
  <c r="J77" i="5"/>
  <c r="J272" i="5" s="1"/>
  <c r="J566" i="5" s="1"/>
  <c r="K77" i="5"/>
  <c r="K272" i="5" s="1"/>
  <c r="K566" i="5" s="1"/>
  <c r="L77" i="5"/>
  <c r="L272" i="5" s="1"/>
  <c r="L566" i="5" s="1"/>
  <c r="M77" i="5"/>
  <c r="N77" i="5"/>
  <c r="O77" i="5"/>
  <c r="P77" i="5"/>
  <c r="Q77" i="5"/>
  <c r="Q272" i="5" s="1"/>
  <c r="Q566" i="5" s="1"/>
  <c r="R77" i="5"/>
  <c r="S77" i="5"/>
  <c r="S272" i="5" s="1"/>
  <c r="S566" i="5" s="1"/>
  <c r="T77" i="5"/>
  <c r="T272" i="5" s="1"/>
  <c r="U77" i="5"/>
  <c r="V77" i="5"/>
  <c r="W77" i="5"/>
  <c r="X77" i="5"/>
  <c r="Y77" i="5"/>
  <c r="Y272" i="5" s="1"/>
  <c r="Y566" i="5" s="1"/>
  <c r="Z77" i="5"/>
  <c r="AA77" i="5"/>
  <c r="AA272" i="5" s="1"/>
  <c r="AA566" i="5" s="1"/>
  <c r="AB77" i="5"/>
  <c r="AB272" i="5" s="1"/>
  <c r="AB566" i="5" s="1"/>
  <c r="AC77" i="5"/>
  <c r="AD77" i="5"/>
  <c r="AE77" i="5"/>
  <c r="AF77" i="5"/>
  <c r="AF272" i="5" s="1"/>
  <c r="AF566" i="5" s="1"/>
  <c r="B78" i="5"/>
  <c r="B273" i="5" s="1"/>
  <c r="B567" i="5" s="1"/>
  <c r="C78" i="5"/>
  <c r="C273" i="5" s="1"/>
  <c r="C567" i="5" s="1"/>
  <c r="D78" i="5"/>
  <c r="D273" i="5" s="1"/>
  <c r="D567" i="5" s="1"/>
  <c r="E78" i="5"/>
  <c r="E273" i="5" s="1"/>
  <c r="E567" i="5" s="1"/>
  <c r="F78" i="5"/>
  <c r="F273" i="5" s="1"/>
  <c r="F567" i="5" s="1"/>
  <c r="G78" i="5"/>
  <c r="G273" i="5" s="1"/>
  <c r="G567" i="5" s="1"/>
  <c r="H78" i="5"/>
  <c r="H273" i="5" s="1"/>
  <c r="H567" i="5" s="1"/>
  <c r="I78" i="5"/>
  <c r="I273" i="5" s="1"/>
  <c r="I567" i="5" s="1"/>
  <c r="J78" i="5"/>
  <c r="J273" i="5" s="1"/>
  <c r="J567" i="5" s="1"/>
  <c r="K78" i="5"/>
  <c r="K273" i="5" s="1"/>
  <c r="K567" i="5" s="1"/>
  <c r="L78" i="5"/>
  <c r="L273" i="5" s="1"/>
  <c r="L567" i="5" s="1"/>
  <c r="M78" i="5"/>
  <c r="M273" i="5" s="1"/>
  <c r="M567" i="5" s="1"/>
  <c r="N78" i="5"/>
  <c r="N273" i="5" s="1"/>
  <c r="N567" i="5" s="1"/>
  <c r="O78" i="5"/>
  <c r="O273" i="5" s="1"/>
  <c r="O567" i="5" s="1"/>
  <c r="P78" i="5"/>
  <c r="P273" i="5" s="1"/>
  <c r="P567" i="5" s="1"/>
  <c r="Q78" i="5"/>
  <c r="Q273" i="5" s="1"/>
  <c r="Q567" i="5" s="1"/>
  <c r="R78" i="5"/>
  <c r="R273" i="5" s="1"/>
  <c r="R567" i="5" s="1"/>
  <c r="S78" i="5"/>
  <c r="S273" i="5" s="1"/>
  <c r="S567" i="5" s="1"/>
  <c r="T78" i="5"/>
  <c r="T273" i="5" s="1"/>
  <c r="T567" i="5" s="1"/>
  <c r="U78" i="5"/>
  <c r="U273" i="5" s="1"/>
  <c r="U567" i="5" s="1"/>
  <c r="V78" i="5"/>
  <c r="V273" i="5" s="1"/>
  <c r="V567" i="5" s="1"/>
  <c r="W78" i="5"/>
  <c r="W273" i="5" s="1"/>
  <c r="W567" i="5" s="1"/>
  <c r="X78" i="5"/>
  <c r="X273" i="5" s="1"/>
  <c r="X567" i="5" s="1"/>
  <c r="Y78" i="5"/>
  <c r="Z78" i="5"/>
  <c r="Z273" i="5" s="1"/>
  <c r="Z567" i="5" s="1"/>
  <c r="AA78" i="5"/>
  <c r="AB78" i="5"/>
  <c r="AB273" i="5" s="1"/>
  <c r="AB567" i="5" s="1"/>
  <c r="AC78" i="5"/>
  <c r="AC273" i="5" s="1"/>
  <c r="AC567" i="5" s="1"/>
  <c r="AD78" i="5"/>
  <c r="AE78" i="5"/>
  <c r="AF78" i="5"/>
  <c r="AF273" i="5" s="1"/>
  <c r="AF567" i="5" s="1"/>
  <c r="B79" i="5"/>
  <c r="B274" i="5" s="1"/>
  <c r="B568" i="5" s="1"/>
  <c r="C79" i="5"/>
  <c r="C274" i="5" s="1"/>
  <c r="C568" i="5" s="1"/>
  <c r="D79" i="5"/>
  <c r="D274" i="5" s="1"/>
  <c r="D568" i="5" s="1"/>
  <c r="E79" i="5"/>
  <c r="E274" i="5" s="1"/>
  <c r="E568" i="5" s="1"/>
  <c r="F79" i="5"/>
  <c r="F274" i="5" s="1"/>
  <c r="F568" i="5" s="1"/>
  <c r="G79" i="5"/>
  <c r="G274" i="5" s="1"/>
  <c r="G568" i="5" s="1"/>
  <c r="H79" i="5"/>
  <c r="H274" i="5" s="1"/>
  <c r="H568" i="5" s="1"/>
  <c r="I79" i="5"/>
  <c r="I274" i="5" s="1"/>
  <c r="I568" i="5" s="1"/>
  <c r="J79" i="5"/>
  <c r="J274" i="5" s="1"/>
  <c r="J568" i="5" s="1"/>
  <c r="K79" i="5"/>
  <c r="K274" i="5" s="1"/>
  <c r="K568" i="5" s="1"/>
  <c r="L79" i="5"/>
  <c r="L274" i="5" s="1"/>
  <c r="L568" i="5" s="1"/>
  <c r="M79" i="5"/>
  <c r="M274" i="5" s="1"/>
  <c r="M568" i="5" s="1"/>
  <c r="N79" i="5"/>
  <c r="N274" i="5" s="1"/>
  <c r="N568" i="5" s="1"/>
  <c r="O79" i="5"/>
  <c r="O274" i="5" s="1"/>
  <c r="O568" i="5" s="1"/>
  <c r="P79" i="5"/>
  <c r="P274" i="5" s="1"/>
  <c r="P568" i="5" s="1"/>
  <c r="Q79" i="5"/>
  <c r="Q274" i="5" s="1"/>
  <c r="Q568" i="5" s="1"/>
  <c r="R79" i="5"/>
  <c r="R274" i="5" s="1"/>
  <c r="R568" i="5" s="1"/>
  <c r="S79" i="5"/>
  <c r="S274" i="5" s="1"/>
  <c r="S568" i="5" s="1"/>
  <c r="T79" i="5"/>
  <c r="T274" i="5" s="1"/>
  <c r="T568" i="5" s="1"/>
  <c r="U79" i="5"/>
  <c r="U274" i="5" s="1"/>
  <c r="U568" i="5" s="1"/>
  <c r="V79" i="5"/>
  <c r="V274" i="5" s="1"/>
  <c r="V568" i="5" s="1"/>
  <c r="W79" i="5"/>
  <c r="W274" i="5" s="1"/>
  <c r="W568" i="5" s="1"/>
  <c r="X79" i="5"/>
  <c r="X274" i="5" s="1"/>
  <c r="X568" i="5" s="1"/>
  <c r="Y79" i="5"/>
  <c r="Y274" i="5" s="1"/>
  <c r="Y568" i="5" s="1"/>
  <c r="Z79" i="5"/>
  <c r="Z274" i="5" s="1"/>
  <c r="Z568" i="5" s="1"/>
  <c r="AA79" i="5"/>
  <c r="AA274" i="5" s="1"/>
  <c r="AA568" i="5" s="1"/>
  <c r="AB79" i="5"/>
  <c r="AB274" i="5" s="1"/>
  <c r="AB568" i="5" s="1"/>
  <c r="AC79" i="5"/>
  <c r="AC274" i="5" s="1"/>
  <c r="AC568" i="5" s="1"/>
  <c r="AD79" i="5"/>
  <c r="AD274" i="5" s="1"/>
  <c r="AD568" i="5" s="1"/>
  <c r="AE79" i="5"/>
  <c r="AF79" i="5"/>
  <c r="AF274" i="5" s="1"/>
  <c r="AF568" i="5" s="1"/>
  <c r="B80" i="5"/>
  <c r="B275" i="5" s="1"/>
  <c r="B569" i="5" s="1"/>
  <c r="C80" i="5"/>
  <c r="C275" i="5" s="1"/>
  <c r="C569" i="5" s="1"/>
  <c r="D80" i="5"/>
  <c r="D275" i="5" s="1"/>
  <c r="D569" i="5" s="1"/>
  <c r="E80" i="5"/>
  <c r="E275" i="5" s="1"/>
  <c r="E569" i="5" s="1"/>
  <c r="F80" i="5"/>
  <c r="F275" i="5" s="1"/>
  <c r="F569" i="5" s="1"/>
  <c r="G80" i="5"/>
  <c r="G275" i="5" s="1"/>
  <c r="G569" i="5" s="1"/>
  <c r="H80" i="5"/>
  <c r="H275" i="5" s="1"/>
  <c r="H569" i="5" s="1"/>
  <c r="I80" i="5"/>
  <c r="I275" i="5" s="1"/>
  <c r="I569" i="5" s="1"/>
  <c r="J80" i="5"/>
  <c r="J275" i="5" s="1"/>
  <c r="J569" i="5" s="1"/>
  <c r="K80" i="5"/>
  <c r="K275" i="5" s="1"/>
  <c r="K569" i="5" s="1"/>
  <c r="L80" i="5"/>
  <c r="L275" i="5" s="1"/>
  <c r="L569" i="5" s="1"/>
  <c r="M80" i="5"/>
  <c r="M275" i="5" s="1"/>
  <c r="M569" i="5" s="1"/>
  <c r="N80" i="5"/>
  <c r="N275" i="5" s="1"/>
  <c r="N569" i="5" s="1"/>
  <c r="O80" i="5"/>
  <c r="O275" i="5" s="1"/>
  <c r="O569" i="5" s="1"/>
  <c r="P80" i="5"/>
  <c r="P275" i="5" s="1"/>
  <c r="P569" i="5" s="1"/>
  <c r="Q80" i="5"/>
  <c r="Q275" i="5" s="1"/>
  <c r="Q569" i="5" s="1"/>
  <c r="R80" i="5"/>
  <c r="R275" i="5" s="1"/>
  <c r="R569" i="5" s="1"/>
  <c r="S80" i="5"/>
  <c r="S275" i="5" s="1"/>
  <c r="S569" i="5" s="1"/>
  <c r="T80" i="5"/>
  <c r="T275" i="5" s="1"/>
  <c r="T569" i="5" s="1"/>
  <c r="U80" i="5"/>
  <c r="U275" i="5" s="1"/>
  <c r="U569" i="5" s="1"/>
  <c r="V80" i="5"/>
  <c r="V275" i="5" s="1"/>
  <c r="V569" i="5" s="1"/>
  <c r="W80" i="5"/>
  <c r="W275" i="5" s="1"/>
  <c r="W569" i="5" s="1"/>
  <c r="X80" i="5"/>
  <c r="X275" i="5" s="1"/>
  <c r="X569" i="5" s="1"/>
  <c r="Y80" i="5"/>
  <c r="Y275" i="5" s="1"/>
  <c r="Y569" i="5" s="1"/>
  <c r="Z80" i="5"/>
  <c r="AA80" i="5"/>
  <c r="AB80" i="5"/>
  <c r="AB275" i="5" s="1"/>
  <c r="AB569" i="5" s="1"/>
  <c r="AC80" i="5"/>
  <c r="AD80" i="5"/>
  <c r="AD275" i="5" s="1"/>
  <c r="AD569" i="5" s="1"/>
  <c r="AE80" i="5"/>
  <c r="AE275" i="5" s="1"/>
  <c r="AE569" i="5" s="1"/>
  <c r="AF80" i="5"/>
  <c r="AF275" i="5" s="1"/>
  <c r="AF569" i="5" s="1"/>
  <c r="B81" i="5"/>
  <c r="B276" i="5" s="1"/>
  <c r="B570" i="5" s="1"/>
  <c r="C81" i="5"/>
  <c r="C276" i="5" s="1"/>
  <c r="C570" i="5" s="1"/>
  <c r="D81" i="5"/>
  <c r="D276" i="5" s="1"/>
  <c r="D570" i="5" s="1"/>
  <c r="E81" i="5"/>
  <c r="E276" i="5" s="1"/>
  <c r="E570" i="5" s="1"/>
  <c r="F81" i="5"/>
  <c r="F276" i="5" s="1"/>
  <c r="F570" i="5" s="1"/>
  <c r="G81" i="5"/>
  <c r="G276" i="5" s="1"/>
  <c r="H81" i="5"/>
  <c r="H276" i="5" s="1"/>
  <c r="H570" i="5" s="1"/>
  <c r="I81" i="5"/>
  <c r="I276" i="5" s="1"/>
  <c r="I570" i="5" s="1"/>
  <c r="J81" i="5"/>
  <c r="J276" i="5" s="1"/>
  <c r="J570" i="5" s="1"/>
  <c r="K81" i="5"/>
  <c r="K276" i="5" s="1"/>
  <c r="K570" i="5" s="1"/>
  <c r="L81" i="5"/>
  <c r="L276" i="5" s="1"/>
  <c r="L570" i="5" s="1"/>
  <c r="M81" i="5"/>
  <c r="M276" i="5" s="1"/>
  <c r="M570" i="5" s="1"/>
  <c r="N81" i="5"/>
  <c r="N276" i="5" s="1"/>
  <c r="N570" i="5" s="1"/>
  <c r="O81" i="5"/>
  <c r="O276" i="5" s="1"/>
  <c r="P81" i="5"/>
  <c r="P276" i="5" s="1"/>
  <c r="P570" i="5" s="1"/>
  <c r="Q81" i="5"/>
  <c r="Q276" i="5" s="1"/>
  <c r="Q570" i="5" s="1"/>
  <c r="R81" i="5"/>
  <c r="S81" i="5"/>
  <c r="T81" i="5"/>
  <c r="U81" i="5"/>
  <c r="U276" i="5" s="1"/>
  <c r="U570" i="5" s="1"/>
  <c r="V81" i="5"/>
  <c r="W81" i="5"/>
  <c r="W276" i="5" s="1"/>
  <c r="W570" i="5" s="1"/>
  <c r="X81" i="5"/>
  <c r="X276" i="5" s="1"/>
  <c r="X570" i="5" s="1"/>
  <c r="Y81" i="5"/>
  <c r="Z81" i="5"/>
  <c r="AA81" i="5"/>
  <c r="AB81" i="5"/>
  <c r="AC81" i="5"/>
  <c r="AC276" i="5" s="1"/>
  <c r="AC570" i="5" s="1"/>
  <c r="AD81" i="5"/>
  <c r="AE81" i="5"/>
  <c r="AE276" i="5" s="1"/>
  <c r="AF81" i="5"/>
  <c r="AF276" i="5" s="1"/>
  <c r="AF570" i="5" s="1"/>
  <c r="B82" i="5"/>
  <c r="C82" i="5"/>
  <c r="D82" i="5"/>
  <c r="E82" i="5"/>
  <c r="F82" i="5"/>
  <c r="F277" i="5" s="1"/>
  <c r="F571" i="5" s="1"/>
  <c r="G82" i="5"/>
  <c r="H82" i="5"/>
  <c r="H277" i="5" s="1"/>
  <c r="H571" i="5" s="1"/>
  <c r="I82" i="5"/>
  <c r="I277" i="5" s="1"/>
  <c r="I571" i="5" s="1"/>
  <c r="J82" i="5"/>
  <c r="K82" i="5"/>
  <c r="L82" i="5"/>
  <c r="M82" i="5"/>
  <c r="N82" i="5"/>
  <c r="N277" i="5" s="1"/>
  <c r="N571" i="5" s="1"/>
  <c r="O82" i="5"/>
  <c r="P82" i="5"/>
  <c r="P277" i="5" s="1"/>
  <c r="P571" i="5" s="1"/>
  <c r="Q82" i="5"/>
  <c r="Q277" i="5" s="1"/>
  <c r="Q571" i="5" s="1"/>
  <c r="R82" i="5"/>
  <c r="S82" i="5"/>
  <c r="T82" i="5"/>
  <c r="U82" i="5"/>
  <c r="V82" i="5"/>
  <c r="V277" i="5" s="1"/>
  <c r="V571" i="5" s="1"/>
  <c r="W82" i="5"/>
  <c r="X82" i="5"/>
  <c r="X277" i="5" s="1"/>
  <c r="X571" i="5" s="1"/>
  <c r="Y82" i="5"/>
  <c r="Y277" i="5" s="1"/>
  <c r="Y571" i="5" s="1"/>
  <c r="Z82" i="5"/>
  <c r="AA82" i="5"/>
  <c r="AB82" i="5"/>
  <c r="AC82" i="5"/>
  <c r="AD82" i="5"/>
  <c r="AD277" i="5" s="1"/>
  <c r="AD571" i="5" s="1"/>
  <c r="AE82" i="5"/>
  <c r="AF82" i="5"/>
  <c r="AF277" i="5" s="1"/>
  <c r="AF571" i="5" s="1"/>
  <c r="B83" i="5"/>
  <c r="B278" i="5" s="1"/>
  <c r="B572" i="5" s="1"/>
  <c r="C83" i="5"/>
  <c r="C278" i="5" s="1"/>
  <c r="C572" i="5" s="1"/>
  <c r="D83" i="5"/>
  <c r="D278" i="5" s="1"/>
  <c r="D572" i="5" s="1"/>
  <c r="E83" i="5"/>
  <c r="E278" i="5" s="1"/>
  <c r="E572" i="5" s="1"/>
  <c r="F83" i="5"/>
  <c r="G83" i="5"/>
  <c r="G278" i="5" s="1"/>
  <c r="G572" i="5" s="1"/>
  <c r="H83" i="5"/>
  <c r="I83" i="5"/>
  <c r="I278" i="5" s="1"/>
  <c r="I572" i="5" s="1"/>
  <c r="J83" i="5"/>
  <c r="J278" i="5" s="1"/>
  <c r="J572" i="5" s="1"/>
  <c r="K83" i="5"/>
  <c r="L83" i="5"/>
  <c r="M83" i="5"/>
  <c r="N83" i="5"/>
  <c r="O83" i="5"/>
  <c r="O278" i="5" s="1"/>
  <c r="O572" i="5" s="1"/>
  <c r="P83" i="5"/>
  <c r="Q83" i="5"/>
  <c r="Q278" i="5" s="1"/>
  <c r="Q572" i="5" s="1"/>
  <c r="R83" i="5"/>
  <c r="R278" i="5" s="1"/>
  <c r="R572" i="5" s="1"/>
  <c r="S83" i="5"/>
  <c r="T83" i="5"/>
  <c r="U83" i="5"/>
  <c r="V83" i="5"/>
  <c r="W83" i="5"/>
  <c r="W278" i="5" s="1"/>
  <c r="W572" i="5" s="1"/>
  <c r="X83" i="5"/>
  <c r="Y83" i="5"/>
  <c r="Y278" i="5" s="1"/>
  <c r="Y572" i="5" s="1"/>
  <c r="Z83" i="5"/>
  <c r="Z278" i="5" s="1"/>
  <c r="Z572" i="5" s="1"/>
  <c r="AA83" i="5"/>
  <c r="AB83" i="5"/>
  <c r="AC83" i="5"/>
  <c r="AD83" i="5"/>
  <c r="AE83" i="5"/>
  <c r="AE278" i="5" s="1"/>
  <c r="AE572" i="5" s="1"/>
  <c r="AF83" i="5"/>
  <c r="AF278" i="5" s="1"/>
  <c r="AF572" i="5" s="1"/>
  <c r="B84" i="5"/>
  <c r="B279" i="5" s="1"/>
  <c r="C84" i="5"/>
  <c r="C279" i="5" s="1"/>
  <c r="C573" i="5" s="1"/>
  <c r="D84" i="5"/>
  <c r="E84" i="5"/>
  <c r="F84" i="5"/>
  <c r="G84" i="5"/>
  <c r="H84" i="5"/>
  <c r="H279" i="5" s="1"/>
  <c r="H573" i="5" s="1"/>
  <c r="I84" i="5"/>
  <c r="J84" i="5"/>
  <c r="J279" i="5" s="1"/>
  <c r="J573" i="5" s="1"/>
  <c r="K84" i="5"/>
  <c r="K279" i="5" s="1"/>
  <c r="K573" i="5" s="1"/>
  <c r="L84" i="5"/>
  <c r="M84" i="5"/>
  <c r="N84" i="5"/>
  <c r="O84" i="5"/>
  <c r="P84" i="5"/>
  <c r="P279" i="5" s="1"/>
  <c r="P573" i="5" s="1"/>
  <c r="Q84" i="5"/>
  <c r="R84" i="5"/>
  <c r="R279" i="5" s="1"/>
  <c r="R573" i="5" s="1"/>
  <c r="S84" i="5"/>
  <c r="S279" i="5" s="1"/>
  <c r="S573" i="5" s="1"/>
  <c r="T84" i="5"/>
  <c r="U84" i="5"/>
  <c r="V84" i="5"/>
  <c r="W84" i="5"/>
  <c r="X84" i="5"/>
  <c r="X279" i="5" s="1"/>
  <c r="X573" i="5" s="1"/>
  <c r="Y84" i="5"/>
  <c r="Z84" i="5"/>
  <c r="Z279" i="5" s="1"/>
  <c r="Z573" i="5" s="1"/>
  <c r="AA84" i="5"/>
  <c r="AA279" i="5" s="1"/>
  <c r="AA573" i="5" s="1"/>
  <c r="AB84" i="5"/>
  <c r="AC84" i="5"/>
  <c r="AD84" i="5"/>
  <c r="AE84" i="5"/>
  <c r="AF84" i="5"/>
  <c r="AF279" i="5" s="1"/>
  <c r="AF573" i="5" s="1"/>
  <c r="B85" i="5"/>
  <c r="B280" i="5" s="1"/>
  <c r="B574" i="5" s="1"/>
  <c r="C85" i="5"/>
  <c r="C280" i="5" s="1"/>
  <c r="C574" i="5" s="1"/>
  <c r="D85" i="5"/>
  <c r="D280" i="5" s="1"/>
  <c r="D574" i="5" s="1"/>
  <c r="E85" i="5"/>
  <c r="F85" i="5"/>
  <c r="G85" i="5"/>
  <c r="H85" i="5"/>
  <c r="I85" i="5"/>
  <c r="I280" i="5" s="1"/>
  <c r="I574" i="5" s="1"/>
  <c r="J85" i="5"/>
  <c r="K85" i="5"/>
  <c r="K280" i="5" s="1"/>
  <c r="K574" i="5" s="1"/>
  <c r="L85" i="5"/>
  <c r="L280" i="5" s="1"/>
  <c r="L574" i="5" s="1"/>
  <c r="M85" i="5"/>
  <c r="N85" i="5"/>
  <c r="O85" i="5"/>
  <c r="P85" i="5"/>
  <c r="Q85" i="5"/>
  <c r="Q280" i="5" s="1"/>
  <c r="Q574" i="5" s="1"/>
  <c r="R85" i="5"/>
  <c r="S85" i="5"/>
  <c r="S280" i="5" s="1"/>
  <c r="S574" i="5" s="1"/>
  <c r="T85" i="5"/>
  <c r="T280" i="5" s="1"/>
  <c r="T574" i="5" s="1"/>
  <c r="U85" i="5"/>
  <c r="V85" i="5"/>
  <c r="W85" i="5"/>
  <c r="X85" i="5"/>
  <c r="Y85" i="5"/>
  <c r="Y280" i="5" s="1"/>
  <c r="Y574" i="5" s="1"/>
  <c r="Z85" i="5"/>
  <c r="AA85" i="5"/>
  <c r="AA280" i="5" s="1"/>
  <c r="AA574" i="5" s="1"/>
  <c r="AB85" i="5"/>
  <c r="AB280" i="5" s="1"/>
  <c r="AB574" i="5" s="1"/>
  <c r="AC85" i="5"/>
  <c r="AD85" i="5"/>
  <c r="AE85" i="5"/>
  <c r="AF85" i="5"/>
  <c r="AF280" i="5" s="1"/>
  <c r="AF574" i="5" s="1"/>
  <c r="B86" i="5"/>
  <c r="B281" i="5" s="1"/>
  <c r="B575" i="5" s="1"/>
  <c r="C86" i="5"/>
  <c r="D86" i="5"/>
  <c r="D281" i="5" s="1"/>
  <c r="D575" i="5" s="1"/>
  <c r="E86" i="5"/>
  <c r="E281" i="5" s="1"/>
  <c r="E575" i="5" s="1"/>
  <c r="F86" i="5"/>
  <c r="G86" i="5"/>
  <c r="H86" i="5"/>
  <c r="I86" i="5"/>
  <c r="J86" i="5"/>
  <c r="J281" i="5" s="1"/>
  <c r="J575" i="5" s="1"/>
  <c r="K86" i="5"/>
  <c r="L86" i="5"/>
  <c r="L281" i="5" s="1"/>
  <c r="L575" i="5" s="1"/>
  <c r="M86" i="5"/>
  <c r="M281" i="5" s="1"/>
  <c r="M575" i="5" s="1"/>
  <c r="N86" i="5"/>
  <c r="O86" i="5"/>
  <c r="P86" i="5"/>
  <c r="Q86" i="5"/>
  <c r="R86" i="5"/>
  <c r="R281" i="5" s="1"/>
  <c r="R575" i="5" s="1"/>
  <c r="S86" i="5"/>
  <c r="T86" i="5"/>
  <c r="T281" i="5" s="1"/>
  <c r="T575" i="5" s="1"/>
  <c r="U86" i="5"/>
  <c r="U281" i="5" s="1"/>
  <c r="U575" i="5" s="1"/>
  <c r="V86" i="5"/>
  <c r="W86" i="5"/>
  <c r="X86" i="5"/>
  <c r="Y86" i="5"/>
  <c r="Z86" i="5"/>
  <c r="Z281" i="5" s="1"/>
  <c r="Z575" i="5" s="1"/>
  <c r="AA86" i="5"/>
  <c r="AB86" i="5"/>
  <c r="AB281" i="5" s="1"/>
  <c r="AC86" i="5"/>
  <c r="AC281" i="5" s="1"/>
  <c r="AC575" i="5" s="1"/>
  <c r="AD86" i="5"/>
  <c r="AE86" i="5"/>
  <c r="AF86" i="5"/>
  <c r="AF281" i="5" s="1"/>
  <c r="AF575" i="5" s="1"/>
  <c r="B87" i="5"/>
  <c r="C87" i="5"/>
  <c r="C282" i="5" s="1"/>
  <c r="C576" i="5" s="1"/>
  <c r="D87" i="5"/>
  <c r="E87" i="5"/>
  <c r="E282" i="5" s="1"/>
  <c r="E576" i="5" s="1"/>
  <c r="F87" i="5"/>
  <c r="F282" i="5" s="1"/>
  <c r="F576" i="5" s="1"/>
  <c r="G87" i="5"/>
  <c r="H87" i="5"/>
  <c r="I87" i="5"/>
  <c r="J87" i="5"/>
  <c r="K87" i="5"/>
  <c r="K282" i="5" s="1"/>
  <c r="K576" i="5" s="1"/>
  <c r="L87" i="5"/>
  <c r="M87" i="5"/>
  <c r="M282" i="5" s="1"/>
  <c r="M576" i="5" s="1"/>
  <c r="N87" i="5"/>
  <c r="N282" i="5" s="1"/>
  <c r="N576" i="5" s="1"/>
  <c r="O87" i="5"/>
  <c r="P87" i="5"/>
  <c r="Q87" i="5"/>
  <c r="R87" i="5"/>
  <c r="S87" i="5"/>
  <c r="S282" i="5" s="1"/>
  <c r="S576" i="5" s="1"/>
  <c r="T87" i="5"/>
  <c r="U87" i="5"/>
  <c r="U282" i="5" s="1"/>
  <c r="U576" i="5" s="1"/>
  <c r="V87" i="5"/>
  <c r="V282" i="5" s="1"/>
  <c r="V576" i="5" s="1"/>
  <c r="W87" i="5"/>
  <c r="X87" i="5"/>
  <c r="Y87" i="5"/>
  <c r="Z87" i="5"/>
  <c r="AA87" i="5"/>
  <c r="AA282" i="5" s="1"/>
  <c r="AA576" i="5" s="1"/>
  <c r="AB87" i="5"/>
  <c r="AC87" i="5"/>
  <c r="AC282" i="5" s="1"/>
  <c r="AC576" i="5" s="1"/>
  <c r="AD87" i="5"/>
  <c r="AD282" i="5" s="1"/>
  <c r="AD576" i="5" s="1"/>
  <c r="AE87" i="5"/>
  <c r="AF87" i="5"/>
  <c r="AF282" i="5" s="1"/>
  <c r="AF576" i="5" s="1"/>
  <c r="B88" i="5"/>
  <c r="C88" i="5"/>
  <c r="D88" i="5"/>
  <c r="D283" i="5" s="1"/>
  <c r="D577" i="5" s="1"/>
  <c r="E88" i="5"/>
  <c r="F88" i="5"/>
  <c r="F283" i="5" s="1"/>
  <c r="F577" i="5" s="1"/>
  <c r="G88" i="5"/>
  <c r="G283" i="5" s="1"/>
  <c r="G577" i="5" s="1"/>
  <c r="H88" i="5"/>
  <c r="I88" i="5"/>
  <c r="J88" i="5"/>
  <c r="K88" i="5"/>
  <c r="L88" i="5"/>
  <c r="L283" i="5" s="1"/>
  <c r="L577" i="5" s="1"/>
  <c r="M88" i="5"/>
  <c r="N88" i="5"/>
  <c r="N283" i="5" s="1"/>
  <c r="N577" i="5" s="1"/>
  <c r="O88" i="5"/>
  <c r="O283" i="5" s="1"/>
  <c r="O577" i="5" s="1"/>
  <c r="P88" i="5"/>
  <c r="Q88" i="5"/>
  <c r="R88" i="5"/>
  <c r="S88" i="5"/>
  <c r="T88" i="5"/>
  <c r="T283" i="5" s="1"/>
  <c r="T577" i="5" s="1"/>
  <c r="U88" i="5"/>
  <c r="V88" i="5"/>
  <c r="V283" i="5" s="1"/>
  <c r="V577" i="5" s="1"/>
  <c r="W88" i="5"/>
  <c r="W283" i="5" s="1"/>
  <c r="W577" i="5" s="1"/>
  <c r="X88" i="5"/>
  <c r="Y88" i="5"/>
  <c r="Z88" i="5"/>
  <c r="AA88" i="5"/>
  <c r="AB88" i="5"/>
  <c r="AB283" i="5" s="1"/>
  <c r="AB577" i="5" s="1"/>
  <c r="AC88" i="5"/>
  <c r="AD88" i="5"/>
  <c r="AD283" i="5" s="1"/>
  <c r="AD577" i="5" s="1"/>
  <c r="AE88" i="5"/>
  <c r="AE283" i="5" s="1"/>
  <c r="AE577" i="5" s="1"/>
  <c r="AF88" i="5"/>
  <c r="AF283" i="5" s="1"/>
  <c r="AF577" i="5" s="1"/>
  <c r="B89" i="5"/>
  <c r="B284" i="5" s="1"/>
  <c r="B578" i="5" s="1"/>
  <c r="C89" i="5"/>
  <c r="C284" i="5" s="1"/>
  <c r="C578" i="5" s="1"/>
  <c r="D89" i="5"/>
  <c r="D284" i="5" s="1"/>
  <c r="D578" i="5" s="1"/>
  <c r="E89" i="5"/>
  <c r="E284" i="5" s="1"/>
  <c r="E578" i="5" s="1"/>
  <c r="F89" i="5"/>
  <c r="F284" i="5" s="1"/>
  <c r="F578" i="5" s="1"/>
  <c r="G89" i="5"/>
  <c r="G284" i="5" s="1"/>
  <c r="G578" i="5" s="1"/>
  <c r="H89" i="5"/>
  <c r="H284" i="5" s="1"/>
  <c r="H578" i="5" s="1"/>
  <c r="I89" i="5"/>
  <c r="I284" i="5" s="1"/>
  <c r="I578" i="5" s="1"/>
  <c r="J89" i="5"/>
  <c r="J284" i="5" s="1"/>
  <c r="J578" i="5" s="1"/>
  <c r="K89" i="5"/>
  <c r="K284" i="5" s="1"/>
  <c r="K578" i="5" s="1"/>
  <c r="L89" i="5"/>
  <c r="L284" i="5" s="1"/>
  <c r="L578" i="5" s="1"/>
  <c r="M89" i="5"/>
  <c r="M284" i="5" s="1"/>
  <c r="M578" i="5" s="1"/>
  <c r="N89" i="5"/>
  <c r="O89" i="5"/>
  <c r="O284" i="5" s="1"/>
  <c r="O578" i="5" s="1"/>
  <c r="P89" i="5"/>
  <c r="P284" i="5" s="1"/>
  <c r="P578" i="5" s="1"/>
  <c r="Q89" i="5"/>
  <c r="Q284" i="5" s="1"/>
  <c r="Q578" i="5" s="1"/>
  <c r="R89" i="5"/>
  <c r="R284" i="5" s="1"/>
  <c r="R578" i="5" s="1"/>
  <c r="S89" i="5"/>
  <c r="S284" i="5" s="1"/>
  <c r="S578" i="5" s="1"/>
  <c r="T89" i="5"/>
  <c r="T284" i="5" s="1"/>
  <c r="T578" i="5" s="1"/>
  <c r="U89" i="5"/>
  <c r="U284" i="5" s="1"/>
  <c r="U578" i="5" s="1"/>
  <c r="V89" i="5"/>
  <c r="V284" i="5" s="1"/>
  <c r="V578" i="5" s="1"/>
  <c r="W89" i="5"/>
  <c r="W284" i="5" s="1"/>
  <c r="X89" i="5"/>
  <c r="X284" i="5" s="1"/>
  <c r="X578" i="5" s="1"/>
  <c r="Y89" i="5"/>
  <c r="Y284" i="5" s="1"/>
  <c r="Y578" i="5" s="1"/>
  <c r="Z89" i="5"/>
  <c r="Z284" i="5" s="1"/>
  <c r="AA89" i="5"/>
  <c r="AA284" i="5" s="1"/>
  <c r="AA578" i="5" s="1"/>
  <c r="AB89" i="5"/>
  <c r="AB284" i="5" s="1"/>
  <c r="AB578" i="5" s="1"/>
  <c r="AC89" i="5"/>
  <c r="AC284" i="5" s="1"/>
  <c r="AC578" i="5" s="1"/>
  <c r="AD89" i="5"/>
  <c r="AD284" i="5" s="1"/>
  <c r="AD578" i="5" s="1"/>
  <c r="AE89" i="5"/>
  <c r="AE284" i="5" s="1"/>
  <c r="AF89" i="5"/>
  <c r="AF284" i="5" s="1"/>
  <c r="AF578" i="5" s="1"/>
  <c r="B90" i="5"/>
  <c r="B285" i="5" s="1"/>
  <c r="B579" i="5" s="1"/>
  <c r="C90" i="5"/>
  <c r="C285" i="5" s="1"/>
  <c r="C579" i="5" s="1"/>
  <c r="D90" i="5"/>
  <c r="D285" i="5" s="1"/>
  <c r="D579" i="5" s="1"/>
  <c r="E90" i="5"/>
  <c r="E285" i="5" s="1"/>
  <c r="E579" i="5" s="1"/>
  <c r="F90" i="5"/>
  <c r="F285" i="5" s="1"/>
  <c r="F579" i="5" s="1"/>
  <c r="G90" i="5"/>
  <c r="G285" i="5" s="1"/>
  <c r="G579" i="5" s="1"/>
  <c r="H90" i="5"/>
  <c r="H285" i="5" s="1"/>
  <c r="H579" i="5" s="1"/>
  <c r="I90" i="5"/>
  <c r="I285" i="5" s="1"/>
  <c r="I579" i="5" s="1"/>
  <c r="J90" i="5"/>
  <c r="J285" i="5" s="1"/>
  <c r="J579" i="5" s="1"/>
  <c r="K90" i="5"/>
  <c r="K285" i="5" s="1"/>
  <c r="K579" i="5" s="1"/>
  <c r="L90" i="5"/>
  <c r="L285" i="5" s="1"/>
  <c r="L579" i="5" s="1"/>
  <c r="M90" i="5"/>
  <c r="M285" i="5" s="1"/>
  <c r="M579" i="5" s="1"/>
  <c r="N90" i="5"/>
  <c r="N285" i="5" s="1"/>
  <c r="N579" i="5" s="1"/>
  <c r="O90" i="5"/>
  <c r="O285" i="5" s="1"/>
  <c r="O579" i="5" s="1"/>
  <c r="P90" i="5"/>
  <c r="P285" i="5" s="1"/>
  <c r="P579" i="5" s="1"/>
  <c r="Q90" i="5"/>
  <c r="Q285" i="5" s="1"/>
  <c r="Q579" i="5" s="1"/>
  <c r="R90" i="5"/>
  <c r="R285" i="5" s="1"/>
  <c r="R579" i="5" s="1"/>
  <c r="S90" i="5"/>
  <c r="S285" i="5" s="1"/>
  <c r="S579" i="5" s="1"/>
  <c r="T90" i="5"/>
  <c r="T285" i="5" s="1"/>
  <c r="T579" i="5" s="1"/>
  <c r="U90" i="5"/>
  <c r="U285" i="5" s="1"/>
  <c r="U579" i="5" s="1"/>
  <c r="V90" i="5"/>
  <c r="V285" i="5" s="1"/>
  <c r="V579" i="5" s="1"/>
  <c r="W90" i="5"/>
  <c r="W285" i="5" s="1"/>
  <c r="W579" i="5" s="1"/>
  <c r="X90" i="5"/>
  <c r="X285" i="5" s="1"/>
  <c r="X579" i="5" s="1"/>
  <c r="Y90" i="5"/>
  <c r="Y285" i="5" s="1"/>
  <c r="Y579" i="5" s="1"/>
  <c r="Z90" i="5"/>
  <c r="Z285" i="5" s="1"/>
  <c r="Z579" i="5" s="1"/>
  <c r="AA90" i="5"/>
  <c r="AA285" i="5" s="1"/>
  <c r="AA579" i="5" s="1"/>
  <c r="AB90" i="5"/>
  <c r="AB285" i="5" s="1"/>
  <c r="AB579" i="5" s="1"/>
  <c r="AC90" i="5"/>
  <c r="AC285" i="5" s="1"/>
  <c r="AC579" i="5" s="1"/>
  <c r="AD90" i="5"/>
  <c r="AD285" i="5" s="1"/>
  <c r="AD579" i="5" s="1"/>
  <c r="AE90" i="5"/>
  <c r="AE285" i="5" s="1"/>
  <c r="AE579" i="5" s="1"/>
  <c r="AF90" i="5"/>
  <c r="AF285" i="5" s="1"/>
  <c r="AF579" i="5" s="1"/>
  <c r="B91" i="5"/>
  <c r="B286" i="5" s="1"/>
  <c r="B580" i="5" s="1"/>
  <c r="C91" i="5"/>
  <c r="C286" i="5" s="1"/>
  <c r="C580" i="5" s="1"/>
  <c r="D91" i="5"/>
  <c r="D286" i="5" s="1"/>
  <c r="D580" i="5" s="1"/>
  <c r="E91" i="5"/>
  <c r="E286" i="5" s="1"/>
  <c r="E580" i="5" s="1"/>
  <c r="F91" i="5"/>
  <c r="F286" i="5" s="1"/>
  <c r="F580" i="5" s="1"/>
  <c r="G91" i="5"/>
  <c r="G286" i="5" s="1"/>
  <c r="G580" i="5" s="1"/>
  <c r="H91" i="5"/>
  <c r="H286" i="5" s="1"/>
  <c r="H580" i="5" s="1"/>
  <c r="I91" i="5"/>
  <c r="I286" i="5" s="1"/>
  <c r="I580" i="5" s="1"/>
  <c r="J91" i="5"/>
  <c r="J286" i="5" s="1"/>
  <c r="J580" i="5" s="1"/>
  <c r="K91" i="5"/>
  <c r="L91" i="5"/>
  <c r="M91" i="5"/>
  <c r="N91" i="5"/>
  <c r="O91" i="5"/>
  <c r="O286" i="5" s="1"/>
  <c r="O580" i="5" s="1"/>
  <c r="P91" i="5"/>
  <c r="Q91" i="5"/>
  <c r="Q286" i="5" s="1"/>
  <c r="Q580" i="5" s="1"/>
  <c r="R91" i="5"/>
  <c r="R286" i="5" s="1"/>
  <c r="R580" i="5" s="1"/>
  <c r="S91" i="5"/>
  <c r="T91" i="5"/>
  <c r="U91" i="5"/>
  <c r="V91" i="5"/>
  <c r="W91" i="5"/>
  <c r="W286" i="5" s="1"/>
  <c r="W580" i="5" s="1"/>
  <c r="X91" i="5"/>
  <c r="Y91" i="5"/>
  <c r="Y286" i="5" s="1"/>
  <c r="Y580" i="5" s="1"/>
  <c r="Z91" i="5"/>
  <c r="Z286" i="5" s="1"/>
  <c r="Z580" i="5" s="1"/>
  <c r="AA91" i="5"/>
  <c r="AB91" i="5"/>
  <c r="AC91" i="5"/>
  <c r="AD91" i="5"/>
  <c r="AE91" i="5"/>
  <c r="AE286" i="5" s="1"/>
  <c r="AE580" i="5" s="1"/>
  <c r="AF91" i="5"/>
  <c r="AF286" i="5" s="1"/>
  <c r="AF580" i="5" s="1"/>
  <c r="B92" i="5"/>
  <c r="B287" i="5" s="1"/>
  <c r="B581" i="5" s="1"/>
  <c r="C92" i="5"/>
  <c r="C287" i="5" s="1"/>
  <c r="C581" i="5" s="1"/>
  <c r="D92" i="5"/>
  <c r="D287" i="5" s="1"/>
  <c r="D581" i="5" s="1"/>
  <c r="E92" i="5"/>
  <c r="E287" i="5" s="1"/>
  <c r="E581" i="5" s="1"/>
  <c r="F92" i="5"/>
  <c r="F287" i="5" s="1"/>
  <c r="F581" i="5" s="1"/>
  <c r="G92" i="5"/>
  <c r="G287" i="5" s="1"/>
  <c r="G581" i="5" s="1"/>
  <c r="H92" i="5"/>
  <c r="H287" i="5" s="1"/>
  <c r="H581" i="5" s="1"/>
  <c r="I92" i="5"/>
  <c r="I287" i="5" s="1"/>
  <c r="I581" i="5" s="1"/>
  <c r="J92" i="5"/>
  <c r="J287" i="5" s="1"/>
  <c r="J581" i="5" s="1"/>
  <c r="K92" i="5"/>
  <c r="K287" i="5" s="1"/>
  <c r="K581" i="5" s="1"/>
  <c r="L92" i="5"/>
  <c r="L287" i="5" s="1"/>
  <c r="L581" i="5" s="1"/>
  <c r="M92" i="5"/>
  <c r="M287" i="5" s="1"/>
  <c r="M581" i="5" s="1"/>
  <c r="N92" i="5"/>
  <c r="N287" i="5" s="1"/>
  <c r="N581" i="5" s="1"/>
  <c r="O92" i="5"/>
  <c r="O287" i="5" s="1"/>
  <c r="O581" i="5" s="1"/>
  <c r="P92" i="5"/>
  <c r="P287" i="5" s="1"/>
  <c r="P581" i="5" s="1"/>
  <c r="Q92" i="5"/>
  <c r="Q287" i="5" s="1"/>
  <c r="Q581" i="5" s="1"/>
  <c r="R92" i="5"/>
  <c r="R287" i="5" s="1"/>
  <c r="R581" i="5" s="1"/>
  <c r="S92" i="5"/>
  <c r="S287" i="5" s="1"/>
  <c r="S581" i="5" s="1"/>
  <c r="T92" i="5"/>
  <c r="U92" i="5"/>
  <c r="V92" i="5"/>
  <c r="W92" i="5"/>
  <c r="X92" i="5"/>
  <c r="X287" i="5" s="1"/>
  <c r="X581" i="5" s="1"/>
  <c r="Y92" i="5"/>
  <c r="Y287" i="5" s="1"/>
  <c r="Y581" i="5" s="1"/>
  <c r="Z92" i="5"/>
  <c r="Z287" i="5" s="1"/>
  <c r="AA92" i="5"/>
  <c r="AA287" i="5" s="1"/>
  <c r="AA581" i="5" s="1"/>
  <c r="AB92" i="5"/>
  <c r="AB287" i="5" s="1"/>
  <c r="AB581" i="5" s="1"/>
  <c r="AC92" i="5"/>
  <c r="AC287" i="5" s="1"/>
  <c r="AC581" i="5" s="1"/>
  <c r="AD92" i="5"/>
  <c r="AD287" i="5" s="1"/>
  <c r="AD581" i="5" s="1"/>
  <c r="AE92" i="5"/>
  <c r="AE287" i="5" s="1"/>
  <c r="AE581" i="5" s="1"/>
  <c r="AF92" i="5"/>
  <c r="AF287" i="5" s="1"/>
  <c r="AF581" i="5" s="1"/>
  <c r="AF4" i="5"/>
  <c r="AF199" i="5" s="1"/>
  <c r="AF493" i="5" s="1"/>
  <c r="AE4" i="5"/>
  <c r="AE199" i="5" s="1"/>
  <c r="AE493" i="5" s="1"/>
  <c r="AD4" i="5"/>
  <c r="AD199" i="5" s="1"/>
  <c r="AD493" i="5" s="1"/>
  <c r="AC4" i="5"/>
  <c r="AC199" i="5" s="1"/>
  <c r="AC493" i="5" s="1"/>
  <c r="AB4" i="5"/>
  <c r="AA4" i="5"/>
  <c r="Z4" i="5"/>
  <c r="Z199" i="5" s="1"/>
  <c r="Z493" i="5" s="1"/>
  <c r="Y4" i="5"/>
  <c r="X4" i="5"/>
  <c r="X199" i="5" s="1"/>
  <c r="W4" i="5"/>
  <c r="W199" i="5" s="1"/>
  <c r="V4" i="5"/>
  <c r="V199" i="5" s="1"/>
  <c r="U4" i="5"/>
  <c r="T4" i="5"/>
  <c r="S4" i="5"/>
  <c r="R4" i="5"/>
  <c r="R199" i="5" s="1"/>
  <c r="R493" i="5" s="1"/>
  <c r="Q4" i="5"/>
  <c r="P4" i="5"/>
  <c r="P199" i="5" s="1"/>
  <c r="P493" i="5" s="1"/>
  <c r="O4" i="5"/>
  <c r="O199" i="5" s="1"/>
  <c r="O493" i="5" s="1"/>
  <c r="N4" i="5"/>
  <c r="N199" i="5" s="1"/>
  <c r="N493" i="5" s="1"/>
  <c r="M4" i="5"/>
  <c r="M199" i="5" s="1"/>
  <c r="M493" i="5" s="1"/>
  <c r="L4" i="5"/>
  <c r="L199" i="5" s="1"/>
  <c r="L493" i="5" s="1"/>
  <c r="K4" i="5"/>
  <c r="K199" i="5" s="1"/>
  <c r="K493" i="5" s="1"/>
  <c r="J4" i="5"/>
  <c r="J199" i="5" s="1"/>
  <c r="J493" i="5" s="1"/>
  <c r="I4" i="5"/>
  <c r="I199" i="5" s="1"/>
  <c r="I493" i="5" s="1"/>
  <c r="H4" i="5"/>
  <c r="H199" i="5" s="1"/>
  <c r="H493" i="5" s="1"/>
  <c r="G4" i="5"/>
  <c r="G199" i="5" s="1"/>
  <c r="G493" i="5" s="1"/>
  <c r="F4" i="5"/>
  <c r="F199" i="5" s="1"/>
  <c r="F493" i="5" s="1"/>
  <c r="E4" i="5"/>
  <c r="E199" i="5" s="1"/>
  <c r="E493" i="5" s="1"/>
  <c r="D4" i="5"/>
  <c r="D199" i="5" s="1"/>
  <c r="D493" i="5" s="1"/>
  <c r="C4" i="5"/>
  <c r="C199" i="5" s="1"/>
  <c r="C493" i="5" s="1"/>
  <c r="B4" i="5"/>
  <c r="B199" i="5" s="1"/>
  <c r="B493" i="5" s="1"/>
  <c r="DM22" i="10" a="1"/>
  <c r="CB22" i="10" a="1"/>
  <c r="DI25" i="10" a="1"/>
  <c r="DQ23" i="10" a="1"/>
  <c r="DB22" i="10" a="1"/>
  <c r="EK25" i="10" a="1"/>
  <c r="CG24" i="10" a="1"/>
  <c r="EI22" i="10" a="1"/>
  <c r="DZ21" i="10" a="1"/>
  <c r="CL22" i="10" a="1"/>
  <c r="BW19" i="10" a="1"/>
  <c r="CI22" i="10" a="1"/>
  <c r="CC17" i="10" a="1"/>
  <c r="KD16" i="10" a="1"/>
  <c r="MA14" i="10" a="1"/>
  <c r="DH21" i="10" a="1"/>
  <c r="EJ15" i="10" a="1"/>
  <c r="EH14" i="10" a="1"/>
  <c r="BZ13" i="10" a="1"/>
  <c r="BY18" i="10" a="1"/>
  <c r="DN16" i="10" a="1"/>
  <c r="LT14" i="10" a="1"/>
  <c r="DO20" i="10" a="1"/>
  <c r="DS22" i="10" a="1"/>
  <c r="CN17" i="10" a="1"/>
  <c r="CT16" i="10" a="1"/>
  <c r="LQ14" i="10" a="1"/>
  <c r="BV20" i="10" a="1"/>
  <c r="CS16" i="10" a="1"/>
  <c r="KN10" i="10" a="1"/>
  <c r="DT19" i="10" a="1"/>
  <c r="CF19" i="10" a="1"/>
  <c r="DY14" i="10" a="1"/>
  <c r="DD14" i="10" a="1"/>
  <c r="CM17" i="10" a="1"/>
  <c r="DG24" i="10" a="1"/>
  <c r="EB9" i="10" a="1"/>
  <c r="DE9" i="10" a="1"/>
  <c r="CP9" i="10" a="1"/>
  <c r="MG6" i="10" a="1"/>
  <c r="KK6" i="10" a="1"/>
  <c r="CK6" i="10" a="1"/>
  <c r="MS5" i="10" a="1"/>
  <c r="MN5" i="10" a="1"/>
  <c r="ME5" i="10" a="1"/>
  <c r="LZ5" i="10" a="1"/>
  <c r="LU5" i="10" a="1"/>
  <c r="LM5" i="10" a="1"/>
  <c r="LI5" i="10" a="1"/>
  <c r="LE5" i="10" a="1"/>
  <c r="KZ5" i="10" a="1"/>
  <c r="KT5" i="10" a="1"/>
  <c r="KP5" i="10" a="1"/>
  <c r="KI5" i="10" a="1"/>
  <c r="EG5" i="10" a="1"/>
  <c r="DW5" i="10" a="1"/>
  <c r="DC5" i="10" a="1"/>
  <c r="CW5" i="10" a="1"/>
  <c r="CH5" i="10" a="1"/>
  <c r="DV8" i="10" a="1"/>
  <c r="ED7" i="10" a="1"/>
  <c r="DU9" i="10" a="1"/>
  <c r="CY9" i="10" a="1"/>
  <c r="CO9" i="10" a="1"/>
  <c r="ML7" i="10" a="1"/>
  <c r="LV6" i="10" a="1"/>
  <c r="KJ6" i="10" a="1"/>
  <c r="MQ5" i="10" a="1"/>
  <c r="MM5" i="10" a="1"/>
  <c r="MD5" i="10" a="1"/>
  <c r="LY5" i="10" a="1"/>
  <c r="LS5" i="10" a="1"/>
  <c r="LL5" i="10" a="1"/>
  <c r="LH5" i="10" a="1"/>
  <c r="LD5" i="10" a="1"/>
  <c r="KX5" i="10" a="1"/>
  <c r="KS5" i="10" a="1"/>
  <c r="KO5" i="10" a="1"/>
  <c r="KH5" i="10" a="1"/>
  <c r="EF5" i="10" a="1"/>
  <c r="DR5" i="10" a="1"/>
  <c r="DA5" i="10" a="1"/>
  <c r="CV5" i="10" a="1"/>
  <c r="CE5" i="10" a="1"/>
  <c r="KY9" i="10" a="1"/>
  <c r="DF8" i="10" a="1"/>
  <c r="DL9" i="10" a="1"/>
  <c r="CU9" i="10" a="1"/>
  <c r="CD9" i="10" a="1"/>
  <c r="MJ8" i="10" a="1"/>
  <c r="LC7" i="10" a="1"/>
  <c r="MR6" i="10" a="1"/>
  <c r="LO6" i="10" a="1"/>
  <c r="KG6" i="10" a="1"/>
  <c r="MU5" i="10" a="1"/>
  <c r="MP5" i="10" a="1"/>
  <c r="MI5" i="10" a="1"/>
  <c r="MC5" i="10" a="1"/>
  <c r="LX5" i="10" a="1"/>
  <c r="LP5" i="10" a="1"/>
  <c r="LK5" i="10" a="1"/>
  <c r="LG5" i="10" a="1"/>
  <c r="LB5" i="10" a="1"/>
  <c r="KV5" i="10" a="1"/>
  <c r="KR5" i="10" a="1"/>
  <c r="KM5" i="10" a="1"/>
  <c r="KE5" i="10" a="1"/>
  <c r="EM5" i="10" a="1"/>
  <c r="EE5" i="10" a="1"/>
  <c r="DP5" i="10" a="1"/>
  <c r="CZ5" i="10" a="1"/>
  <c r="CR5" i="10" a="1"/>
  <c r="MH12" i="10" a="1"/>
  <c r="LR9" i="10" a="1"/>
  <c r="DJ9" i="10" a="1"/>
  <c r="CQ9" i="10" a="1"/>
  <c r="MK6" i="10" a="1"/>
  <c r="KW6" i="10" a="1"/>
  <c r="EC6" i="10" a="1"/>
  <c r="MT5" i="10" a="1"/>
  <c r="MO5" i="10" a="1"/>
  <c r="MF5" i="10" a="1"/>
  <c r="MB5" i="10" a="1"/>
  <c r="LW5" i="10" a="1"/>
  <c r="LN5" i="10" a="1"/>
  <c r="LJ5" i="10" a="1"/>
  <c r="LF5" i="10" a="1"/>
  <c r="LA5" i="10" a="1"/>
  <c r="KU5" i="10" a="1"/>
  <c r="KQ5" i="10" a="1"/>
  <c r="KL5" i="10" a="1"/>
  <c r="EL5" i="10" a="1"/>
  <c r="EA5" i="10" a="1"/>
  <c r="DK5" i="10" a="1"/>
  <c r="CX5" i="10" a="1"/>
  <c r="CJ5" i="10" a="1"/>
  <c r="FD34" i="10" l="1"/>
  <c r="FD30" i="10"/>
  <c r="FD35" i="10"/>
  <c r="FD31" i="10"/>
  <c r="FD32" i="10"/>
  <c r="FD33" i="10"/>
  <c r="FD25" i="10"/>
  <c r="FD27" i="10"/>
  <c r="FD29" i="10"/>
  <c r="FD26" i="10"/>
  <c r="FD28" i="10"/>
  <c r="FD19" i="10"/>
  <c r="FD24" i="10"/>
  <c r="FD21" i="10"/>
  <c r="FD18" i="10"/>
  <c r="FD12" i="10"/>
  <c r="FD23" i="10"/>
  <c r="FD15" i="10"/>
  <c r="FD14" i="10"/>
  <c r="FD13" i="10"/>
  <c r="FD16" i="10"/>
  <c r="FD22" i="10"/>
  <c r="FD11" i="10"/>
  <c r="FD20" i="10"/>
  <c r="FD10" i="10"/>
  <c r="FD17" i="10"/>
  <c r="FD6" i="10"/>
  <c r="FD9" i="10"/>
  <c r="FD7" i="10"/>
  <c r="FD8" i="10"/>
  <c r="CJ5" i="10"/>
  <c r="FD5" i="10" s="1"/>
  <c r="FR31" i="10"/>
  <c r="FR32" i="10"/>
  <c r="FR33" i="10"/>
  <c r="FR30" i="10"/>
  <c r="FR28" i="10"/>
  <c r="FR34" i="10"/>
  <c r="FR27" i="10"/>
  <c r="FR23" i="10"/>
  <c r="FR22" i="10"/>
  <c r="FR29" i="10"/>
  <c r="FR26" i="10"/>
  <c r="FR24" i="10"/>
  <c r="FR21" i="10"/>
  <c r="FR25" i="10"/>
  <c r="FR15" i="10"/>
  <c r="FR14" i="10"/>
  <c r="FR13" i="10"/>
  <c r="FR20" i="10"/>
  <c r="FR19" i="10"/>
  <c r="FR11" i="10"/>
  <c r="FR18" i="10"/>
  <c r="FR17" i="10"/>
  <c r="FR16" i="10"/>
  <c r="FR12" i="10"/>
  <c r="FR10" i="10"/>
  <c r="FR9" i="10"/>
  <c r="FR6" i="10"/>
  <c r="FR7" i="10"/>
  <c r="CX5" i="10"/>
  <c r="FR5" i="10" s="1"/>
  <c r="FR8" i="10"/>
  <c r="GE33" i="10"/>
  <c r="GE31" i="10"/>
  <c r="GE34" i="10"/>
  <c r="GE29" i="10"/>
  <c r="GE26" i="10"/>
  <c r="GE32" i="10"/>
  <c r="GE28" i="10"/>
  <c r="GE30" i="10"/>
  <c r="GE25" i="10"/>
  <c r="GE27" i="10"/>
  <c r="GE22" i="10"/>
  <c r="GE24" i="10"/>
  <c r="GE15" i="10"/>
  <c r="GE13" i="10"/>
  <c r="GE20" i="10"/>
  <c r="GE19" i="10"/>
  <c r="GE21" i="10"/>
  <c r="GE18" i="10"/>
  <c r="GE23" i="10"/>
  <c r="GE11" i="10"/>
  <c r="GE16" i="10"/>
  <c r="GE12" i="10"/>
  <c r="GE17" i="10"/>
  <c r="GE14" i="10"/>
  <c r="GE9" i="10"/>
  <c r="GE7" i="10"/>
  <c r="GE8" i="10"/>
  <c r="GE10" i="10"/>
  <c r="GE6" i="10"/>
  <c r="DK5" i="10"/>
  <c r="GE5" i="10" s="1"/>
  <c r="GU34" i="10"/>
  <c r="GU33" i="10"/>
  <c r="GU32" i="10"/>
  <c r="GU30" i="10"/>
  <c r="GU26" i="10"/>
  <c r="GU29" i="10"/>
  <c r="GU28" i="10"/>
  <c r="GU31" i="10"/>
  <c r="GU24" i="10"/>
  <c r="GU27" i="10"/>
  <c r="GU25" i="10"/>
  <c r="GU22" i="10"/>
  <c r="GU18" i="10"/>
  <c r="GU13" i="10"/>
  <c r="GU21" i="10"/>
  <c r="GU19" i="10"/>
  <c r="GU14" i="10"/>
  <c r="GU11" i="10"/>
  <c r="GU20" i="10"/>
  <c r="GU17" i="10"/>
  <c r="GU12" i="10"/>
  <c r="GU16" i="10"/>
  <c r="GU9" i="10"/>
  <c r="GU15" i="10"/>
  <c r="GU6" i="10"/>
  <c r="GU23" i="10"/>
  <c r="GU8" i="10"/>
  <c r="GU7" i="10"/>
  <c r="EA5" i="10"/>
  <c r="GU5" i="10" s="1"/>
  <c r="GU10" i="10"/>
  <c r="HF34" i="10"/>
  <c r="HF31" i="10"/>
  <c r="HF30" i="10"/>
  <c r="HF29" i="10"/>
  <c r="HF32" i="10"/>
  <c r="HF28" i="10"/>
  <c r="HF33" i="10"/>
  <c r="HF27" i="10"/>
  <c r="HF25" i="10"/>
  <c r="HF23" i="10"/>
  <c r="HF21" i="10"/>
  <c r="HF22" i="10"/>
  <c r="HF20" i="10"/>
  <c r="HF18" i="10"/>
  <c r="HF12" i="10"/>
  <c r="HF13" i="10"/>
  <c r="HF17" i="10"/>
  <c r="HF16" i="10"/>
  <c r="HF26" i="10"/>
  <c r="HF11" i="10"/>
  <c r="HF15" i="10"/>
  <c r="HF10" i="10"/>
  <c r="HF19" i="10"/>
  <c r="HF14" i="10"/>
  <c r="HF24" i="10"/>
  <c r="HF9" i="10"/>
  <c r="EL5" i="10"/>
  <c r="HF5" i="10" s="1"/>
  <c r="HF8" i="10"/>
  <c r="HF7" i="10"/>
  <c r="HF6" i="10"/>
  <c r="NE35" i="10"/>
  <c r="NE33" i="10"/>
  <c r="NE34" i="10"/>
  <c r="NE29" i="10"/>
  <c r="NE31" i="10"/>
  <c r="NE30" i="10"/>
  <c r="NE25" i="10"/>
  <c r="NE27" i="10"/>
  <c r="NE26" i="10"/>
  <c r="NE32" i="10"/>
  <c r="NE28" i="10"/>
  <c r="NE23" i="10"/>
  <c r="NE22" i="10"/>
  <c r="NE20" i="10"/>
  <c r="NE17" i="10"/>
  <c r="NE13" i="10"/>
  <c r="NE24" i="10"/>
  <c r="NE15" i="10"/>
  <c r="NE11" i="10"/>
  <c r="NE10" i="10"/>
  <c r="NE18" i="10"/>
  <c r="NE16" i="10"/>
  <c r="NE14" i="10"/>
  <c r="NE21" i="10"/>
  <c r="NE7" i="10"/>
  <c r="NE12" i="10"/>
  <c r="NE8" i="10"/>
  <c r="NE6" i="10"/>
  <c r="NE9" i="10"/>
  <c r="NE19" i="10"/>
  <c r="KL5" i="10"/>
  <c r="NE5" i="10" s="1"/>
  <c r="NJ35" i="10"/>
  <c r="NJ31" i="10"/>
  <c r="NJ33" i="10"/>
  <c r="NJ32" i="10"/>
  <c r="NJ30" i="10"/>
  <c r="NJ26" i="10"/>
  <c r="NJ28" i="10"/>
  <c r="NJ25" i="10"/>
  <c r="NJ29" i="10"/>
  <c r="NJ34" i="10"/>
  <c r="NJ27" i="10"/>
  <c r="NJ23" i="10"/>
  <c r="NJ24" i="10"/>
  <c r="NJ15" i="10"/>
  <c r="NJ18" i="10"/>
  <c r="NJ12" i="10"/>
  <c r="NJ16" i="10"/>
  <c r="NJ21" i="10"/>
  <c r="NJ14" i="10"/>
  <c r="NJ17" i="10"/>
  <c r="NJ11" i="10"/>
  <c r="NJ10" i="10"/>
  <c r="NJ20" i="10"/>
  <c r="NJ19" i="10"/>
  <c r="NJ22" i="10"/>
  <c r="NJ9" i="10"/>
  <c r="NJ13" i="10"/>
  <c r="NJ8" i="10"/>
  <c r="NJ6" i="10"/>
  <c r="NJ7" i="10"/>
  <c r="KQ5" i="10"/>
  <c r="NJ5" i="10" s="1"/>
  <c r="NN34" i="10"/>
  <c r="NN31" i="10"/>
  <c r="NN27" i="10"/>
  <c r="NN33" i="10"/>
  <c r="NN29" i="10"/>
  <c r="NN30" i="10"/>
  <c r="NN32" i="10"/>
  <c r="NN35" i="10"/>
  <c r="NN23" i="10"/>
  <c r="NN26" i="10"/>
  <c r="NN28" i="10"/>
  <c r="NN22" i="10"/>
  <c r="NN25" i="10"/>
  <c r="NN24" i="10"/>
  <c r="NN17" i="10"/>
  <c r="NN21" i="10"/>
  <c r="NN20" i="10"/>
  <c r="NN19" i="10"/>
  <c r="NN18" i="10"/>
  <c r="NN12" i="10"/>
  <c r="NN14" i="10"/>
  <c r="NN16" i="10"/>
  <c r="NN15" i="10"/>
  <c r="NN13" i="10"/>
  <c r="NN7" i="10"/>
  <c r="NN10" i="10"/>
  <c r="NN8" i="10"/>
  <c r="NN6" i="10"/>
  <c r="NN9" i="10"/>
  <c r="KU5" i="10"/>
  <c r="NN5" i="10" s="1"/>
  <c r="NN11" i="10"/>
  <c r="NT32" i="10"/>
  <c r="NT35" i="10"/>
  <c r="NT31" i="10"/>
  <c r="NT33" i="10"/>
  <c r="NT34" i="10"/>
  <c r="NT30" i="10"/>
  <c r="NT29" i="10"/>
  <c r="NT28" i="10"/>
  <c r="NT24" i="10"/>
  <c r="NT27" i="10"/>
  <c r="NT25" i="10"/>
  <c r="NT26" i="10"/>
  <c r="NT21" i="10"/>
  <c r="NT22" i="10"/>
  <c r="NT16" i="10"/>
  <c r="NT14" i="10"/>
  <c r="NT11" i="10"/>
  <c r="NT17" i="10"/>
  <c r="NT13" i="10"/>
  <c r="NT23" i="10"/>
  <c r="NT19" i="10"/>
  <c r="NT15" i="10"/>
  <c r="NT10" i="10"/>
  <c r="NT20" i="10"/>
  <c r="NT12" i="10"/>
  <c r="NT18" i="10"/>
  <c r="NT9" i="10"/>
  <c r="NT7" i="10"/>
  <c r="LA5" i="10"/>
  <c r="NT5" i="10" s="1"/>
  <c r="NT8" i="10"/>
  <c r="NT6" i="10"/>
  <c r="NY34" i="10"/>
  <c r="NY35" i="10"/>
  <c r="NY31" i="10"/>
  <c r="NY33" i="10"/>
  <c r="NY32" i="10"/>
  <c r="NY30" i="10"/>
  <c r="NY26" i="10"/>
  <c r="NY28" i="10"/>
  <c r="NY29" i="10"/>
  <c r="NY27" i="10"/>
  <c r="NY25" i="10"/>
  <c r="NY24" i="10"/>
  <c r="NY23" i="10"/>
  <c r="NY21" i="10"/>
  <c r="NY22" i="10"/>
  <c r="NY19" i="10"/>
  <c r="NY15" i="10"/>
  <c r="NY18" i="10"/>
  <c r="NY12" i="10"/>
  <c r="NY16" i="10"/>
  <c r="NY20" i="10"/>
  <c r="NY17" i="10"/>
  <c r="NY13" i="10"/>
  <c r="NY10" i="10"/>
  <c r="NY11" i="10"/>
  <c r="NY8" i="10"/>
  <c r="NY6" i="10"/>
  <c r="NY9" i="10"/>
  <c r="NY14" i="10"/>
  <c r="LF5" i="10"/>
  <c r="NY5" i="10" s="1"/>
  <c r="NY7" i="10"/>
  <c r="OC35" i="10"/>
  <c r="OC33" i="10"/>
  <c r="OC31" i="10"/>
  <c r="OC32" i="10"/>
  <c r="OC29" i="10"/>
  <c r="OC34" i="10"/>
  <c r="OC25" i="10"/>
  <c r="OC27" i="10"/>
  <c r="OC26" i="10"/>
  <c r="OC28" i="10"/>
  <c r="OC22" i="10"/>
  <c r="OC20" i="10"/>
  <c r="OC21" i="10"/>
  <c r="OC23" i="10"/>
  <c r="OC17" i="10"/>
  <c r="OC13" i="10"/>
  <c r="OC24" i="10"/>
  <c r="OC30" i="10"/>
  <c r="OC15" i="10"/>
  <c r="OC10" i="10"/>
  <c r="OC14" i="10"/>
  <c r="OC18" i="10"/>
  <c r="OC16" i="10"/>
  <c r="OC19" i="10"/>
  <c r="OC12" i="10"/>
  <c r="OC9" i="10"/>
  <c r="OC11" i="10"/>
  <c r="OC7" i="10"/>
  <c r="OC8" i="10"/>
  <c r="LJ5" i="10"/>
  <c r="OC5" i="10" s="1"/>
  <c r="OC6" i="10"/>
  <c r="OG34" i="10"/>
  <c r="OG31" i="10"/>
  <c r="OG33" i="10"/>
  <c r="OG32" i="10"/>
  <c r="OG30" i="10"/>
  <c r="OG29" i="10"/>
  <c r="OG26" i="10"/>
  <c r="OG28" i="10"/>
  <c r="OG35" i="10"/>
  <c r="OG27" i="10"/>
  <c r="OG22" i="10"/>
  <c r="OG23" i="10"/>
  <c r="OG21" i="10"/>
  <c r="OG24" i="10"/>
  <c r="OG20" i="10"/>
  <c r="OG19" i="10"/>
  <c r="OG15" i="10"/>
  <c r="OG25" i="10"/>
  <c r="OG18" i="10"/>
  <c r="OG12" i="10"/>
  <c r="OG16" i="10"/>
  <c r="OG17" i="10"/>
  <c r="OG13" i="10"/>
  <c r="OG10" i="10"/>
  <c r="OG14" i="10"/>
  <c r="OG11" i="10"/>
  <c r="OG7" i="10"/>
  <c r="OG8" i="10"/>
  <c r="OG6" i="10"/>
  <c r="OG9" i="10"/>
  <c r="LN5" i="10"/>
  <c r="OG5" i="10" s="1"/>
  <c r="OP35" i="10"/>
  <c r="OP31" i="10"/>
  <c r="OP30" i="10"/>
  <c r="OP33" i="10"/>
  <c r="OP32" i="10"/>
  <c r="OP26" i="10"/>
  <c r="OP28" i="10"/>
  <c r="OP34" i="10"/>
  <c r="OP25" i="10"/>
  <c r="OP29" i="10"/>
  <c r="OP27" i="10"/>
  <c r="OP23" i="10"/>
  <c r="OP22" i="10"/>
  <c r="OP21" i="10"/>
  <c r="OP15" i="10"/>
  <c r="OP18" i="10"/>
  <c r="OP20" i="10"/>
  <c r="OP16" i="10"/>
  <c r="OP14" i="10"/>
  <c r="OP12" i="10"/>
  <c r="OP11" i="10"/>
  <c r="OP24" i="10"/>
  <c r="OP13" i="10"/>
  <c r="OP19" i="10"/>
  <c r="OP17" i="10"/>
  <c r="OP10" i="10"/>
  <c r="OP9" i="10"/>
  <c r="OP7" i="10"/>
  <c r="OP8" i="10"/>
  <c r="OP6" i="10"/>
  <c r="LW5" i="10"/>
  <c r="OP5" i="10" s="1"/>
  <c r="OU34" i="10"/>
  <c r="OU31" i="10"/>
  <c r="OU30" i="10"/>
  <c r="OU35" i="10"/>
  <c r="OU33" i="10"/>
  <c r="OU32" i="10"/>
  <c r="OU27" i="10"/>
  <c r="OU29" i="10"/>
  <c r="OU26" i="10"/>
  <c r="OU28" i="10"/>
  <c r="OU22" i="10"/>
  <c r="OU23" i="10"/>
  <c r="OU20" i="10"/>
  <c r="OU25" i="10"/>
  <c r="OU11" i="10"/>
  <c r="OU19" i="10"/>
  <c r="OU13" i="10"/>
  <c r="OU15" i="10"/>
  <c r="OU24" i="10"/>
  <c r="OU16" i="10"/>
  <c r="OU10" i="10"/>
  <c r="OU18" i="10"/>
  <c r="OU17" i="10"/>
  <c r="OU6" i="10"/>
  <c r="OU8" i="10"/>
  <c r="OU14" i="10"/>
  <c r="OU9" i="10"/>
  <c r="OU7" i="10"/>
  <c r="MB5" i="10"/>
  <c r="OU5" i="10" s="1"/>
  <c r="OU21" i="10"/>
  <c r="OU12" i="10"/>
  <c r="OY34" i="10"/>
  <c r="OY31" i="10"/>
  <c r="OY35" i="10"/>
  <c r="OY30" i="10"/>
  <c r="OY29" i="10"/>
  <c r="OY33" i="10"/>
  <c r="OY32" i="10"/>
  <c r="OY28" i="10"/>
  <c r="OY27" i="10"/>
  <c r="OY21" i="10"/>
  <c r="OY25" i="10"/>
  <c r="OY26" i="10"/>
  <c r="OY22" i="10"/>
  <c r="OY24" i="10"/>
  <c r="OY18" i="10"/>
  <c r="OY16" i="10"/>
  <c r="OY14" i="10"/>
  <c r="OY17" i="10"/>
  <c r="OY12" i="10"/>
  <c r="OY20" i="10"/>
  <c r="OY11" i="10"/>
  <c r="OY23" i="10"/>
  <c r="OY13" i="10"/>
  <c r="OY19" i="10"/>
  <c r="OY15" i="10"/>
  <c r="OY9" i="10"/>
  <c r="OY7" i="10"/>
  <c r="OY8" i="10"/>
  <c r="OY6" i="10"/>
  <c r="OY10" i="10"/>
  <c r="MF5" i="10"/>
  <c r="OY5" i="10" s="1"/>
  <c r="PH32" i="10"/>
  <c r="PH35" i="10"/>
  <c r="PH30" i="10"/>
  <c r="PH29" i="10"/>
  <c r="PH31" i="10"/>
  <c r="PH34" i="10"/>
  <c r="PH33" i="10"/>
  <c r="PH28" i="10"/>
  <c r="PH24" i="10"/>
  <c r="PH25" i="10"/>
  <c r="PH27" i="10"/>
  <c r="PH23" i="10"/>
  <c r="PH22" i="10"/>
  <c r="PH26" i="10"/>
  <c r="PH16" i="10"/>
  <c r="PH14" i="10"/>
  <c r="PH17" i="10"/>
  <c r="PH12" i="10"/>
  <c r="PH19" i="10"/>
  <c r="PH13" i="10"/>
  <c r="PH11" i="10"/>
  <c r="PH20" i="10"/>
  <c r="PH21" i="10"/>
  <c r="PH15" i="10"/>
  <c r="PH9" i="10"/>
  <c r="PH10" i="10"/>
  <c r="PH7" i="10"/>
  <c r="PH8" i="10"/>
  <c r="PH18" i="10"/>
  <c r="MO5" i="10"/>
  <c r="PH5" i="10" s="1"/>
  <c r="PH6" i="10"/>
  <c r="PM31" i="10"/>
  <c r="PM33" i="10"/>
  <c r="PM32" i="10"/>
  <c r="PM35" i="10"/>
  <c r="PM34" i="10"/>
  <c r="PM23" i="10"/>
  <c r="PM30" i="10"/>
  <c r="PM29" i="10"/>
  <c r="PM26" i="10"/>
  <c r="PM28" i="10"/>
  <c r="PM24" i="10"/>
  <c r="PM27" i="10"/>
  <c r="PM25" i="10"/>
  <c r="PM19" i="10"/>
  <c r="PM22" i="10"/>
  <c r="PM15" i="10"/>
  <c r="PM18" i="10"/>
  <c r="PM16" i="10"/>
  <c r="PM21" i="10"/>
  <c r="PM20" i="10"/>
  <c r="PM17" i="10"/>
  <c r="PM12" i="10"/>
  <c r="PM10" i="10"/>
  <c r="PM14" i="10"/>
  <c r="PM13" i="10"/>
  <c r="PM11" i="10"/>
  <c r="PM6" i="10"/>
  <c r="PM9" i="10"/>
  <c r="PM7" i="10"/>
  <c r="MT5" i="10"/>
  <c r="PM5" i="10" s="1"/>
  <c r="PM8" i="10"/>
  <c r="GW34" i="10"/>
  <c r="GW31" i="10"/>
  <c r="GW30" i="10"/>
  <c r="GW26" i="10"/>
  <c r="GW32" i="10"/>
  <c r="GW29" i="10"/>
  <c r="GW28" i="10"/>
  <c r="GW25" i="10"/>
  <c r="GW27" i="10"/>
  <c r="GW33" i="10"/>
  <c r="GW21" i="10"/>
  <c r="GW22" i="10"/>
  <c r="GW24" i="10"/>
  <c r="GW17" i="10"/>
  <c r="GW16" i="10"/>
  <c r="GW23" i="10"/>
  <c r="GW20" i="10"/>
  <c r="GW19" i="10"/>
  <c r="GW15" i="10"/>
  <c r="GW14" i="10"/>
  <c r="GW10" i="10"/>
  <c r="GW13" i="10"/>
  <c r="GW18" i="10"/>
  <c r="GW11" i="10"/>
  <c r="GW8" i="10"/>
  <c r="GW7" i="10"/>
  <c r="EC6" i="10"/>
  <c r="GW6" i="10" s="1"/>
  <c r="GW12" i="10"/>
  <c r="GW9" i="10"/>
  <c r="NP35" i="10"/>
  <c r="NP34" i="10"/>
  <c r="NP29" i="10"/>
  <c r="NP31" i="10"/>
  <c r="NP33" i="10"/>
  <c r="NP32" i="10"/>
  <c r="NP26" i="10"/>
  <c r="NP30" i="10"/>
  <c r="NP28" i="10"/>
  <c r="NP27" i="10"/>
  <c r="NP25" i="10"/>
  <c r="NP23" i="10"/>
  <c r="NP20" i="10"/>
  <c r="NP19" i="10"/>
  <c r="NP15" i="10"/>
  <c r="NP18" i="10"/>
  <c r="NP12" i="10"/>
  <c r="NP22" i="10"/>
  <c r="NP14" i="10"/>
  <c r="NP16" i="10"/>
  <c r="NP24" i="10"/>
  <c r="NP21" i="10"/>
  <c r="NP13" i="10"/>
  <c r="NP11" i="10"/>
  <c r="NP17" i="10"/>
  <c r="NP10" i="10"/>
  <c r="NP8" i="10"/>
  <c r="NP7" i="10"/>
  <c r="NP9" i="10"/>
  <c r="KW6" i="10"/>
  <c r="NP6" i="10" s="1"/>
  <c r="PD35" i="10"/>
  <c r="PD34" i="10"/>
  <c r="PD31" i="10"/>
  <c r="PD29" i="10"/>
  <c r="PD33" i="10"/>
  <c r="PD32" i="10"/>
  <c r="PD26" i="10"/>
  <c r="PD30" i="10"/>
  <c r="PD28" i="10"/>
  <c r="PD25" i="10"/>
  <c r="PD24" i="10"/>
  <c r="PD27" i="10"/>
  <c r="PD20" i="10"/>
  <c r="PD21" i="10"/>
  <c r="PD19" i="10"/>
  <c r="PD13" i="10"/>
  <c r="PD11" i="10"/>
  <c r="PD15" i="10"/>
  <c r="PD18" i="10"/>
  <c r="PD23" i="10"/>
  <c r="PD14" i="10"/>
  <c r="PD22" i="10"/>
  <c r="PD17" i="10"/>
  <c r="PD16" i="10"/>
  <c r="PD10" i="10"/>
  <c r="PD9" i="10"/>
  <c r="PD12" i="10"/>
  <c r="MK6" i="10"/>
  <c r="PD6" i="10" s="1"/>
  <c r="PD8" i="10"/>
  <c r="PD7" i="10"/>
  <c r="FK33" i="10"/>
  <c r="FK32" i="10"/>
  <c r="FK34" i="10"/>
  <c r="FK31" i="10"/>
  <c r="FK28" i="10"/>
  <c r="FK27" i="10"/>
  <c r="FK30" i="10"/>
  <c r="FK29" i="10"/>
  <c r="FK26" i="10"/>
  <c r="FK22" i="10"/>
  <c r="FK21" i="10"/>
  <c r="FK20" i="10"/>
  <c r="FK19" i="10"/>
  <c r="FK18" i="10"/>
  <c r="FK25" i="10"/>
  <c r="FK12" i="10"/>
  <c r="FK15" i="10"/>
  <c r="FK24" i="10"/>
  <c r="FK23" i="10"/>
  <c r="FK17" i="10"/>
  <c r="FK14" i="10"/>
  <c r="FK13" i="10"/>
  <c r="FK11" i="10"/>
  <c r="FK16" i="10"/>
  <c r="FK10" i="10"/>
  <c r="CQ9" i="10"/>
  <c r="FK9" i="10" s="1"/>
  <c r="GD34" i="10"/>
  <c r="GD32" i="10"/>
  <c r="GD30" i="10"/>
  <c r="GD33" i="10"/>
  <c r="GD31" i="10"/>
  <c r="GD27" i="10"/>
  <c r="GD29" i="10"/>
  <c r="GD26" i="10"/>
  <c r="GD28" i="10"/>
  <c r="GD21" i="10"/>
  <c r="GD22" i="10"/>
  <c r="GD20" i="10"/>
  <c r="GD24" i="10"/>
  <c r="GD15" i="10"/>
  <c r="GD14" i="10"/>
  <c r="GD12" i="10"/>
  <c r="GD13" i="10"/>
  <c r="GD19" i="10"/>
  <c r="GD25" i="10"/>
  <c r="GD23" i="10"/>
  <c r="GD11" i="10"/>
  <c r="GD10" i="10"/>
  <c r="GD18" i="10"/>
  <c r="GD16" i="10"/>
  <c r="GD17" i="10"/>
  <c r="DJ9" i="10"/>
  <c r="GD9" i="10" s="1"/>
  <c r="OK35" i="10"/>
  <c r="OK33" i="10"/>
  <c r="OK34" i="10"/>
  <c r="OK32" i="10"/>
  <c r="OK29" i="10"/>
  <c r="OK25" i="10"/>
  <c r="OK31" i="10"/>
  <c r="OK27" i="10"/>
  <c r="OK30" i="10"/>
  <c r="OK26" i="10"/>
  <c r="OK28" i="10"/>
  <c r="OK24" i="10"/>
  <c r="OK23" i="10"/>
  <c r="OK21" i="10"/>
  <c r="OK20" i="10"/>
  <c r="OK22" i="10"/>
  <c r="OK17" i="10"/>
  <c r="OK11" i="10"/>
  <c r="OK13" i="10"/>
  <c r="OK15" i="10"/>
  <c r="OK16" i="10"/>
  <c r="OK10" i="10"/>
  <c r="OK19" i="10"/>
  <c r="OK12" i="10"/>
  <c r="OK14" i="10"/>
  <c r="LR9" i="10"/>
  <c r="OK9" i="10" s="1"/>
  <c r="OK18" i="10"/>
  <c r="PA35" i="10"/>
  <c r="PA33" i="10"/>
  <c r="PA34" i="10"/>
  <c r="PA31" i="10"/>
  <c r="PA29" i="10"/>
  <c r="PA32" i="10"/>
  <c r="PA25" i="10"/>
  <c r="PA27" i="10"/>
  <c r="PA26" i="10"/>
  <c r="PA30" i="10"/>
  <c r="PA28" i="10"/>
  <c r="PA20" i="10"/>
  <c r="PA22" i="10"/>
  <c r="PA17" i="10"/>
  <c r="PA24" i="10"/>
  <c r="PA21" i="10"/>
  <c r="PA23" i="10"/>
  <c r="PA15" i="10"/>
  <c r="PA18" i="10"/>
  <c r="PA16" i="10"/>
  <c r="PA13" i="10"/>
  <c r="PA19" i="10"/>
  <c r="PA14" i="10"/>
  <c r="MH12" i="10"/>
  <c r="PA12" i="10" s="1"/>
  <c r="FL34" i="10"/>
  <c r="FL33" i="10"/>
  <c r="FL31" i="10"/>
  <c r="FL25" i="10"/>
  <c r="FL27" i="10"/>
  <c r="FL30" i="10"/>
  <c r="FL29" i="10"/>
  <c r="FL26" i="10"/>
  <c r="FL32" i="10"/>
  <c r="FL28" i="10"/>
  <c r="FL23" i="10"/>
  <c r="FL24" i="10"/>
  <c r="FL22" i="10"/>
  <c r="FL20" i="10"/>
  <c r="FL19" i="10"/>
  <c r="FL18" i="10"/>
  <c r="FL21" i="10"/>
  <c r="FL17" i="10"/>
  <c r="FL16" i="10"/>
  <c r="FL15" i="10"/>
  <c r="FL14" i="10"/>
  <c r="FL13" i="10"/>
  <c r="FL11" i="10"/>
  <c r="FL12" i="10"/>
  <c r="FL8" i="10"/>
  <c r="FL10" i="10"/>
  <c r="CR5" i="10"/>
  <c r="FL5" i="10" s="1"/>
  <c r="FL9" i="10"/>
  <c r="FL7" i="10"/>
  <c r="FL6" i="10"/>
  <c r="FT33" i="10"/>
  <c r="FT32" i="10"/>
  <c r="FT34" i="10"/>
  <c r="FT25" i="10"/>
  <c r="FT27" i="10"/>
  <c r="FT30" i="10"/>
  <c r="FT29" i="10"/>
  <c r="FT26" i="10"/>
  <c r="FT31" i="10"/>
  <c r="FT28" i="10"/>
  <c r="FT22" i="10"/>
  <c r="FT23" i="10"/>
  <c r="FT21" i="10"/>
  <c r="FT20" i="10"/>
  <c r="FT19" i="10"/>
  <c r="FT18" i="10"/>
  <c r="FT24" i="10"/>
  <c r="FT17" i="10"/>
  <c r="FT16" i="10"/>
  <c r="FT10" i="10"/>
  <c r="FT14" i="10"/>
  <c r="FT12" i="10"/>
  <c r="FT15" i="10"/>
  <c r="FT11" i="10"/>
  <c r="FT6" i="10"/>
  <c r="FT7" i="10"/>
  <c r="CZ5" i="10"/>
  <c r="FT5" i="10" s="1"/>
  <c r="FT8" i="10"/>
  <c r="FT13" i="10"/>
  <c r="FT9" i="10"/>
  <c r="GJ33" i="10"/>
  <c r="GJ34" i="10"/>
  <c r="GJ32" i="10"/>
  <c r="GJ25" i="10"/>
  <c r="GJ31" i="10"/>
  <c r="GJ27" i="10"/>
  <c r="GJ30" i="10"/>
  <c r="GJ29" i="10"/>
  <c r="GJ26" i="10"/>
  <c r="GJ23" i="10"/>
  <c r="GJ22" i="10"/>
  <c r="GJ28" i="10"/>
  <c r="GJ21" i="10"/>
  <c r="GJ18" i="10"/>
  <c r="GJ17" i="10"/>
  <c r="GJ16" i="10"/>
  <c r="GJ10" i="10"/>
  <c r="GJ24" i="10"/>
  <c r="GJ20" i="10"/>
  <c r="GJ19" i="10"/>
  <c r="GJ14" i="10"/>
  <c r="GJ13" i="10"/>
  <c r="GJ11" i="10"/>
  <c r="GJ12" i="10"/>
  <c r="GJ8" i="10"/>
  <c r="GJ7" i="10"/>
  <c r="GJ15" i="10"/>
  <c r="DP5" i="10"/>
  <c r="GJ5" i="10" s="1"/>
  <c r="GJ9" i="10"/>
  <c r="GJ6" i="10"/>
  <c r="GY32" i="10"/>
  <c r="GY34" i="10"/>
  <c r="GY30" i="10"/>
  <c r="GY31" i="10"/>
  <c r="GY29" i="10"/>
  <c r="GY33" i="10"/>
  <c r="GY28" i="10"/>
  <c r="GY27" i="10"/>
  <c r="GY25" i="10"/>
  <c r="GY26" i="10"/>
  <c r="GY24" i="10"/>
  <c r="GY21" i="10"/>
  <c r="GY17" i="10"/>
  <c r="GY16" i="10"/>
  <c r="GY23" i="10"/>
  <c r="GY19" i="10"/>
  <c r="GY15" i="10"/>
  <c r="GY14" i="10"/>
  <c r="GY22" i="10"/>
  <c r="GY20" i="10"/>
  <c r="GY18" i="10"/>
  <c r="GY13" i="10"/>
  <c r="GY12" i="10"/>
  <c r="GY11" i="10"/>
  <c r="GY10" i="10"/>
  <c r="GY8" i="10"/>
  <c r="GY7" i="10"/>
  <c r="GY6" i="10"/>
  <c r="EE5" i="10"/>
  <c r="GY5" i="10" s="1"/>
  <c r="GY9" i="10"/>
  <c r="HG35" i="10"/>
  <c r="HG32" i="10"/>
  <c r="HG30" i="10"/>
  <c r="HG29" i="10"/>
  <c r="HG31" i="10"/>
  <c r="HG33" i="10"/>
  <c r="HG28" i="10"/>
  <c r="HG24" i="10"/>
  <c r="HG27" i="10"/>
  <c r="HG34" i="10"/>
  <c r="HG21" i="10"/>
  <c r="HG22" i="10"/>
  <c r="HG26" i="10"/>
  <c r="HG23" i="10"/>
  <c r="HG13" i="10"/>
  <c r="HG17" i="10"/>
  <c r="HG16" i="10"/>
  <c r="HG19" i="10"/>
  <c r="HG15" i="10"/>
  <c r="HG20" i="10"/>
  <c r="HG12" i="10"/>
  <c r="HG11" i="10"/>
  <c r="HG14" i="10"/>
  <c r="HG25" i="10"/>
  <c r="HG18" i="10"/>
  <c r="HG9" i="10"/>
  <c r="HG10" i="10"/>
  <c r="EM5" i="10"/>
  <c r="HG5" i="10" s="1"/>
  <c r="HG8" i="10"/>
  <c r="HG7" i="10"/>
  <c r="HG6" i="10"/>
  <c r="MX34" i="10"/>
  <c r="MX31" i="10"/>
  <c r="MX33" i="10"/>
  <c r="MX32" i="10"/>
  <c r="MX35" i="10"/>
  <c r="MX27" i="10"/>
  <c r="MX30" i="10"/>
  <c r="MX29" i="10"/>
  <c r="MX23" i="10"/>
  <c r="MX28" i="10"/>
  <c r="MX24" i="10"/>
  <c r="MX17" i="10"/>
  <c r="MX26" i="10"/>
  <c r="MX21" i="10"/>
  <c r="MX19" i="10"/>
  <c r="MX18" i="10"/>
  <c r="MX12" i="10"/>
  <c r="MX16" i="10"/>
  <c r="MX14" i="10"/>
  <c r="MX22" i="10"/>
  <c r="MX25" i="10"/>
  <c r="MX13" i="10"/>
  <c r="MX15" i="10"/>
  <c r="MX7" i="10"/>
  <c r="MX10" i="10"/>
  <c r="MX8" i="10"/>
  <c r="MX6" i="10"/>
  <c r="MX11" i="10"/>
  <c r="MX9" i="10"/>
  <c r="KE5" i="10"/>
  <c r="MX5" i="10" s="1"/>
  <c r="MX20" i="10"/>
  <c r="NF34" i="10"/>
  <c r="NF35" i="10"/>
  <c r="NF31" i="10"/>
  <c r="NF33" i="10"/>
  <c r="NF32" i="10"/>
  <c r="NF27" i="10"/>
  <c r="NF30" i="10"/>
  <c r="NF23" i="10"/>
  <c r="NF25" i="10"/>
  <c r="NF26" i="10"/>
  <c r="NF29" i="10"/>
  <c r="NF28" i="10"/>
  <c r="NF24" i="10"/>
  <c r="NF20" i="10"/>
  <c r="NF17" i="10"/>
  <c r="NF22" i="10"/>
  <c r="NF19" i="10"/>
  <c r="NF18" i="10"/>
  <c r="NF12" i="10"/>
  <c r="NF9" i="10"/>
  <c r="NF16" i="10"/>
  <c r="NF14" i="10"/>
  <c r="NF21" i="10"/>
  <c r="NF15" i="10"/>
  <c r="NF13" i="10"/>
  <c r="NF11" i="10"/>
  <c r="NF7" i="10"/>
  <c r="NF8" i="10"/>
  <c r="NF6" i="10"/>
  <c r="KM5" i="10"/>
  <c r="NF5" i="10" s="1"/>
  <c r="NF10" i="10"/>
  <c r="NK34" i="10"/>
  <c r="NK31" i="10"/>
  <c r="NK35" i="10"/>
  <c r="NK33" i="10"/>
  <c r="NK32" i="10"/>
  <c r="NK30" i="10"/>
  <c r="NK29" i="10"/>
  <c r="NK28" i="10"/>
  <c r="NK26" i="10"/>
  <c r="NK24" i="10"/>
  <c r="NK21" i="10"/>
  <c r="NK27" i="10"/>
  <c r="NK22" i="10"/>
  <c r="NK18" i="10"/>
  <c r="NK23" i="10"/>
  <c r="NK16" i="10"/>
  <c r="NK25" i="10"/>
  <c r="NK14" i="10"/>
  <c r="NK17" i="10"/>
  <c r="NK13" i="10"/>
  <c r="NK20" i="10"/>
  <c r="NK12" i="10"/>
  <c r="NK19" i="10"/>
  <c r="NK15" i="10"/>
  <c r="NK9" i="10"/>
  <c r="NK11" i="10"/>
  <c r="NK10" i="10"/>
  <c r="KR5" i="10"/>
  <c r="NK5" i="10" s="1"/>
  <c r="NK7" i="10"/>
  <c r="NK8" i="10"/>
  <c r="NK6" i="10"/>
  <c r="NO34" i="10"/>
  <c r="NO30" i="10"/>
  <c r="NO31" i="10"/>
  <c r="NO35" i="10"/>
  <c r="NO33" i="10"/>
  <c r="NO32" i="10"/>
  <c r="NO27" i="10"/>
  <c r="NO29" i="10"/>
  <c r="NO26" i="10"/>
  <c r="NO28" i="10"/>
  <c r="NO22" i="10"/>
  <c r="NO25" i="10"/>
  <c r="NO23" i="10"/>
  <c r="NO20" i="10"/>
  <c r="NO21" i="10"/>
  <c r="NO19" i="10"/>
  <c r="NO15" i="10"/>
  <c r="NO16" i="10"/>
  <c r="NO17" i="10"/>
  <c r="NO9" i="10"/>
  <c r="NO24" i="10"/>
  <c r="NO13" i="10"/>
  <c r="NO12" i="10"/>
  <c r="NO11" i="10"/>
  <c r="NO10" i="10"/>
  <c r="NO7" i="10"/>
  <c r="NO8" i="10"/>
  <c r="NO6" i="10"/>
  <c r="KV5" i="10"/>
  <c r="NO5" i="10" s="1"/>
  <c r="NO18" i="10"/>
  <c r="NO14" i="10"/>
  <c r="NU35" i="10"/>
  <c r="NU33" i="10"/>
  <c r="NU34" i="10"/>
  <c r="NU32" i="10"/>
  <c r="NU29" i="10"/>
  <c r="NU25" i="10"/>
  <c r="NU30" i="10"/>
  <c r="NU27" i="10"/>
  <c r="NU31" i="10"/>
  <c r="NU26" i="10"/>
  <c r="NU28" i="10"/>
  <c r="NU24" i="10"/>
  <c r="NU20" i="10"/>
  <c r="NU22" i="10"/>
  <c r="NU17" i="10"/>
  <c r="NU13" i="10"/>
  <c r="NU23" i="10"/>
  <c r="NU21" i="10"/>
  <c r="NU15" i="10"/>
  <c r="NU10" i="10"/>
  <c r="NU19" i="10"/>
  <c r="NU11" i="10"/>
  <c r="NU18" i="10"/>
  <c r="NU14" i="10"/>
  <c r="NU12" i="10"/>
  <c r="NU9" i="10"/>
  <c r="NU7" i="10"/>
  <c r="LB5" i="10"/>
  <c r="NU5" i="10" s="1"/>
  <c r="NU16" i="10"/>
  <c r="NU8" i="10"/>
  <c r="NU6" i="10"/>
  <c r="NZ35" i="10"/>
  <c r="NZ31" i="10"/>
  <c r="NZ33" i="10"/>
  <c r="NZ32" i="10"/>
  <c r="NZ30" i="10"/>
  <c r="NZ26" i="10"/>
  <c r="NZ28" i="10"/>
  <c r="NZ25" i="10"/>
  <c r="NZ34" i="10"/>
  <c r="NZ29" i="10"/>
  <c r="NZ27" i="10"/>
  <c r="NZ24" i="10"/>
  <c r="NZ23" i="10"/>
  <c r="NZ15" i="10"/>
  <c r="NZ21" i="10"/>
  <c r="NZ18" i="10"/>
  <c r="NZ12" i="10"/>
  <c r="NZ16" i="10"/>
  <c r="NZ14" i="10"/>
  <c r="NZ20" i="10"/>
  <c r="NZ19" i="10"/>
  <c r="NZ17" i="10"/>
  <c r="NZ10" i="10"/>
  <c r="NZ11" i="10"/>
  <c r="NZ22" i="10"/>
  <c r="NZ8" i="10"/>
  <c r="NZ6" i="10"/>
  <c r="NZ9" i="10"/>
  <c r="LG5" i="10"/>
  <c r="NZ5" i="10" s="1"/>
  <c r="NZ13" i="10"/>
  <c r="NZ7" i="10"/>
  <c r="OD34" i="10"/>
  <c r="OD35" i="10"/>
  <c r="OD33" i="10"/>
  <c r="OD32" i="10"/>
  <c r="OD27" i="10"/>
  <c r="OD31" i="10"/>
  <c r="OD29" i="10"/>
  <c r="OD30" i="10"/>
  <c r="OD26" i="10"/>
  <c r="OD23" i="10"/>
  <c r="OD28" i="10"/>
  <c r="OD17" i="10"/>
  <c r="OD20" i="10"/>
  <c r="OD24" i="10"/>
  <c r="OD19" i="10"/>
  <c r="OD25" i="10"/>
  <c r="OD22" i="10"/>
  <c r="OD18" i="10"/>
  <c r="OD12" i="10"/>
  <c r="OD14" i="10"/>
  <c r="OD11" i="10"/>
  <c r="OD21" i="10"/>
  <c r="OD16" i="10"/>
  <c r="OD15" i="10"/>
  <c r="OD13" i="10"/>
  <c r="OD7" i="10"/>
  <c r="LK5" i="10"/>
  <c r="OD5" i="10" s="1"/>
  <c r="OD10" i="10"/>
  <c r="OD8" i="10"/>
  <c r="OD9" i="10"/>
  <c r="OD6" i="10"/>
  <c r="OI34" i="10"/>
  <c r="OI31" i="10"/>
  <c r="OI35" i="10"/>
  <c r="OI33" i="10"/>
  <c r="OI32" i="10"/>
  <c r="OI30" i="10"/>
  <c r="OI29" i="10"/>
  <c r="OI28" i="10"/>
  <c r="OI27" i="10"/>
  <c r="OI21" i="10"/>
  <c r="OI24" i="10"/>
  <c r="OI26" i="10"/>
  <c r="OI25" i="10"/>
  <c r="OI18" i="10"/>
  <c r="OI16" i="10"/>
  <c r="OI22" i="10"/>
  <c r="OI14" i="10"/>
  <c r="OI11" i="10"/>
  <c r="OI17" i="10"/>
  <c r="OI13" i="10"/>
  <c r="OI20" i="10"/>
  <c r="OI23" i="10"/>
  <c r="OI19" i="10"/>
  <c r="OI15" i="10"/>
  <c r="OI12" i="10"/>
  <c r="OI6" i="10"/>
  <c r="OI10" i="10"/>
  <c r="OI9" i="10"/>
  <c r="LP5" i="10"/>
  <c r="OI5" i="10" s="1"/>
  <c r="OI8" i="10"/>
  <c r="OI7" i="10"/>
  <c r="OQ34" i="10"/>
  <c r="OQ31" i="10"/>
  <c r="OQ35" i="10"/>
  <c r="OQ30" i="10"/>
  <c r="OQ33" i="10"/>
  <c r="OQ32" i="10"/>
  <c r="OQ29" i="10"/>
  <c r="OQ28" i="10"/>
  <c r="OQ25" i="10"/>
  <c r="OQ21" i="10"/>
  <c r="OQ27" i="10"/>
  <c r="OQ26" i="10"/>
  <c r="OQ18" i="10"/>
  <c r="OQ20" i="10"/>
  <c r="OQ16" i="10"/>
  <c r="OQ23" i="10"/>
  <c r="OQ14" i="10"/>
  <c r="OQ12" i="10"/>
  <c r="OQ17" i="10"/>
  <c r="OQ24" i="10"/>
  <c r="OQ13" i="10"/>
  <c r="OQ19" i="10"/>
  <c r="OQ15" i="10"/>
  <c r="OQ11" i="10"/>
  <c r="OQ22" i="10"/>
  <c r="OQ10" i="10"/>
  <c r="OQ7" i="10"/>
  <c r="OQ8" i="10"/>
  <c r="OQ6" i="10"/>
  <c r="LX5" i="10"/>
  <c r="OQ5" i="10" s="1"/>
  <c r="OQ9" i="10"/>
  <c r="OV35" i="10"/>
  <c r="OV34" i="10"/>
  <c r="OV29" i="10"/>
  <c r="OV33" i="10"/>
  <c r="OV32" i="10"/>
  <c r="OV26" i="10"/>
  <c r="OV28" i="10"/>
  <c r="OV25" i="10"/>
  <c r="OV27" i="10"/>
  <c r="OV31" i="10"/>
  <c r="OV30" i="10"/>
  <c r="OV23" i="10"/>
  <c r="OV20" i="10"/>
  <c r="OV22" i="10"/>
  <c r="OV19" i="10"/>
  <c r="OV13" i="10"/>
  <c r="OV15" i="10"/>
  <c r="OV24" i="10"/>
  <c r="OV18" i="10"/>
  <c r="OV21" i="10"/>
  <c r="OV14" i="10"/>
  <c r="OV10" i="10"/>
  <c r="OV17" i="10"/>
  <c r="OV16" i="10"/>
  <c r="OV12" i="10"/>
  <c r="OV11" i="10"/>
  <c r="OV6" i="10"/>
  <c r="OV9" i="10"/>
  <c r="MC5" i="10"/>
  <c r="OV5" i="10" s="1"/>
  <c r="OV7" i="10"/>
  <c r="OV8" i="10"/>
  <c r="PB34" i="10"/>
  <c r="PB35" i="10"/>
  <c r="PB31" i="10"/>
  <c r="PB33" i="10"/>
  <c r="PB32" i="10"/>
  <c r="PB27" i="10"/>
  <c r="PB30" i="10"/>
  <c r="PB29" i="10"/>
  <c r="PB23" i="10"/>
  <c r="PB25" i="10"/>
  <c r="PB24" i="10"/>
  <c r="PB21" i="10"/>
  <c r="PB28" i="10"/>
  <c r="PB17" i="10"/>
  <c r="PB20" i="10"/>
  <c r="PB19" i="10"/>
  <c r="PB13" i="10"/>
  <c r="PB18" i="10"/>
  <c r="PB26" i="10"/>
  <c r="PB22" i="10"/>
  <c r="PB11" i="10"/>
  <c r="PB10" i="10"/>
  <c r="PB15" i="10"/>
  <c r="PB14" i="10"/>
  <c r="PB12" i="10"/>
  <c r="PB16" i="10"/>
  <c r="PB8" i="10"/>
  <c r="PB6" i="10"/>
  <c r="MI5" i="10"/>
  <c r="PB5" i="10" s="1"/>
  <c r="PB7" i="10"/>
  <c r="PB9" i="10"/>
  <c r="PI35" i="10"/>
  <c r="PI33" i="10"/>
  <c r="PI30" i="10"/>
  <c r="PI29" i="10"/>
  <c r="PI31" i="10"/>
  <c r="PI34" i="10"/>
  <c r="PI32" i="10"/>
  <c r="PI25" i="10"/>
  <c r="PI27" i="10"/>
  <c r="PI26" i="10"/>
  <c r="PI24" i="10"/>
  <c r="PI28" i="10"/>
  <c r="PI21" i="10"/>
  <c r="PI20" i="10"/>
  <c r="PI17" i="10"/>
  <c r="PI12" i="10"/>
  <c r="PI23" i="10"/>
  <c r="PI22" i="10"/>
  <c r="PI15" i="10"/>
  <c r="PI16" i="10"/>
  <c r="PI14" i="10"/>
  <c r="PI19" i="10"/>
  <c r="PI10" i="10"/>
  <c r="PI18" i="10"/>
  <c r="PI9" i="10"/>
  <c r="PI13" i="10"/>
  <c r="PI7" i="10"/>
  <c r="PI8" i="10"/>
  <c r="MP5" i="10"/>
  <c r="PI5" i="10" s="1"/>
  <c r="PI6" i="10"/>
  <c r="PI11" i="10"/>
  <c r="PN35" i="10"/>
  <c r="PN33" i="10"/>
  <c r="PN32" i="10"/>
  <c r="PN34" i="10"/>
  <c r="PN30" i="10"/>
  <c r="PN29" i="10"/>
  <c r="PN26" i="10"/>
  <c r="PN28" i="10"/>
  <c r="PN31" i="10"/>
  <c r="PN25" i="10"/>
  <c r="PN27" i="10"/>
  <c r="PN24" i="10"/>
  <c r="PN22" i="10"/>
  <c r="PN23" i="10"/>
  <c r="PN15" i="10"/>
  <c r="PN18" i="10"/>
  <c r="PN16" i="10"/>
  <c r="PN21" i="10"/>
  <c r="PN20" i="10"/>
  <c r="PN14" i="10"/>
  <c r="PN19" i="10"/>
  <c r="PN17" i="10"/>
  <c r="PN13" i="10"/>
  <c r="PN12" i="10"/>
  <c r="PN11" i="10"/>
  <c r="PN10" i="10"/>
  <c r="PN6" i="10"/>
  <c r="PN9" i="10"/>
  <c r="MU5" i="10"/>
  <c r="PN5" i="10" s="1"/>
  <c r="PN7" i="10"/>
  <c r="PN8" i="10"/>
  <c r="MZ35" i="10"/>
  <c r="MZ34" i="10"/>
  <c r="MZ29" i="10"/>
  <c r="MZ33" i="10"/>
  <c r="MZ32" i="10"/>
  <c r="MZ30" i="10"/>
  <c r="MZ31" i="10"/>
  <c r="MZ26" i="10"/>
  <c r="MZ28" i="10"/>
  <c r="MZ24" i="10"/>
  <c r="MZ27" i="10"/>
  <c r="MZ20" i="10"/>
  <c r="MZ21" i="10"/>
  <c r="MZ19" i="10"/>
  <c r="MZ15" i="10"/>
  <c r="MZ18" i="10"/>
  <c r="MZ12" i="10"/>
  <c r="MZ25" i="10"/>
  <c r="MZ22" i="10"/>
  <c r="MZ14" i="10"/>
  <c r="MZ13" i="10"/>
  <c r="MZ23" i="10"/>
  <c r="MZ17" i="10"/>
  <c r="MZ11" i="10"/>
  <c r="MZ16" i="10"/>
  <c r="MZ8" i="10"/>
  <c r="MZ9" i="10"/>
  <c r="KG6" i="10"/>
  <c r="MZ6" i="10" s="1"/>
  <c r="MZ10" i="10"/>
  <c r="MZ7" i="10"/>
  <c r="OH35" i="10"/>
  <c r="OH34" i="10"/>
  <c r="OH31" i="10"/>
  <c r="OH33" i="10"/>
  <c r="OH32" i="10"/>
  <c r="OH30" i="10"/>
  <c r="OH29" i="10"/>
  <c r="OH26" i="10"/>
  <c r="OH28" i="10"/>
  <c r="OH25" i="10"/>
  <c r="OH27" i="10"/>
  <c r="OH23" i="10"/>
  <c r="OH24" i="10"/>
  <c r="OH15" i="10"/>
  <c r="OH18" i="10"/>
  <c r="OH12" i="10"/>
  <c r="OH16" i="10"/>
  <c r="OH22" i="10"/>
  <c r="OH14" i="10"/>
  <c r="OH21" i="10"/>
  <c r="OH17" i="10"/>
  <c r="OH20" i="10"/>
  <c r="OH13" i="10"/>
  <c r="OH10" i="10"/>
  <c r="OH19" i="10"/>
  <c r="OH11" i="10"/>
  <c r="OH8" i="10"/>
  <c r="LO6" i="10"/>
  <c r="OH6" i="10" s="1"/>
  <c r="OH9" i="10"/>
  <c r="OH7" i="10"/>
  <c r="PK34" i="10"/>
  <c r="PK31" i="10"/>
  <c r="PK35" i="10"/>
  <c r="PK33" i="10"/>
  <c r="PK32" i="10"/>
  <c r="PK27" i="10"/>
  <c r="PK30" i="10"/>
  <c r="PK29" i="10"/>
  <c r="PK26" i="10"/>
  <c r="PK28" i="10"/>
  <c r="PK23" i="10"/>
  <c r="PK22" i="10"/>
  <c r="PK21" i="10"/>
  <c r="PK20" i="10"/>
  <c r="PK19" i="10"/>
  <c r="PK13" i="10"/>
  <c r="PK11" i="10"/>
  <c r="PK15" i="10"/>
  <c r="PK25" i="10"/>
  <c r="PK16" i="10"/>
  <c r="PK18" i="10"/>
  <c r="PK17" i="10"/>
  <c r="PK14" i="10"/>
  <c r="PK8" i="10"/>
  <c r="PK7" i="10"/>
  <c r="PK10" i="10"/>
  <c r="MR6" i="10"/>
  <c r="PK6" i="10" s="1"/>
  <c r="PK12" i="10"/>
  <c r="PK24" i="10"/>
  <c r="PK9" i="10"/>
  <c r="NV34" i="10"/>
  <c r="NV33" i="10"/>
  <c r="NV32" i="10"/>
  <c r="NV35" i="10"/>
  <c r="NV31" i="10"/>
  <c r="NV30" i="10"/>
  <c r="NV27" i="10"/>
  <c r="NV29" i="10"/>
  <c r="NV24" i="10"/>
  <c r="NV23" i="10"/>
  <c r="NV26" i="10"/>
  <c r="NV28" i="10"/>
  <c r="NV22" i="10"/>
  <c r="NV17" i="10"/>
  <c r="NV19" i="10"/>
  <c r="NV21" i="10"/>
  <c r="NV18" i="10"/>
  <c r="NV12" i="10"/>
  <c r="NV15" i="10"/>
  <c r="NV11" i="10"/>
  <c r="NV25" i="10"/>
  <c r="NV20" i="10"/>
  <c r="NV14" i="10"/>
  <c r="NV16" i="10"/>
  <c r="NV10" i="10"/>
  <c r="LC7" i="10"/>
  <c r="NV7" i="10" s="1"/>
  <c r="NV8" i="10"/>
  <c r="NV13" i="10"/>
  <c r="NV9" i="10"/>
  <c r="PC34" i="10"/>
  <c r="PC30" i="10"/>
  <c r="PC33" i="10"/>
  <c r="PC32" i="10"/>
  <c r="PC27" i="10"/>
  <c r="PC26" i="10"/>
  <c r="PC35" i="10"/>
  <c r="PC28" i="10"/>
  <c r="PC31" i="10"/>
  <c r="PC29" i="10"/>
  <c r="PC22" i="10"/>
  <c r="PC24" i="10"/>
  <c r="PC21" i="10"/>
  <c r="PC20" i="10"/>
  <c r="PC23" i="10"/>
  <c r="PC19" i="10"/>
  <c r="PC13" i="10"/>
  <c r="PC11" i="10"/>
  <c r="PC15" i="10"/>
  <c r="PC16" i="10"/>
  <c r="PC25" i="10"/>
  <c r="PC18" i="10"/>
  <c r="PC17" i="10"/>
  <c r="PC14" i="10"/>
  <c r="PC12" i="10"/>
  <c r="MJ8" i="10"/>
  <c r="PC8" i="10" s="1"/>
  <c r="PC10" i="10"/>
  <c r="PC9" i="10"/>
  <c r="EX31" i="10"/>
  <c r="EX32" i="10"/>
  <c r="EX33" i="10"/>
  <c r="EX34" i="10"/>
  <c r="EX30" i="10"/>
  <c r="EX29" i="10"/>
  <c r="EX28" i="10"/>
  <c r="EX27" i="10"/>
  <c r="EX25" i="10"/>
  <c r="EX22" i="10"/>
  <c r="EX26" i="10"/>
  <c r="EX24" i="10"/>
  <c r="EX23" i="10"/>
  <c r="EX21" i="10"/>
  <c r="EX20" i="10"/>
  <c r="EX15" i="10"/>
  <c r="EX14" i="10"/>
  <c r="EX13" i="10"/>
  <c r="EX18" i="10"/>
  <c r="EX17" i="10"/>
  <c r="EX16" i="10"/>
  <c r="EX11" i="10"/>
  <c r="EX19" i="10"/>
  <c r="EX10" i="10"/>
  <c r="EX12" i="10"/>
  <c r="CD9" i="10"/>
  <c r="EX9" i="10" s="1"/>
  <c r="EX37" i="10" s="1"/>
  <c r="FO34" i="10"/>
  <c r="FO31" i="10"/>
  <c r="FO32" i="10"/>
  <c r="FO33" i="10"/>
  <c r="FO29" i="10"/>
  <c r="FO26" i="10"/>
  <c r="FO30" i="10"/>
  <c r="FO28" i="10"/>
  <c r="FO27" i="10"/>
  <c r="FO24" i="10"/>
  <c r="FO25" i="10"/>
  <c r="FO21" i="10"/>
  <c r="FO17" i="10"/>
  <c r="FO16" i="10"/>
  <c r="FO12" i="10"/>
  <c r="FO23" i="10"/>
  <c r="FO22" i="10"/>
  <c r="FO20" i="10"/>
  <c r="FO19" i="10"/>
  <c r="FO14" i="10"/>
  <c r="FO11" i="10"/>
  <c r="FO18" i="10"/>
  <c r="FO13" i="10"/>
  <c r="FO10" i="10"/>
  <c r="CU9" i="10"/>
  <c r="FO9" i="10" s="1"/>
  <c r="FO15" i="10"/>
  <c r="GF31" i="10"/>
  <c r="GF34" i="10"/>
  <c r="GF32" i="10"/>
  <c r="GF30" i="10"/>
  <c r="GF29" i="10"/>
  <c r="GF26" i="10"/>
  <c r="GF33" i="10"/>
  <c r="GF28" i="10"/>
  <c r="GF23" i="10"/>
  <c r="GF24" i="10"/>
  <c r="GF27" i="10"/>
  <c r="GF20" i="10"/>
  <c r="GF19" i="10"/>
  <c r="GF21" i="10"/>
  <c r="GF18" i="10"/>
  <c r="GF17" i="10"/>
  <c r="GF16" i="10"/>
  <c r="GF25" i="10"/>
  <c r="GF12" i="10"/>
  <c r="GF15" i="10"/>
  <c r="GF22" i="10"/>
  <c r="GF14" i="10"/>
  <c r="GF11" i="10"/>
  <c r="GF10" i="10"/>
  <c r="DL9" i="10"/>
  <c r="GF9" i="10" s="1"/>
  <c r="GF13" i="10"/>
  <c r="FZ31" i="10"/>
  <c r="FZ34" i="10"/>
  <c r="FZ32" i="10"/>
  <c r="FZ33" i="10"/>
  <c r="FZ30" i="10"/>
  <c r="FZ28" i="10"/>
  <c r="FZ23" i="10"/>
  <c r="FZ22" i="10"/>
  <c r="FZ27" i="10"/>
  <c r="FZ26" i="10"/>
  <c r="FZ25" i="10"/>
  <c r="FZ29" i="10"/>
  <c r="FZ17" i="10"/>
  <c r="FZ16" i="10"/>
  <c r="FZ24" i="10"/>
  <c r="FZ15" i="10"/>
  <c r="FZ14" i="10"/>
  <c r="FZ12" i="10"/>
  <c r="FZ20" i="10"/>
  <c r="FZ13" i="10"/>
  <c r="FZ21" i="10"/>
  <c r="FZ18" i="10"/>
  <c r="FZ10" i="10"/>
  <c r="FZ19" i="10"/>
  <c r="FZ11" i="10"/>
  <c r="FZ9" i="10"/>
  <c r="DF8" i="10"/>
  <c r="FZ8" i="10" s="1"/>
  <c r="NR35" i="10"/>
  <c r="NR34" i="10"/>
  <c r="NR33" i="10"/>
  <c r="NR32" i="10"/>
  <c r="NR30" i="10"/>
  <c r="NR29" i="10"/>
  <c r="NR26" i="10"/>
  <c r="NR28" i="10"/>
  <c r="NR25" i="10"/>
  <c r="NR27" i="10"/>
  <c r="NR31" i="10"/>
  <c r="NR24" i="10"/>
  <c r="NR23" i="10"/>
  <c r="NR15" i="10"/>
  <c r="NR20" i="10"/>
  <c r="NR18" i="10"/>
  <c r="NR12" i="10"/>
  <c r="NR16" i="10"/>
  <c r="NR22" i="10"/>
  <c r="NR14" i="10"/>
  <c r="NR21" i="10"/>
  <c r="NR19" i="10"/>
  <c r="NR13" i="10"/>
  <c r="NR11" i="10"/>
  <c r="NR10" i="10"/>
  <c r="NR17" i="10"/>
  <c r="KY9" i="10"/>
  <c r="NR9" i="10" s="1"/>
  <c r="EY21" i="10"/>
  <c r="EY20" i="10"/>
  <c r="EY19" i="10"/>
  <c r="EY18" i="10"/>
  <c r="EY12" i="10"/>
  <c r="EY16" i="10"/>
  <c r="EY13" i="10"/>
  <c r="EY11" i="10"/>
  <c r="EY10" i="10"/>
  <c r="CE5" i="10"/>
  <c r="EY5" i="10" s="1"/>
  <c r="EY6" i="10"/>
  <c r="EY9" i="10"/>
  <c r="EY7" i="10"/>
  <c r="EY17" i="10"/>
  <c r="EY15" i="10"/>
  <c r="EY8" i="10"/>
  <c r="EY14" i="10"/>
  <c r="FP34" i="10"/>
  <c r="FP32" i="10"/>
  <c r="FP33" i="10"/>
  <c r="FP30" i="10"/>
  <c r="FP31" i="10"/>
  <c r="FP29" i="10"/>
  <c r="FP26" i="10"/>
  <c r="FP28" i="10"/>
  <c r="FP25" i="10"/>
  <c r="FP27" i="10"/>
  <c r="FP24" i="10"/>
  <c r="FP22" i="10"/>
  <c r="FP21" i="10"/>
  <c r="FP17" i="10"/>
  <c r="FP16" i="10"/>
  <c r="FP12" i="10"/>
  <c r="FP15" i="10"/>
  <c r="FP14" i="10"/>
  <c r="FP13" i="10"/>
  <c r="FP23" i="10"/>
  <c r="FP20" i="10"/>
  <c r="FP19" i="10"/>
  <c r="FP18" i="10"/>
  <c r="FP10" i="10"/>
  <c r="FP8" i="10"/>
  <c r="CV5" i="10"/>
  <c r="FP5" i="10" s="1"/>
  <c r="FP9" i="10"/>
  <c r="FP11" i="10"/>
  <c r="FP6" i="10"/>
  <c r="FP7" i="10"/>
  <c r="FU34" i="10"/>
  <c r="FU32" i="10"/>
  <c r="FU33" i="10"/>
  <c r="FU31" i="10"/>
  <c r="FU27" i="10"/>
  <c r="FU30" i="10"/>
  <c r="FU29" i="10"/>
  <c r="FU28" i="10"/>
  <c r="FU25" i="10"/>
  <c r="FU26" i="10"/>
  <c r="FU19" i="10"/>
  <c r="FU23" i="10"/>
  <c r="FU18" i="10"/>
  <c r="FU24" i="10"/>
  <c r="FU22" i="10"/>
  <c r="FU12" i="10"/>
  <c r="FU17" i="10"/>
  <c r="FU14" i="10"/>
  <c r="FU13" i="10"/>
  <c r="FU16" i="10"/>
  <c r="FU15" i="10"/>
  <c r="FU11" i="10"/>
  <c r="FU21" i="10"/>
  <c r="FU20" i="10"/>
  <c r="FU6" i="10"/>
  <c r="DA5" i="10"/>
  <c r="FU5" i="10" s="1"/>
  <c r="FU7" i="10"/>
  <c r="FU8" i="10"/>
  <c r="FU9" i="10"/>
  <c r="FU10" i="10"/>
  <c r="GL34" i="10"/>
  <c r="GL30" i="10"/>
  <c r="GL32" i="10"/>
  <c r="GL33" i="10"/>
  <c r="GL27" i="10"/>
  <c r="GL31" i="10"/>
  <c r="GL29" i="10"/>
  <c r="GL26" i="10"/>
  <c r="GL28" i="10"/>
  <c r="GL24" i="10"/>
  <c r="GL25" i="10"/>
  <c r="GL22" i="10"/>
  <c r="GL17" i="10"/>
  <c r="GL16" i="10"/>
  <c r="GL23" i="10"/>
  <c r="GL20" i="10"/>
  <c r="GL15" i="10"/>
  <c r="GL14" i="10"/>
  <c r="GL12" i="10"/>
  <c r="GL19" i="10"/>
  <c r="GL21" i="10"/>
  <c r="GL13" i="10"/>
  <c r="GL11" i="10"/>
  <c r="GL18" i="10"/>
  <c r="GL10" i="10"/>
  <c r="DR5" i="10"/>
  <c r="GL5" i="10" s="1"/>
  <c r="GL9" i="10"/>
  <c r="GL6" i="10"/>
  <c r="GL8" i="10"/>
  <c r="GL7" i="10"/>
  <c r="GZ33" i="10"/>
  <c r="GZ34" i="10"/>
  <c r="GZ31" i="10"/>
  <c r="GZ32" i="10"/>
  <c r="GZ29" i="10"/>
  <c r="GZ25" i="10"/>
  <c r="GZ27" i="10"/>
  <c r="GZ26" i="10"/>
  <c r="GZ30" i="10"/>
  <c r="GZ23" i="10"/>
  <c r="GZ24" i="10"/>
  <c r="GZ28" i="10"/>
  <c r="GZ19" i="10"/>
  <c r="GZ15" i="10"/>
  <c r="GZ14" i="10"/>
  <c r="GZ22" i="10"/>
  <c r="GZ20" i="10"/>
  <c r="GZ12" i="10"/>
  <c r="GZ18" i="10"/>
  <c r="GZ21" i="10"/>
  <c r="GZ17" i="10"/>
  <c r="GZ11" i="10"/>
  <c r="GZ16" i="10"/>
  <c r="GZ8" i="10"/>
  <c r="GZ7" i="10"/>
  <c r="GZ6" i="10"/>
  <c r="EF5" i="10"/>
  <c r="GZ5" i="10" s="1"/>
  <c r="GZ13" i="10"/>
  <c r="GZ10" i="10"/>
  <c r="GZ9" i="10"/>
  <c r="NA31" i="10"/>
  <c r="NA33" i="10"/>
  <c r="NA32" i="10"/>
  <c r="NA35" i="10"/>
  <c r="NA34" i="10"/>
  <c r="NA30" i="10"/>
  <c r="NA29" i="10"/>
  <c r="NA26" i="10"/>
  <c r="NA28" i="10"/>
  <c r="NA27" i="10"/>
  <c r="NA25" i="10"/>
  <c r="NA23" i="10"/>
  <c r="NA21" i="10"/>
  <c r="NA19" i="10"/>
  <c r="NA15" i="10"/>
  <c r="NA18" i="10"/>
  <c r="NA12" i="10"/>
  <c r="NA16" i="10"/>
  <c r="NA24" i="10"/>
  <c r="NA22" i="10"/>
  <c r="NA20" i="10"/>
  <c r="NA17" i="10"/>
  <c r="NA13" i="10"/>
  <c r="NA11" i="10"/>
  <c r="NA10" i="10"/>
  <c r="NA14" i="10"/>
  <c r="NA9" i="10"/>
  <c r="KH5" i="10"/>
  <c r="NA5" i="10" s="1"/>
  <c r="NA8" i="10"/>
  <c r="NA6" i="10"/>
  <c r="NA7" i="10"/>
  <c r="NH35" i="10"/>
  <c r="NH34" i="10"/>
  <c r="NH29" i="10"/>
  <c r="NH31" i="10"/>
  <c r="NH33" i="10"/>
  <c r="NH32" i="10"/>
  <c r="NH26" i="10"/>
  <c r="NH28" i="10"/>
  <c r="NH30" i="10"/>
  <c r="NH24" i="10"/>
  <c r="NH25" i="10"/>
  <c r="NH20" i="10"/>
  <c r="NH22" i="10"/>
  <c r="NH19" i="10"/>
  <c r="NH15" i="10"/>
  <c r="NH23" i="10"/>
  <c r="NH18" i="10"/>
  <c r="NH12" i="10"/>
  <c r="NH21" i="10"/>
  <c r="NH14" i="10"/>
  <c r="NH13" i="10"/>
  <c r="NH17" i="10"/>
  <c r="NH27" i="10"/>
  <c r="NH16" i="10"/>
  <c r="NH11" i="10"/>
  <c r="NH8" i="10"/>
  <c r="NH6" i="10"/>
  <c r="KO5" i="10"/>
  <c r="NH5" i="10" s="1"/>
  <c r="NH9" i="10"/>
  <c r="NH10" i="10"/>
  <c r="NH7" i="10"/>
  <c r="NL32" i="10"/>
  <c r="NL35" i="10"/>
  <c r="NL33" i="10"/>
  <c r="NL30" i="10"/>
  <c r="NL29" i="10"/>
  <c r="NL34" i="10"/>
  <c r="NL28" i="10"/>
  <c r="NL24" i="10"/>
  <c r="NL27" i="10"/>
  <c r="NL31" i="10"/>
  <c r="NL26" i="10"/>
  <c r="NL21" i="10"/>
  <c r="NL23" i="10"/>
  <c r="NL16" i="10"/>
  <c r="NL25" i="10"/>
  <c r="NL14" i="10"/>
  <c r="NL17" i="10"/>
  <c r="NL13" i="10"/>
  <c r="NL20" i="10"/>
  <c r="NL19" i="10"/>
  <c r="NL18" i="10"/>
  <c r="NL11" i="10"/>
  <c r="NL10" i="10"/>
  <c r="NL15" i="10"/>
  <c r="NL22" i="10"/>
  <c r="KS5" i="10"/>
  <c r="NL5" i="10" s="1"/>
  <c r="NL12" i="10"/>
  <c r="NL7" i="10"/>
  <c r="NL8" i="10"/>
  <c r="NL6" i="10"/>
  <c r="NL9" i="10"/>
  <c r="NQ31" i="10"/>
  <c r="NQ34" i="10"/>
  <c r="NQ33" i="10"/>
  <c r="NQ32" i="10"/>
  <c r="NQ35" i="10"/>
  <c r="NQ30" i="10"/>
  <c r="NQ29" i="10"/>
  <c r="NQ26" i="10"/>
  <c r="NQ28" i="10"/>
  <c r="NQ24" i="10"/>
  <c r="NQ21" i="10"/>
  <c r="NQ19" i="10"/>
  <c r="NQ15" i="10"/>
  <c r="NQ20" i="10"/>
  <c r="NQ18" i="10"/>
  <c r="NQ12" i="10"/>
  <c r="NQ16" i="10"/>
  <c r="NQ22" i="10"/>
  <c r="NQ17" i="10"/>
  <c r="NQ13" i="10"/>
  <c r="NQ27" i="10"/>
  <c r="NQ25" i="10"/>
  <c r="NQ23" i="10"/>
  <c r="NQ11" i="10"/>
  <c r="NQ10" i="10"/>
  <c r="NQ14" i="10"/>
  <c r="NQ8" i="10"/>
  <c r="NQ6" i="10"/>
  <c r="KX5" i="10"/>
  <c r="NQ5" i="10" s="1"/>
  <c r="NQ9" i="10"/>
  <c r="NQ7" i="10"/>
  <c r="NW34" i="10"/>
  <c r="NW30" i="10"/>
  <c r="NW35" i="10"/>
  <c r="NW31" i="10"/>
  <c r="NW27" i="10"/>
  <c r="NW33" i="10"/>
  <c r="NW26" i="10"/>
  <c r="NW32" i="10"/>
  <c r="NW28" i="10"/>
  <c r="NW29" i="10"/>
  <c r="NW22" i="10"/>
  <c r="NW25" i="10"/>
  <c r="NW20" i="10"/>
  <c r="NW23" i="10"/>
  <c r="NW19" i="10"/>
  <c r="NW21" i="10"/>
  <c r="NW15" i="10"/>
  <c r="NW24" i="10"/>
  <c r="NW16" i="10"/>
  <c r="NW9" i="10"/>
  <c r="NW13" i="10"/>
  <c r="NW12" i="10"/>
  <c r="NW14" i="10"/>
  <c r="NW18" i="10"/>
  <c r="NW17" i="10"/>
  <c r="NW10" i="10"/>
  <c r="NW7" i="10"/>
  <c r="LD5" i="10"/>
  <c r="NW5" i="10" s="1"/>
  <c r="NW8" i="10"/>
  <c r="NW11" i="10"/>
  <c r="NW6" i="10"/>
  <c r="OA34" i="10"/>
  <c r="OA31" i="10"/>
  <c r="OA35" i="10"/>
  <c r="OA33" i="10"/>
  <c r="OA32" i="10"/>
  <c r="OA30" i="10"/>
  <c r="OA29" i="10"/>
  <c r="OA28" i="10"/>
  <c r="OA25" i="10"/>
  <c r="OA24" i="10"/>
  <c r="OA23" i="10"/>
  <c r="OA27" i="10"/>
  <c r="OA21" i="10"/>
  <c r="OA26" i="10"/>
  <c r="OA18" i="10"/>
  <c r="OA16" i="10"/>
  <c r="OA14" i="10"/>
  <c r="OA20" i="10"/>
  <c r="OA17" i="10"/>
  <c r="OA13" i="10"/>
  <c r="OA12" i="10"/>
  <c r="OA11" i="10"/>
  <c r="OA22" i="10"/>
  <c r="OA6" i="10"/>
  <c r="OA8" i="10"/>
  <c r="LH5" i="10"/>
  <c r="OA5" i="10" s="1"/>
  <c r="OA9" i="10"/>
  <c r="OA19" i="10"/>
  <c r="OA15" i="10"/>
  <c r="OA10" i="10"/>
  <c r="OA7" i="10"/>
  <c r="OE34" i="10"/>
  <c r="OE35" i="10"/>
  <c r="OE33" i="10"/>
  <c r="OE32" i="10"/>
  <c r="OE30" i="10"/>
  <c r="OE31" i="10"/>
  <c r="OE27" i="10"/>
  <c r="OE29" i="10"/>
  <c r="OE26" i="10"/>
  <c r="OE28" i="10"/>
  <c r="OE25" i="10"/>
  <c r="OE24" i="10"/>
  <c r="OE22" i="10"/>
  <c r="OE20" i="10"/>
  <c r="OE23" i="10"/>
  <c r="OE19" i="10"/>
  <c r="OE15" i="10"/>
  <c r="OE16" i="10"/>
  <c r="OE11" i="10"/>
  <c r="OE9" i="10"/>
  <c r="OE21" i="10"/>
  <c r="OE18" i="10"/>
  <c r="OE17" i="10"/>
  <c r="OE13" i="10"/>
  <c r="OE12" i="10"/>
  <c r="OE10" i="10"/>
  <c r="OE7" i="10"/>
  <c r="LL5" i="10"/>
  <c r="OE5" i="10" s="1"/>
  <c r="OE8" i="10"/>
  <c r="OE14" i="10"/>
  <c r="OE6" i="10"/>
  <c r="OL34" i="10"/>
  <c r="OL31" i="10"/>
  <c r="OL33" i="10"/>
  <c r="OL32" i="10"/>
  <c r="OL35" i="10"/>
  <c r="OL27" i="10"/>
  <c r="OL30" i="10"/>
  <c r="OL23" i="10"/>
  <c r="OL25" i="10"/>
  <c r="OL28" i="10"/>
  <c r="OL29" i="10"/>
  <c r="OL26" i="10"/>
  <c r="OL22" i="10"/>
  <c r="OL17" i="10"/>
  <c r="OL13" i="10"/>
  <c r="OL21" i="10"/>
  <c r="OL19" i="10"/>
  <c r="OL20" i="10"/>
  <c r="OL18" i="10"/>
  <c r="OL16" i="10"/>
  <c r="OL10" i="10"/>
  <c r="OL24" i="10"/>
  <c r="OL14" i="10"/>
  <c r="OL11" i="10"/>
  <c r="OL12" i="10"/>
  <c r="OL9" i="10"/>
  <c r="LS5" i="10"/>
  <c r="OL5" i="10" s="1"/>
  <c r="OL15" i="10"/>
  <c r="OL7" i="10"/>
  <c r="OL6" i="10"/>
  <c r="OL8" i="10"/>
  <c r="OR32" i="10"/>
  <c r="OR35" i="10"/>
  <c r="OR31" i="10"/>
  <c r="OR30" i="10"/>
  <c r="OR33" i="10"/>
  <c r="OR29" i="10"/>
  <c r="OR34" i="10"/>
  <c r="OR28" i="10"/>
  <c r="OR24" i="10"/>
  <c r="OR25" i="10"/>
  <c r="OR27" i="10"/>
  <c r="OR26" i="10"/>
  <c r="OR23" i="10"/>
  <c r="OR20" i="10"/>
  <c r="OR16" i="10"/>
  <c r="OR14" i="10"/>
  <c r="OR12" i="10"/>
  <c r="OR17" i="10"/>
  <c r="OR22" i="10"/>
  <c r="OR19" i="10"/>
  <c r="OR21" i="10"/>
  <c r="OR15" i="10"/>
  <c r="OR11" i="10"/>
  <c r="OR10" i="10"/>
  <c r="OR18" i="10"/>
  <c r="OR8" i="10"/>
  <c r="LY5" i="10"/>
  <c r="OR5" i="10" s="1"/>
  <c r="OR7" i="10"/>
  <c r="OR6" i="10"/>
  <c r="OR13" i="10"/>
  <c r="OR9" i="10"/>
  <c r="OW33" i="10"/>
  <c r="OW32" i="10"/>
  <c r="OW35" i="10"/>
  <c r="OW34" i="10"/>
  <c r="OW31" i="10"/>
  <c r="OW30" i="10"/>
  <c r="OW29" i="10"/>
  <c r="OW26" i="10"/>
  <c r="OW28" i="10"/>
  <c r="OW24" i="10"/>
  <c r="OW27" i="10"/>
  <c r="OW23" i="10"/>
  <c r="OW19" i="10"/>
  <c r="OW15" i="10"/>
  <c r="OW22" i="10"/>
  <c r="OW18" i="10"/>
  <c r="OW16" i="10"/>
  <c r="OW21" i="10"/>
  <c r="OW17" i="10"/>
  <c r="OW12" i="10"/>
  <c r="OW25" i="10"/>
  <c r="OW20" i="10"/>
  <c r="OW14" i="10"/>
  <c r="OW13" i="10"/>
  <c r="OW11" i="10"/>
  <c r="OW9" i="10"/>
  <c r="MD5" i="10"/>
  <c r="OW5" i="10" s="1"/>
  <c r="OW7" i="10"/>
  <c r="OW8" i="10"/>
  <c r="OW10" i="10"/>
  <c r="OW6" i="10"/>
  <c r="PF35" i="10"/>
  <c r="PF33" i="10"/>
  <c r="PF32" i="10"/>
  <c r="PF30" i="10"/>
  <c r="PF31" i="10"/>
  <c r="PF26" i="10"/>
  <c r="PF34" i="10"/>
  <c r="PF28" i="10"/>
  <c r="PF25" i="10"/>
  <c r="PF29" i="10"/>
  <c r="PF27" i="10"/>
  <c r="PF24" i="10"/>
  <c r="PF23" i="10"/>
  <c r="PF20" i="10"/>
  <c r="PF15" i="10"/>
  <c r="PF18" i="10"/>
  <c r="PF16" i="10"/>
  <c r="PF14" i="10"/>
  <c r="PF22" i="10"/>
  <c r="PF13" i="10"/>
  <c r="PF12" i="10"/>
  <c r="PF11" i="10"/>
  <c r="PF19" i="10"/>
  <c r="PF21" i="10"/>
  <c r="PF6" i="10"/>
  <c r="MM5" i="10"/>
  <c r="PF5" i="10" s="1"/>
  <c r="PF9" i="10"/>
  <c r="PF10" i="10"/>
  <c r="PF7" i="10"/>
  <c r="PF8" i="10"/>
  <c r="PF17" i="10"/>
  <c r="PJ34" i="10"/>
  <c r="PJ31" i="10"/>
  <c r="PJ35" i="10"/>
  <c r="PJ33" i="10"/>
  <c r="PJ32" i="10"/>
  <c r="PJ27" i="10"/>
  <c r="PJ30" i="10"/>
  <c r="PJ29" i="10"/>
  <c r="PJ28" i="10"/>
  <c r="PJ26" i="10"/>
  <c r="PJ25" i="10"/>
  <c r="PJ24" i="10"/>
  <c r="PJ17" i="10"/>
  <c r="PJ23" i="10"/>
  <c r="PJ22" i="10"/>
  <c r="PJ19" i="10"/>
  <c r="PJ13" i="10"/>
  <c r="PJ11" i="10"/>
  <c r="PJ21" i="10"/>
  <c r="PJ20" i="10"/>
  <c r="PJ18" i="10"/>
  <c r="PJ14" i="10"/>
  <c r="PJ12" i="10"/>
  <c r="PJ15" i="10"/>
  <c r="PJ10" i="10"/>
  <c r="PJ16" i="10"/>
  <c r="PJ7" i="10"/>
  <c r="PJ8" i="10"/>
  <c r="MQ5" i="10"/>
  <c r="PJ5" i="10" s="1"/>
  <c r="PJ6" i="10"/>
  <c r="PJ9" i="10"/>
  <c r="NC34" i="10"/>
  <c r="NC31" i="10"/>
  <c r="NC35" i="10"/>
  <c r="NC33" i="10"/>
  <c r="NC32" i="10"/>
  <c r="NC30" i="10"/>
  <c r="NC29" i="10"/>
  <c r="NC28" i="10"/>
  <c r="NC24" i="10"/>
  <c r="NC27" i="10"/>
  <c r="NC26" i="10"/>
  <c r="NC21" i="10"/>
  <c r="NC18" i="10"/>
  <c r="NC16" i="10"/>
  <c r="NC20" i="10"/>
  <c r="NC14" i="10"/>
  <c r="NC25" i="10"/>
  <c r="NC22" i="10"/>
  <c r="NC17" i="10"/>
  <c r="NC13" i="10"/>
  <c r="NC23" i="10"/>
  <c r="NC19" i="10"/>
  <c r="NC15" i="10"/>
  <c r="NC12" i="10"/>
  <c r="NC11" i="10"/>
  <c r="KJ6" i="10"/>
  <c r="NC6" i="10" s="1"/>
  <c r="NC7" i="10"/>
  <c r="NC8" i="10"/>
  <c r="NC10" i="10"/>
  <c r="NC9" i="10"/>
  <c r="OO34" i="10"/>
  <c r="OO35" i="10"/>
  <c r="OO31" i="10"/>
  <c r="OO30" i="10"/>
  <c r="OO33" i="10"/>
  <c r="OO26" i="10"/>
  <c r="OO32" i="10"/>
  <c r="OO28" i="10"/>
  <c r="OO29" i="10"/>
  <c r="OO27" i="10"/>
  <c r="OO24" i="10"/>
  <c r="OO25" i="10"/>
  <c r="OO22" i="10"/>
  <c r="OO21" i="10"/>
  <c r="OO19" i="10"/>
  <c r="OO15" i="10"/>
  <c r="OO18" i="10"/>
  <c r="OO23" i="10"/>
  <c r="OO20" i="10"/>
  <c r="OO16" i="10"/>
  <c r="OO17" i="10"/>
  <c r="OO9" i="10"/>
  <c r="OO13" i="10"/>
  <c r="OO12" i="10"/>
  <c r="OO10" i="10"/>
  <c r="OO11" i="10"/>
  <c r="LV6" i="10"/>
  <c r="OO6" i="10" s="1"/>
  <c r="OO7" i="10"/>
  <c r="OO14" i="10"/>
  <c r="OO8" i="10"/>
  <c r="PE34" i="10"/>
  <c r="PE33" i="10"/>
  <c r="PE32" i="10"/>
  <c r="PE35" i="10"/>
  <c r="PE30" i="10"/>
  <c r="PE23" i="10"/>
  <c r="PE26" i="10"/>
  <c r="PE28" i="10"/>
  <c r="PE24" i="10"/>
  <c r="PE31" i="10"/>
  <c r="PE29" i="10"/>
  <c r="PE27" i="10"/>
  <c r="PE22" i="10"/>
  <c r="PE21" i="10"/>
  <c r="PE19" i="10"/>
  <c r="PE20" i="10"/>
  <c r="PE15" i="10"/>
  <c r="PE18" i="10"/>
  <c r="PE16" i="10"/>
  <c r="PE25" i="10"/>
  <c r="PE17" i="10"/>
  <c r="PE12" i="10"/>
  <c r="PE10" i="10"/>
  <c r="PE14" i="10"/>
  <c r="ML7" i="10"/>
  <c r="PE7" i="10" s="1"/>
  <c r="PE13" i="10"/>
  <c r="PE9" i="10"/>
  <c r="PE11" i="10"/>
  <c r="PE8" i="10"/>
  <c r="FI31" i="10"/>
  <c r="FI32" i="10"/>
  <c r="FI33" i="10"/>
  <c r="FI30" i="10"/>
  <c r="FI34" i="10"/>
  <c r="FI29" i="10"/>
  <c r="FI26" i="10"/>
  <c r="FI24" i="10"/>
  <c r="FI28" i="10"/>
  <c r="FI25" i="10"/>
  <c r="FI27" i="10"/>
  <c r="FI22" i="10"/>
  <c r="FI23" i="10"/>
  <c r="FI17" i="10"/>
  <c r="FI16" i="10"/>
  <c r="FI15" i="10"/>
  <c r="FI20" i="10"/>
  <c r="FI18" i="10"/>
  <c r="FI12" i="10"/>
  <c r="FI19" i="10"/>
  <c r="FI14" i="10"/>
  <c r="FI21" i="10"/>
  <c r="CO9" i="10"/>
  <c r="FI9" i="10" s="1"/>
  <c r="FI11" i="10"/>
  <c r="FI10" i="10"/>
  <c r="FI13" i="10"/>
  <c r="FS32" i="10"/>
  <c r="FS31" i="10"/>
  <c r="FS33" i="10"/>
  <c r="FS30" i="10"/>
  <c r="FS34" i="10"/>
  <c r="FS28" i="10"/>
  <c r="FS27" i="10"/>
  <c r="FS24" i="10"/>
  <c r="FS29" i="10"/>
  <c r="FS26" i="10"/>
  <c r="FS21" i="10"/>
  <c r="FS22" i="10"/>
  <c r="FS15" i="10"/>
  <c r="FS20" i="10"/>
  <c r="FS25" i="10"/>
  <c r="FS23" i="10"/>
  <c r="FS19" i="10"/>
  <c r="FS18" i="10"/>
  <c r="FS17" i="10"/>
  <c r="FS13" i="10"/>
  <c r="FS16" i="10"/>
  <c r="FS12" i="10"/>
  <c r="CY9" i="10"/>
  <c r="FS9" i="10" s="1"/>
  <c r="FS10" i="10"/>
  <c r="FS11" i="10"/>
  <c r="FS14" i="10"/>
  <c r="GO34" i="10"/>
  <c r="GO31" i="10"/>
  <c r="GO30" i="10"/>
  <c r="GO32" i="10"/>
  <c r="GO29" i="10"/>
  <c r="GO26" i="10"/>
  <c r="GO33" i="10"/>
  <c r="GO28" i="10"/>
  <c r="GO25" i="10"/>
  <c r="GO27" i="10"/>
  <c r="GO22" i="10"/>
  <c r="GO21" i="10"/>
  <c r="GO24" i="10"/>
  <c r="GO20" i="10"/>
  <c r="GO23" i="10"/>
  <c r="GO17" i="10"/>
  <c r="GO16" i="10"/>
  <c r="GO13" i="10"/>
  <c r="GO15" i="10"/>
  <c r="GO19" i="10"/>
  <c r="GO14" i="10"/>
  <c r="GO11" i="10"/>
  <c r="GO18" i="10"/>
  <c r="GO12" i="10"/>
  <c r="GO10" i="10"/>
  <c r="DU9" i="10"/>
  <c r="GO9" i="10" s="1"/>
  <c r="GX34" i="10"/>
  <c r="GX31" i="10"/>
  <c r="GX30" i="10"/>
  <c r="GX29" i="10"/>
  <c r="GX33" i="10"/>
  <c r="GX32" i="10"/>
  <c r="GX24" i="10"/>
  <c r="GX28" i="10"/>
  <c r="GX26" i="10"/>
  <c r="GX27" i="10"/>
  <c r="GX22" i="10"/>
  <c r="GX25" i="10"/>
  <c r="GX20" i="10"/>
  <c r="GX21" i="10"/>
  <c r="GX17" i="10"/>
  <c r="GX16" i="10"/>
  <c r="GX23" i="10"/>
  <c r="GX12" i="10"/>
  <c r="GX13" i="10"/>
  <c r="GX18" i="10"/>
  <c r="GX15" i="10"/>
  <c r="GX11" i="10"/>
  <c r="GX19" i="10"/>
  <c r="GX14" i="10"/>
  <c r="GX8" i="10"/>
  <c r="GX10" i="10"/>
  <c r="GX9" i="10"/>
  <c r="ED7" i="10"/>
  <c r="GX7" i="10" s="1"/>
  <c r="GP34" i="10"/>
  <c r="GP31" i="10"/>
  <c r="GP30" i="10"/>
  <c r="GP32" i="10"/>
  <c r="GP29" i="10"/>
  <c r="GP33" i="10"/>
  <c r="GP24" i="10"/>
  <c r="GP28" i="10"/>
  <c r="GP25" i="10"/>
  <c r="GP27" i="10"/>
  <c r="GP26" i="10"/>
  <c r="GP23" i="10"/>
  <c r="GP17" i="10"/>
  <c r="GP16" i="10"/>
  <c r="GP22" i="10"/>
  <c r="GP20" i="10"/>
  <c r="GP19" i="10"/>
  <c r="GP15" i="10"/>
  <c r="GP14" i="10"/>
  <c r="GP12" i="10"/>
  <c r="GP18" i="10"/>
  <c r="GP21" i="10"/>
  <c r="GP11" i="10"/>
  <c r="GP13" i="10"/>
  <c r="GP10" i="10"/>
  <c r="DV8" i="10"/>
  <c r="GP8" i="10" s="1"/>
  <c r="GP9" i="10"/>
  <c r="FB34" i="10"/>
  <c r="FB31" i="10"/>
  <c r="FB32" i="10"/>
  <c r="FB30" i="10"/>
  <c r="FB28" i="10"/>
  <c r="FB33" i="10"/>
  <c r="FB29" i="10"/>
  <c r="FB23" i="10"/>
  <c r="FB22" i="10"/>
  <c r="FB27" i="10"/>
  <c r="FB24" i="10"/>
  <c r="FB26" i="10"/>
  <c r="FB20" i="10"/>
  <c r="FB19" i="10"/>
  <c r="FB21" i="10"/>
  <c r="FB18" i="10"/>
  <c r="FB12" i="10"/>
  <c r="FB15" i="10"/>
  <c r="FB14" i="10"/>
  <c r="FB13" i="10"/>
  <c r="FB17" i="10"/>
  <c r="FB25" i="10"/>
  <c r="FB6" i="10"/>
  <c r="FB9" i="10"/>
  <c r="FB7" i="10"/>
  <c r="FB8" i="10"/>
  <c r="FB16" i="10"/>
  <c r="FB11" i="10"/>
  <c r="CH5" i="10"/>
  <c r="FB5" i="10" s="1"/>
  <c r="FB10" i="10"/>
  <c r="FQ34" i="10"/>
  <c r="FQ32" i="10"/>
  <c r="FQ33" i="10"/>
  <c r="FQ30" i="10"/>
  <c r="FQ31" i="10"/>
  <c r="FQ29" i="10"/>
  <c r="FQ26" i="10"/>
  <c r="FQ24" i="10"/>
  <c r="FQ28" i="10"/>
  <c r="FQ25" i="10"/>
  <c r="FQ27" i="10"/>
  <c r="FQ17" i="10"/>
  <c r="FQ16" i="10"/>
  <c r="FQ21" i="10"/>
  <c r="FQ12" i="10"/>
  <c r="FQ15" i="10"/>
  <c r="FQ14" i="10"/>
  <c r="FQ13" i="10"/>
  <c r="FQ23" i="10"/>
  <c r="FQ20" i="10"/>
  <c r="FQ22" i="10"/>
  <c r="FQ18" i="10"/>
  <c r="FQ19" i="10"/>
  <c r="FQ11" i="10"/>
  <c r="FQ10" i="10"/>
  <c r="CW5" i="10"/>
  <c r="FQ5" i="10" s="1"/>
  <c r="FQ9" i="10"/>
  <c r="FQ8" i="10"/>
  <c r="FQ6" i="10"/>
  <c r="FQ7" i="10"/>
  <c r="FW34" i="10"/>
  <c r="FW31" i="10"/>
  <c r="FW32" i="10"/>
  <c r="FW30" i="10"/>
  <c r="FW29" i="10"/>
  <c r="FW26" i="10"/>
  <c r="FW33" i="10"/>
  <c r="FW28" i="10"/>
  <c r="FW24" i="10"/>
  <c r="FW25" i="10"/>
  <c r="FW23" i="10"/>
  <c r="FW18" i="10"/>
  <c r="FW22" i="10"/>
  <c r="FW27" i="10"/>
  <c r="FW17" i="10"/>
  <c r="FW16" i="10"/>
  <c r="FW15" i="10"/>
  <c r="FW14" i="10"/>
  <c r="FW13" i="10"/>
  <c r="FW11" i="10"/>
  <c r="FW21" i="10"/>
  <c r="FW20" i="10"/>
  <c r="FW6" i="10"/>
  <c r="FW19" i="10"/>
  <c r="FW12" i="10"/>
  <c r="FW7" i="10"/>
  <c r="FW8" i="10"/>
  <c r="FW9" i="10"/>
  <c r="DC5" i="10"/>
  <c r="FW5" i="10" s="1"/>
  <c r="FW10" i="10"/>
  <c r="GQ32" i="10"/>
  <c r="GQ34" i="10"/>
  <c r="GQ31" i="10"/>
  <c r="GQ30" i="10"/>
  <c r="GQ33" i="10"/>
  <c r="GQ28" i="10"/>
  <c r="GQ27" i="10"/>
  <c r="GQ24" i="10"/>
  <c r="GQ26" i="10"/>
  <c r="GQ29" i="10"/>
  <c r="GQ23" i="10"/>
  <c r="GQ22" i="10"/>
  <c r="GQ20" i="10"/>
  <c r="GQ19" i="10"/>
  <c r="GQ15" i="10"/>
  <c r="GQ14" i="10"/>
  <c r="GQ12" i="10"/>
  <c r="GQ13" i="10"/>
  <c r="GQ25" i="10"/>
  <c r="GQ21" i="10"/>
  <c r="GQ18" i="10"/>
  <c r="GQ17" i="10"/>
  <c r="GQ10" i="10"/>
  <c r="GQ16" i="10"/>
  <c r="DW5" i="10"/>
  <c r="GQ5" i="10" s="1"/>
  <c r="GQ9" i="10"/>
  <c r="GQ6" i="10"/>
  <c r="GQ8" i="10"/>
  <c r="GQ7" i="10"/>
  <c r="GQ11" i="10"/>
  <c r="HA34" i="10"/>
  <c r="HA31" i="10"/>
  <c r="HA33" i="10"/>
  <c r="HA32" i="10"/>
  <c r="HA27" i="10"/>
  <c r="HA30" i="10"/>
  <c r="HA28" i="10"/>
  <c r="HA26" i="10"/>
  <c r="HA22" i="10"/>
  <c r="HA29" i="10"/>
  <c r="HA24" i="10"/>
  <c r="HA20" i="10"/>
  <c r="HA23" i="10"/>
  <c r="HA25" i="10"/>
  <c r="HA19" i="10"/>
  <c r="HA15" i="10"/>
  <c r="HA14" i="10"/>
  <c r="HA12" i="10"/>
  <c r="HA18" i="10"/>
  <c r="HA13" i="10"/>
  <c r="HA21" i="10"/>
  <c r="HA17" i="10"/>
  <c r="HA16" i="10"/>
  <c r="HA10" i="10"/>
  <c r="HA8" i="10"/>
  <c r="HA6" i="10"/>
  <c r="HA7" i="10"/>
  <c r="EG5" i="10"/>
  <c r="HA5" i="10" s="1"/>
  <c r="HA9" i="10"/>
  <c r="HA11" i="10"/>
  <c r="NB33" i="10"/>
  <c r="NB32" i="10"/>
  <c r="NB35" i="10"/>
  <c r="NB34" i="10"/>
  <c r="NB30" i="10"/>
  <c r="NB29" i="10"/>
  <c r="NB26" i="10"/>
  <c r="NB31" i="10"/>
  <c r="NB28" i="10"/>
  <c r="NB25" i="10"/>
  <c r="NB27" i="10"/>
  <c r="NB23" i="10"/>
  <c r="NB22" i="10"/>
  <c r="NB21" i="10"/>
  <c r="NB15" i="10"/>
  <c r="NB18" i="10"/>
  <c r="NB12" i="10"/>
  <c r="NB16" i="10"/>
  <c r="NB24" i="10"/>
  <c r="NB20" i="10"/>
  <c r="NB14" i="10"/>
  <c r="NB19" i="10"/>
  <c r="NB13" i="10"/>
  <c r="NB11" i="10"/>
  <c r="NB10" i="10"/>
  <c r="NB17" i="10"/>
  <c r="NB9" i="10"/>
  <c r="KI5" i="10"/>
  <c r="NB5" i="10" s="1"/>
  <c r="NB7" i="10"/>
  <c r="NB8" i="10"/>
  <c r="NB6" i="10"/>
  <c r="NI35" i="10"/>
  <c r="NI34" i="10"/>
  <c r="NI33" i="10"/>
  <c r="NI32" i="10"/>
  <c r="NI30" i="10"/>
  <c r="NI31" i="10"/>
  <c r="NI26" i="10"/>
  <c r="NI28" i="10"/>
  <c r="NI29" i="10"/>
  <c r="NI27" i="10"/>
  <c r="NI25" i="10"/>
  <c r="NI24" i="10"/>
  <c r="NI21" i="10"/>
  <c r="NI22" i="10"/>
  <c r="NI19" i="10"/>
  <c r="NI15" i="10"/>
  <c r="NI23" i="10"/>
  <c r="NI18" i="10"/>
  <c r="NI12" i="10"/>
  <c r="NI16" i="10"/>
  <c r="NI17" i="10"/>
  <c r="NI13" i="10"/>
  <c r="NI11" i="10"/>
  <c r="NI10" i="10"/>
  <c r="NI20" i="10"/>
  <c r="NI8" i="10"/>
  <c r="NI6" i="10"/>
  <c r="KP5" i="10"/>
  <c r="NI5" i="10" s="1"/>
  <c r="NI9" i="10"/>
  <c r="NI14" i="10"/>
  <c r="NI7" i="10"/>
  <c r="NM35" i="10"/>
  <c r="NM33" i="10"/>
  <c r="NM32" i="10"/>
  <c r="NM29" i="10"/>
  <c r="NM34" i="10"/>
  <c r="NM31" i="10"/>
  <c r="NM25" i="10"/>
  <c r="NM27" i="10"/>
  <c r="NM30" i="10"/>
  <c r="NM26" i="10"/>
  <c r="NM28" i="10"/>
  <c r="NM24" i="10"/>
  <c r="NM22" i="10"/>
  <c r="NM20" i="10"/>
  <c r="NM23" i="10"/>
  <c r="NM17" i="10"/>
  <c r="NM13" i="10"/>
  <c r="NM21" i="10"/>
  <c r="NM15" i="10"/>
  <c r="NM18" i="10"/>
  <c r="NM11" i="10"/>
  <c r="NM10" i="10"/>
  <c r="NM14" i="10"/>
  <c r="NM19" i="10"/>
  <c r="NM12" i="10"/>
  <c r="NM7" i="10"/>
  <c r="NM8" i="10"/>
  <c r="NM6" i="10"/>
  <c r="KT5" i="10"/>
  <c r="NM5" i="10" s="1"/>
  <c r="NM16" i="10"/>
  <c r="NM9" i="10"/>
  <c r="NS34" i="10"/>
  <c r="NS31" i="10"/>
  <c r="NS35" i="10"/>
  <c r="NS33" i="10"/>
  <c r="NS32" i="10"/>
  <c r="NS30" i="10"/>
  <c r="NS29" i="10"/>
  <c r="NS28" i="10"/>
  <c r="NS27" i="10"/>
  <c r="NS21" i="10"/>
  <c r="NS25" i="10"/>
  <c r="NS20" i="10"/>
  <c r="NS18" i="10"/>
  <c r="NS26" i="10"/>
  <c r="NS16" i="10"/>
  <c r="NS22" i="10"/>
  <c r="NS14" i="10"/>
  <c r="NS17" i="10"/>
  <c r="NS13" i="10"/>
  <c r="NS24" i="10"/>
  <c r="NS19" i="10"/>
  <c r="NS23" i="10"/>
  <c r="NS12" i="10"/>
  <c r="NS10" i="10"/>
  <c r="NS6" i="10"/>
  <c r="NS9" i="10"/>
  <c r="NS15" i="10"/>
  <c r="NS11" i="10"/>
  <c r="NS7" i="10"/>
  <c r="NS8" i="10"/>
  <c r="KZ5" i="10"/>
  <c r="NS5" i="10" s="1"/>
  <c r="NX35" i="10"/>
  <c r="NX34" i="10"/>
  <c r="NX29" i="10"/>
  <c r="NX31" i="10"/>
  <c r="NX33" i="10"/>
  <c r="NX32" i="10"/>
  <c r="NX30" i="10"/>
  <c r="NX26" i="10"/>
  <c r="NX28" i="10"/>
  <c r="NX27" i="10"/>
  <c r="NX25" i="10"/>
  <c r="NX22" i="10"/>
  <c r="NX20" i="10"/>
  <c r="NX24" i="10"/>
  <c r="NX19" i="10"/>
  <c r="NX21" i="10"/>
  <c r="NX15" i="10"/>
  <c r="NX23" i="10"/>
  <c r="NX18" i="10"/>
  <c r="NX12" i="10"/>
  <c r="NX14" i="10"/>
  <c r="NX13" i="10"/>
  <c r="NX17" i="10"/>
  <c r="NX16" i="10"/>
  <c r="NX11" i="10"/>
  <c r="NX7" i="10"/>
  <c r="LE5" i="10"/>
  <c r="NX5" i="10" s="1"/>
  <c r="NX8" i="10"/>
  <c r="NX6" i="10"/>
  <c r="NX9" i="10"/>
  <c r="NX10" i="10"/>
  <c r="OB32" i="10"/>
  <c r="OB35" i="10"/>
  <c r="OB33" i="10"/>
  <c r="OB30" i="10"/>
  <c r="OB29" i="10"/>
  <c r="OB34" i="10"/>
  <c r="OB28" i="10"/>
  <c r="OB24" i="10"/>
  <c r="OB27" i="10"/>
  <c r="OB31" i="10"/>
  <c r="OB21" i="10"/>
  <c r="OB26" i="10"/>
  <c r="OB16" i="10"/>
  <c r="OB14" i="10"/>
  <c r="OB11" i="10"/>
  <c r="OB23" i="10"/>
  <c r="OB20" i="10"/>
  <c r="OB17" i="10"/>
  <c r="OB13" i="10"/>
  <c r="OB25" i="10"/>
  <c r="OB22" i="10"/>
  <c r="OB19" i="10"/>
  <c r="OB10" i="10"/>
  <c r="OB18" i="10"/>
  <c r="OB15" i="10"/>
  <c r="OB12" i="10"/>
  <c r="OB9" i="10"/>
  <c r="OB7" i="10"/>
  <c r="LI5" i="10"/>
  <c r="OB5" i="10" s="1"/>
  <c r="OB6" i="10"/>
  <c r="OB8" i="10"/>
  <c r="OF35" i="10"/>
  <c r="OF34" i="10"/>
  <c r="OF29" i="10"/>
  <c r="OF31" i="10"/>
  <c r="OF33" i="10"/>
  <c r="OF26" i="10"/>
  <c r="OF32" i="10"/>
  <c r="OF28" i="10"/>
  <c r="OF30" i="10"/>
  <c r="OF27" i="10"/>
  <c r="OF20" i="10"/>
  <c r="OF22" i="10"/>
  <c r="OF24" i="10"/>
  <c r="OF19" i="10"/>
  <c r="OF15" i="10"/>
  <c r="OF25" i="10"/>
  <c r="OF18" i="10"/>
  <c r="OF12" i="10"/>
  <c r="OF21" i="10"/>
  <c r="OF14" i="10"/>
  <c r="OF17" i="10"/>
  <c r="OF23" i="10"/>
  <c r="OF13" i="10"/>
  <c r="OF7" i="10"/>
  <c r="LM5" i="10"/>
  <c r="OF5" i="10" s="1"/>
  <c r="OF11" i="10"/>
  <c r="OF8" i="10"/>
  <c r="OF16" i="10"/>
  <c r="OF10" i="10"/>
  <c r="OF6" i="10"/>
  <c r="OF9" i="10"/>
  <c r="ON35" i="10"/>
  <c r="ON34" i="10"/>
  <c r="ON33" i="10"/>
  <c r="ON32" i="10"/>
  <c r="ON29" i="10"/>
  <c r="ON31" i="10"/>
  <c r="ON30" i="10"/>
  <c r="ON26" i="10"/>
  <c r="ON28" i="10"/>
  <c r="ON24" i="10"/>
  <c r="ON27" i="10"/>
  <c r="ON20" i="10"/>
  <c r="ON25" i="10"/>
  <c r="ON21" i="10"/>
  <c r="ON19" i="10"/>
  <c r="ON15" i="10"/>
  <c r="ON18" i="10"/>
  <c r="ON23" i="10"/>
  <c r="ON14" i="10"/>
  <c r="ON12" i="10"/>
  <c r="ON22" i="10"/>
  <c r="ON11" i="10"/>
  <c r="ON17" i="10"/>
  <c r="ON9" i="10"/>
  <c r="LU5" i="10"/>
  <c r="ON5" i="10" s="1"/>
  <c r="ON10" i="10"/>
  <c r="ON16" i="10"/>
  <c r="ON7" i="10"/>
  <c r="ON13" i="10"/>
  <c r="ON8" i="10"/>
  <c r="ON6" i="10"/>
  <c r="OS35" i="10"/>
  <c r="OS33" i="10"/>
  <c r="OS31" i="10"/>
  <c r="OS29" i="10"/>
  <c r="OS32" i="10"/>
  <c r="OS34" i="10"/>
  <c r="OS25" i="10"/>
  <c r="OS30" i="10"/>
  <c r="OS27" i="10"/>
  <c r="OS26" i="10"/>
  <c r="OS28" i="10"/>
  <c r="OS24" i="10"/>
  <c r="OS21" i="10"/>
  <c r="OS20" i="10"/>
  <c r="OS23" i="10"/>
  <c r="OS17" i="10"/>
  <c r="OS11" i="10"/>
  <c r="OS13" i="10"/>
  <c r="OS22" i="10"/>
  <c r="OS15" i="10"/>
  <c r="OS19" i="10"/>
  <c r="OS12" i="10"/>
  <c r="OS14" i="10"/>
  <c r="OS18" i="10"/>
  <c r="OS16" i="10"/>
  <c r="OS8" i="10"/>
  <c r="OS10" i="10"/>
  <c r="OS6" i="10"/>
  <c r="OS9" i="10"/>
  <c r="LZ5" i="10"/>
  <c r="OS5" i="10" s="1"/>
  <c r="OS7" i="10"/>
  <c r="OX35" i="10"/>
  <c r="OX34" i="10"/>
  <c r="OX31" i="10"/>
  <c r="OX30" i="10"/>
  <c r="OX29" i="10"/>
  <c r="OX26" i="10"/>
  <c r="OX32" i="10"/>
  <c r="OX28" i="10"/>
  <c r="OX25" i="10"/>
  <c r="OX27" i="10"/>
  <c r="OX33" i="10"/>
  <c r="OX24" i="10"/>
  <c r="OX23" i="10"/>
  <c r="OX22" i="10"/>
  <c r="OX15" i="10"/>
  <c r="OX18" i="10"/>
  <c r="OX16" i="10"/>
  <c r="OX21" i="10"/>
  <c r="OX14" i="10"/>
  <c r="OX20" i="10"/>
  <c r="OX9" i="10"/>
  <c r="OX17" i="10"/>
  <c r="OX13" i="10"/>
  <c r="OX12" i="10"/>
  <c r="OX11" i="10"/>
  <c r="OX10" i="10"/>
  <c r="OX7" i="10"/>
  <c r="OX19" i="10"/>
  <c r="OX8" i="10"/>
  <c r="OX6" i="10"/>
  <c r="ME5" i="10"/>
  <c r="OX5" i="10" s="1"/>
  <c r="PG34" i="10"/>
  <c r="PG31" i="10"/>
  <c r="PG30" i="10"/>
  <c r="PG35" i="10"/>
  <c r="PG29" i="10"/>
  <c r="PG32" i="10"/>
  <c r="PG28" i="10"/>
  <c r="PG33" i="10"/>
  <c r="PG26" i="10"/>
  <c r="PG25" i="10"/>
  <c r="PG21" i="10"/>
  <c r="PG23" i="10"/>
  <c r="PG22" i="10"/>
  <c r="PG18" i="10"/>
  <c r="PG24" i="10"/>
  <c r="PG16" i="10"/>
  <c r="PG14" i="10"/>
  <c r="PG17" i="10"/>
  <c r="PG12" i="10"/>
  <c r="PG27" i="10"/>
  <c r="PG13" i="10"/>
  <c r="PG11" i="10"/>
  <c r="PG9" i="10"/>
  <c r="PG19" i="10"/>
  <c r="PG15" i="10"/>
  <c r="PG20" i="10"/>
  <c r="PG10" i="10"/>
  <c r="MN5" i="10"/>
  <c r="PG5" i="10" s="1"/>
  <c r="PG7" i="10"/>
  <c r="PG8" i="10"/>
  <c r="PG6" i="10"/>
  <c r="PL35" i="10"/>
  <c r="PL34" i="10"/>
  <c r="PL30" i="10"/>
  <c r="PL29" i="10"/>
  <c r="PL33" i="10"/>
  <c r="PL32" i="10"/>
  <c r="PL26" i="10"/>
  <c r="PL31" i="10"/>
  <c r="PL28" i="10"/>
  <c r="PL25" i="10"/>
  <c r="PL27" i="10"/>
  <c r="PL21" i="10"/>
  <c r="PL20" i="10"/>
  <c r="PL23" i="10"/>
  <c r="PL19" i="10"/>
  <c r="PL13" i="10"/>
  <c r="PL11" i="10"/>
  <c r="PL22" i="10"/>
  <c r="PL15" i="10"/>
  <c r="PL18" i="10"/>
  <c r="PL14" i="10"/>
  <c r="PL10" i="10"/>
  <c r="PL17" i="10"/>
  <c r="PL24" i="10"/>
  <c r="PL16" i="10"/>
  <c r="PL12" i="10"/>
  <c r="MS5" i="10"/>
  <c r="PL5" i="10" s="1"/>
  <c r="PL6" i="10"/>
  <c r="PL8" i="10"/>
  <c r="PL9" i="10"/>
  <c r="PL7" i="10"/>
  <c r="FE34" i="10"/>
  <c r="FE32" i="10"/>
  <c r="FE33" i="10"/>
  <c r="FE27" i="10"/>
  <c r="FE29" i="10"/>
  <c r="FE31" i="10"/>
  <c r="FE30" i="10"/>
  <c r="FE26" i="10"/>
  <c r="FE28" i="10"/>
  <c r="FE25" i="10"/>
  <c r="FE24" i="10"/>
  <c r="FE21" i="10"/>
  <c r="FE18" i="10"/>
  <c r="FE23" i="10"/>
  <c r="FE15" i="10"/>
  <c r="FE14" i="10"/>
  <c r="FE16" i="10"/>
  <c r="FE22" i="10"/>
  <c r="FE17" i="10"/>
  <c r="FE11" i="10"/>
  <c r="FE12" i="10"/>
  <c r="FE20" i="10"/>
  <c r="FE19" i="10"/>
  <c r="FE9" i="10"/>
  <c r="FE7" i="10"/>
  <c r="CK6" i="10"/>
  <c r="FE6" i="10" s="1"/>
  <c r="FE8" i="10"/>
  <c r="FE10" i="10"/>
  <c r="ND32" i="10"/>
  <c r="ND35" i="10"/>
  <c r="ND34" i="10"/>
  <c r="ND30" i="10"/>
  <c r="ND29" i="10"/>
  <c r="ND31" i="10"/>
  <c r="ND28" i="10"/>
  <c r="ND24" i="10"/>
  <c r="ND27" i="10"/>
  <c r="ND33" i="10"/>
  <c r="ND25" i="10"/>
  <c r="ND26" i="10"/>
  <c r="ND21" i="10"/>
  <c r="ND23" i="10"/>
  <c r="ND22" i="10"/>
  <c r="ND16" i="10"/>
  <c r="ND20" i="10"/>
  <c r="ND14" i="10"/>
  <c r="ND17" i="10"/>
  <c r="ND13" i="10"/>
  <c r="ND19" i="10"/>
  <c r="ND11" i="10"/>
  <c r="ND10" i="10"/>
  <c r="ND12" i="10"/>
  <c r="ND18" i="10"/>
  <c r="ND7" i="10"/>
  <c r="ND8" i="10"/>
  <c r="ND9" i="10"/>
  <c r="KK6" i="10"/>
  <c r="ND6" i="10" s="1"/>
  <c r="ND15" i="10"/>
  <c r="OZ32" i="10"/>
  <c r="OZ35" i="10"/>
  <c r="OZ34" i="10"/>
  <c r="OZ30" i="10"/>
  <c r="OZ31" i="10"/>
  <c r="OZ29" i="10"/>
  <c r="OZ33" i="10"/>
  <c r="OZ28" i="10"/>
  <c r="OZ24" i="10"/>
  <c r="OZ25" i="10"/>
  <c r="OZ27" i="10"/>
  <c r="OZ26" i="10"/>
  <c r="OZ21" i="10"/>
  <c r="OZ16" i="10"/>
  <c r="OZ22" i="10"/>
  <c r="OZ14" i="10"/>
  <c r="OZ17" i="10"/>
  <c r="OZ12" i="10"/>
  <c r="OZ20" i="10"/>
  <c r="OZ19" i="10"/>
  <c r="OZ13" i="10"/>
  <c r="OZ18" i="10"/>
  <c r="OZ11" i="10"/>
  <c r="OZ10" i="10"/>
  <c r="OZ15" i="10"/>
  <c r="OZ7" i="10"/>
  <c r="MG6" i="10"/>
  <c r="OZ6" i="10" s="1"/>
  <c r="OZ23" i="10"/>
  <c r="OZ8" i="10"/>
  <c r="OZ9" i="10"/>
  <c r="FJ32" i="10"/>
  <c r="FJ33" i="10"/>
  <c r="FJ30" i="10"/>
  <c r="FJ34" i="10"/>
  <c r="FJ28" i="10"/>
  <c r="FJ31" i="10"/>
  <c r="FJ25" i="10"/>
  <c r="FJ24" i="10"/>
  <c r="FJ23" i="10"/>
  <c r="FJ22" i="10"/>
  <c r="FJ29" i="10"/>
  <c r="FJ27" i="10"/>
  <c r="FJ26" i="10"/>
  <c r="FJ21" i="10"/>
  <c r="FJ20" i="10"/>
  <c r="FJ19" i="10"/>
  <c r="FJ16" i="10"/>
  <c r="FJ10" i="10"/>
  <c r="FJ15" i="10"/>
  <c r="FJ18" i="10"/>
  <c r="FJ17" i="10"/>
  <c r="FJ14" i="10"/>
  <c r="FJ13" i="10"/>
  <c r="FJ11" i="10"/>
  <c r="FJ12" i="10"/>
  <c r="CP9" i="10"/>
  <c r="FJ9" i="10" s="1"/>
  <c r="FY34" i="10"/>
  <c r="FY32" i="10"/>
  <c r="FY33" i="10"/>
  <c r="FY30" i="10"/>
  <c r="FY29" i="10"/>
  <c r="FY26" i="10"/>
  <c r="FY24" i="10"/>
  <c r="FY28" i="10"/>
  <c r="FY25" i="10"/>
  <c r="FY27" i="10"/>
  <c r="FY31" i="10"/>
  <c r="FY22" i="10"/>
  <c r="FY21" i="10"/>
  <c r="FY23" i="10"/>
  <c r="FY17" i="10"/>
  <c r="FY16" i="10"/>
  <c r="FY15" i="10"/>
  <c r="FY14" i="10"/>
  <c r="FY12" i="10"/>
  <c r="FY20" i="10"/>
  <c r="FY19" i="10"/>
  <c r="FY18" i="10"/>
  <c r="FY13" i="10"/>
  <c r="FY11" i="10"/>
  <c r="DE9" i="10"/>
  <c r="FY9" i="10" s="1"/>
  <c r="FY10" i="10"/>
  <c r="GV33" i="10"/>
  <c r="GV32" i="10"/>
  <c r="GV34" i="10"/>
  <c r="GV31" i="10"/>
  <c r="GV30" i="10"/>
  <c r="GV26" i="10"/>
  <c r="GV29" i="10"/>
  <c r="GV28" i="10"/>
  <c r="GV27" i="10"/>
  <c r="GV23" i="10"/>
  <c r="GV21" i="10"/>
  <c r="GV18" i="10"/>
  <c r="GV25" i="10"/>
  <c r="GV24" i="10"/>
  <c r="GV17" i="10"/>
  <c r="GV16" i="10"/>
  <c r="GV22" i="10"/>
  <c r="GV20" i="10"/>
  <c r="GV12" i="10"/>
  <c r="GV15" i="10"/>
  <c r="GV14" i="10"/>
  <c r="GV13" i="10"/>
  <c r="EB9" i="10"/>
  <c r="GV9" i="10" s="1"/>
  <c r="GV11" i="10"/>
  <c r="GV10" i="10"/>
  <c r="GV19" i="10"/>
  <c r="GA32" i="10"/>
  <c r="GA34" i="10"/>
  <c r="GA33" i="10"/>
  <c r="GA30" i="10"/>
  <c r="GA28" i="10"/>
  <c r="GA27" i="10"/>
  <c r="GA31" i="10"/>
  <c r="GA29" i="10"/>
  <c r="GA26" i="10"/>
  <c r="GA25" i="10"/>
  <c r="DG24" i="10"/>
  <c r="GA24" i="10" s="1"/>
  <c r="GA37" i="10" s="1"/>
  <c r="FG26" i="10"/>
  <c r="FG28" i="10"/>
  <c r="FG27" i="10"/>
  <c r="FG25" i="10"/>
  <c r="FG22" i="10"/>
  <c r="FG24" i="10"/>
  <c r="FG23" i="10"/>
  <c r="FG20" i="10"/>
  <c r="FG21" i="10"/>
  <c r="FG19" i="10"/>
  <c r="CM17" i="10"/>
  <c r="FG17" i="10" s="1"/>
  <c r="FG18" i="10"/>
  <c r="FX34" i="10"/>
  <c r="FX31" i="10"/>
  <c r="FX32" i="10"/>
  <c r="FX33" i="10"/>
  <c r="FX30" i="10"/>
  <c r="FX29" i="10"/>
  <c r="FX26" i="10"/>
  <c r="FX28" i="10"/>
  <c r="FX24" i="10"/>
  <c r="FX27" i="10"/>
  <c r="FX23" i="10"/>
  <c r="FX22" i="10"/>
  <c r="FX25" i="10"/>
  <c r="FX17" i="10"/>
  <c r="FX16" i="10"/>
  <c r="FX21" i="10"/>
  <c r="FX20" i="10"/>
  <c r="DD14" i="10"/>
  <c r="FX14" i="10" s="1"/>
  <c r="FX18" i="10"/>
  <c r="FX15" i="10"/>
  <c r="FX19" i="10"/>
  <c r="GS33" i="10"/>
  <c r="GS32" i="10"/>
  <c r="GS34" i="10"/>
  <c r="GS30" i="10"/>
  <c r="GS27" i="10"/>
  <c r="GS29" i="10"/>
  <c r="GS31" i="10"/>
  <c r="GS28" i="10"/>
  <c r="GS22" i="10"/>
  <c r="GS26" i="10"/>
  <c r="GS24" i="10"/>
  <c r="GS23" i="10"/>
  <c r="GS20" i="10"/>
  <c r="GS19" i="10"/>
  <c r="GS15" i="10"/>
  <c r="GS25" i="10"/>
  <c r="GS18" i="10"/>
  <c r="GS21" i="10"/>
  <c r="DY14" i="10"/>
  <c r="GS14" i="10" s="1"/>
  <c r="GS17" i="10"/>
  <c r="GS16" i="10"/>
  <c r="EZ32" i="10"/>
  <c r="EZ33" i="10"/>
  <c r="EZ34" i="10"/>
  <c r="EZ30" i="10"/>
  <c r="EZ31" i="10"/>
  <c r="EZ29" i="10"/>
  <c r="EZ26" i="10"/>
  <c r="EZ28" i="10"/>
  <c r="EZ24" i="10"/>
  <c r="EZ27" i="10"/>
  <c r="EZ22" i="10"/>
  <c r="EZ21" i="10"/>
  <c r="EZ23" i="10"/>
  <c r="EZ25" i="10"/>
  <c r="EZ20" i="10"/>
  <c r="CF19" i="10"/>
  <c r="EZ19" i="10" s="1"/>
  <c r="GN33" i="10"/>
  <c r="GN34" i="10"/>
  <c r="GN31" i="10"/>
  <c r="GN30" i="10"/>
  <c r="GN29" i="10"/>
  <c r="GN26" i="10"/>
  <c r="GN32" i="10"/>
  <c r="GN28" i="10"/>
  <c r="GN27" i="10"/>
  <c r="GN23" i="10"/>
  <c r="GN25" i="10"/>
  <c r="GN22" i="10"/>
  <c r="GN21" i="10"/>
  <c r="DT19" i="10"/>
  <c r="GN19" i="10" s="1"/>
  <c r="GN24" i="10"/>
  <c r="GN20" i="10"/>
  <c r="NG34" i="10"/>
  <c r="NG30" i="10"/>
  <c r="NG35" i="10"/>
  <c r="NG31" i="10"/>
  <c r="NG33" i="10"/>
  <c r="NG32" i="10"/>
  <c r="NG27" i="10"/>
  <c r="NG26" i="10"/>
  <c r="NG28" i="10"/>
  <c r="NG29" i="10"/>
  <c r="NG22" i="10"/>
  <c r="NG25" i="10"/>
  <c r="NG20" i="10"/>
  <c r="NG24" i="10"/>
  <c r="NG19" i="10"/>
  <c r="NG15" i="10"/>
  <c r="NG23" i="10"/>
  <c r="NG21" i="10"/>
  <c r="NG16" i="10"/>
  <c r="KN10" i="10"/>
  <c r="NG10" i="10" s="1"/>
  <c r="NG13" i="10"/>
  <c r="NG12" i="10"/>
  <c r="NG18" i="10"/>
  <c r="NG17" i="10"/>
  <c r="NG14" i="10"/>
  <c r="NG11" i="10"/>
  <c r="FM27" i="10"/>
  <c r="FM29" i="10"/>
  <c r="FM26" i="10"/>
  <c r="FM28" i="10"/>
  <c r="FM23" i="10"/>
  <c r="FM19" i="10"/>
  <c r="FM18" i="10"/>
  <c r="FM25" i="10"/>
  <c r="FM21" i="10"/>
  <c r="FM24" i="10"/>
  <c r="FM20" i="10"/>
  <c r="FM17" i="10"/>
  <c r="CS16" i="10"/>
  <c r="FM16" i="10" s="1"/>
  <c r="FM22" i="10"/>
  <c r="EP31" i="10"/>
  <c r="EP30" i="10"/>
  <c r="EP29" i="10"/>
  <c r="EP25" i="10"/>
  <c r="EP28" i="10"/>
  <c r="EP27" i="10"/>
  <c r="EP26" i="10"/>
  <c r="EP24" i="10"/>
  <c r="EP23" i="10"/>
  <c r="EP22" i="10"/>
  <c r="EP21" i="10"/>
  <c r="BV20" i="10"/>
  <c r="EP20" i="10" s="1"/>
  <c r="OJ32" i="10"/>
  <c r="OJ35" i="10"/>
  <c r="OJ34" i="10"/>
  <c r="OJ31" i="10"/>
  <c r="OJ33" i="10"/>
  <c r="OJ30" i="10"/>
  <c r="OJ29" i="10"/>
  <c r="OJ28" i="10"/>
  <c r="OJ24" i="10"/>
  <c r="OJ25" i="10"/>
  <c r="OJ27" i="10"/>
  <c r="OJ26" i="10"/>
  <c r="OJ23" i="10"/>
  <c r="OJ21" i="10"/>
  <c r="OJ16" i="10"/>
  <c r="OJ22" i="10"/>
  <c r="OJ17" i="10"/>
  <c r="OJ20" i="10"/>
  <c r="OJ19" i="10"/>
  <c r="OJ18" i="10"/>
  <c r="OJ15" i="10"/>
  <c r="LQ14" i="10"/>
  <c r="OJ14" i="10" s="1"/>
  <c r="FN34" i="10"/>
  <c r="FN30" i="10"/>
  <c r="FN31" i="10"/>
  <c r="FN32" i="10"/>
  <c r="FN27" i="10"/>
  <c r="FN29" i="10"/>
  <c r="FN26" i="10"/>
  <c r="FN33" i="10"/>
  <c r="FN28" i="10"/>
  <c r="FN24" i="10"/>
  <c r="FN23" i="10"/>
  <c r="FN18" i="10"/>
  <c r="FN25" i="10"/>
  <c r="FN21" i="10"/>
  <c r="FN17" i="10"/>
  <c r="FN20" i="10"/>
  <c r="FN19" i="10"/>
  <c r="FN22" i="10"/>
  <c r="CT16" i="10"/>
  <c r="FN16" i="10" s="1"/>
  <c r="FH31" i="10"/>
  <c r="FH32" i="10"/>
  <c r="FH33" i="10"/>
  <c r="FH30" i="10"/>
  <c r="FH34" i="10"/>
  <c r="FH29" i="10"/>
  <c r="FH26" i="10"/>
  <c r="FH28" i="10"/>
  <c r="FH27" i="10"/>
  <c r="FH21" i="10"/>
  <c r="FH22" i="10"/>
  <c r="FH20" i="10"/>
  <c r="FH19" i="10"/>
  <c r="FH37" i="10" s="1"/>
  <c r="FH25" i="10"/>
  <c r="FH24" i="10"/>
  <c r="CN17" i="10"/>
  <c r="FH17" i="10" s="1"/>
  <c r="FH23" i="10"/>
  <c r="FH18" i="10"/>
  <c r="GM32" i="10"/>
  <c r="GM33" i="10"/>
  <c r="GM31" i="10"/>
  <c r="GM29" i="10"/>
  <c r="GM26" i="10"/>
  <c r="GM30" i="10"/>
  <c r="GM28" i="10"/>
  <c r="GM25" i="10"/>
  <c r="GM27" i="10"/>
  <c r="GM23" i="10"/>
  <c r="DS22" i="10"/>
  <c r="GM22" i="10" s="1"/>
  <c r="GM24" i="10"/>
  <c r="GI32" i="10"/>
  <c r="GI30" i="10"/>
  <c r="GI34" i="10"/>
  <c r="GI33" i="10"/>
  <c r="GI28" i="10"/>
  <c r="GI31" i="10"/>
  <c r="GI27" i="10"/>
  <c r="GI29" i="10"/>
  <c r="GI26" i="10"/>
  <c r="GI24" i="10"/>
  <c r="GI23" i="10"/>
  <c r="GI21" i="10"/>
  <c r="GI22" i="10"/>
  <c r="DO20" i="10"/>
  <c r="GI20" i="10" s="1"/>
  <c r="GI25" i="10"/>
  <c r="OM34" i="10"/>
  <c r="OM30" i="10"/>
  <c r="OM33" i="10"/>
  <c r="OM32" i="10"/>
  <c r="OM35" i="10"/>
  <c r="OM27" i="10"/>
  <c r="OM31" i="10"/>
  <c r="OM26" i="10"/>
  <c r="OM28" i="10"/>
  <c r="OM29" i="10"/>
  <c r="OM22" i="10"/>
  <c r="OM25" i="10"/>
  <c r="OM24" i="10"/>
  <c r="OM20" i="10"/>
  <c r="OM21" i="10"/>
  <c r="OM19" i="10"/>
  <c r="LT14" i="10"/>
  <c r="OM14" i="10" s="1"/>
  <c r="OM15" i="10"/>
  <c r="OM23" i="10"/>
  <c r="OM16" i="10"/>
  <c r="OM18" i="10"/>
  <c r="OM17" i="10"/>
  <c r="GH31" i="10"/>
  <c r="GH32" i="10"/>
  <c r="GH30" i="10"/>
  <c r="GH34" i="10"/>
  <c r="GH33" i="10"/>
  <c r="GH24" i="10"/>
  <c r="GH28" i="10"/>
  <c r="GH27" i="10"/>
  <c r="GH26" i="10"/>
  <c r="GH25" i="10"/>
  <c r="GH20" i="10"/>
  <c r="GH19" i="10"/>
  <c r="GH21" i="10"/>
  <c r="GH18" i="10"/>
  <c r="DN16" i="10"/>
  <c r="GH16" i="10" s="1"/>
  <c r="GH29" i="10"/>
  <c r="GH23" i="10"/>
  <c r="GH22" i="10"/>
  <c r="GH17" i="10"/>
  <c r="ES34" i="10"/>
  <c r="ES31" i="10"/>
  <c r="ES32" i="10"/>
  <c r="ES33" i="10"/>
  <c r="ES28" i="10"/>
  <c r="ES30" i="10"/>
  <c r="ES27" i="10"/>
  <c r="ES26" i="10"/>
  <c r="ES29" i="10"/>
  <c r="ES19" i="10"/>
  <c r="ES22" i="10"/>
  <c r="BY18" i="10"/>
  <c r="ES18" i="10" s="1"/>
  <c r="ES25" i="10"/>
  <c r="ES24" i="10"/>
  <c r="ES21" i="10"/>
  <c r="ES23" i="10"/>
  <c r="ES20" i="10"/>
  <c r="ET32" i="10"/>
  <c r="ET33" i="10"/>
  <c r="ET34" i="10"/>
  <c r="ET28" i="10"/>
  <c r="ET27" i="10"/>
  <c r="ET30" i="10"/>
  <c r="ET29" i="10"/>
  <c r="ET31" i="10"/>
  <c r="ET25" i="10"/>
  <c r="ET26" i="10"/>
  <c r="ET22" i="10"/>
  <c r="ET16" i="10"/>
  <c r="BZ13" i="10"/>
  <c r="ET13" i="10" s="1"/>
  <c r="ET17" i="10"/>
  <c r="ET24" i="10"/>
  <c r="ET23" i="10"/>
  <c r="ET21" i="10"/>
  <c r="ET19" i="10"/>
  <c r="ET14" i="10"/>
  <c r="ET18" i="10"/>
  <c r="ET15" i="10"/>
  <c r="ET20" i="10"/>
  <c r="HB34" i="10"/>
  <c r="HB30" i="10"/>
  <c r="HB33" i="10"/>
  <c r="HB32" i="10"/>
  <c r="HB27" i="10"/>
  <c r="HB26" i="10"/>
  <c r="HB31" i="10"/>
  <c r="HB28" i="10"/>
  <c r="HB29" i="10"/>
  <c r="HB25" i="10"/>
  <c r="HB21" i="10"/>
  <c r="HB19" i="10"/>
  <c r="HB15" i="10"/>
  <c r="EH14" i="10"/>
  <c r="HB14" i="10" s="1"/>
  <c r="HB23" i="10"/>
  <c r="HB22" i="10"/>
  <c r="HB20" i="10"/>
  <c r="HB18" i="10"/>
  <c r="HB17" i="10"/>
  <c r="HB16" i="10"/>
  <c r="HB24" i="10"/>
  <c r="HD34" i="10"/>
  <c r="HD33" i="10"/>
  <c r="HD32" i="10"/>
  <c r="HD30" i="10"/>
  <c r="HD26" i="10"/>
  <c r="HD28" i="10"/>
  <c r="HD31" i="10"/>
  <c r="HD29" i="10"/>
  <c r="HD24" i="10"/>
  <c r="HD25" i="10"/>
  <c r="HD23" i="10"/>
  <c r="HD27" i="10"/>
  <c r="HD22" i="10"/>
  <c r="HD20" i="10"/>
  <c r="HD18" i="10"/>
  <c r="EJ15" i="10"/>
  <c r="HD15" i="10" s="1"/>
  <c r="HD21" i="10"/>
  <c r="HD19" i="10"/>
  <c r="HD17" i="10"/>
  <c r="HD16" i="10"/>
  <c r="GB33" i="10"/>
  <c r="GB34" i="10"/>
  <c r="GB31" i="10"/>
  <c r="GB32" i="10"/>
  <c r="GB30" i="10"/>
  <c r="GB25" i="10"/>
  <c r="GB27" i="10"/>
  <c r="GB29" i="10"/>
  <c r="GB26" i="10"/>
  <c r="GB24" i="10"/>
  <c r="GB28" i="10"/>
  <c r="DH21" i="10"/>
  <c r="GB21" i="10" s="1"/>
  <c r="GB23" i="10"/>
  <c r="GB22" i="10"/>
  <c r="OT34" i="10"/>
  <c r="OT35" i="10"/>
  <c r="OT33" i="10"/>
  <c r="OT32" i="10"/>
  <c r="OT31" i="10"/>
  <c r="OT30" i="10"/>
  <c r="OT27" i="10"/>
  <c r="OT29" i="10"/>
  <c r="OT23" i="10"/>
  <c r="OT24" i="10"/>
  <c r="OT26" i="10"/>
  <c r="OT25" i="10"/>
  <c r="OT21" i="10"/>
  <c r="OT17" i="10"/>
  <c r="OT22" i="10"/>
  <c r="OT19" i="10"/>
  <c r="OT18" i="10"/>
  <c r="MA14" i="10"/>
  <c r="OT14" i="10" s="1"/>
  <c r="OT28" i="10"/>
  <c r="OT16" i="10"/>
  <c r="OT15" i="10"/>
  <c r="OT20" i="10"/>
  <c r="MW33" i="10"/>
  <c r="MW29" i="10"/>
  <c r="MW31" i="10"/>
  <c r="MW34" i="10"/>
  <c r="MW32" i="10"/>
  <c r="MW25" i="10"/>
  <c r="MW27" i="10"/>
  <c r="MW30" i="10"/>
  <c r="MW26" i="10"/>
  <c r="MW22" i="10"/>
  <c r="MW24" i="10"/>
  <c r="MW20" i="10"/>
  <c r="MW23" i="10"/>
  <c r="KD16" i="10"/>
  <c r="MW16" i="10" s="1"/>
  <c r="MW28" i="10"/>
  <c r="MW17" i="10"/>
  <c r="MW21" i="10"/>
  <c r="MW19" i="10"/>
  <c r="MW18" i="10"/>
  <c r="EW33" i="10"/>
  <c r="EW34" i="10"/>
  <c r="EW32" i="10"/>
  <c r="EW27" i="10"/>
  <c r="EW30" i="10"/>
  <c r="EW29" i="10"/>
  <c r="EW26" i="10"/>
  <c r="EW31" i="10"/>
  <c r="EW28" i="10"/>
  <c r="EW24" i="10"/>
  <c r="EW23" i="10"/>
  <c r="EW21" i="10"/>
  <c r="EW25" i="10"/>
  <c r="CC17" i="10"/>
  <c r="EW17" i="10" s="1"/>
  <c r="EW20" i="10"/>
  <c r="EW19" i="10"/>
  <c r="EW18" i="10"/>
  <c r="EW22" i="10"/>
  <c r="FC30" i="10"/>
  <c r="FC28" i="10"/>
  <c r="FC27" i="10"/>
  <c r="FC29" i="10"/>
  <c r="FC26" i="10"/>
  <c r="FC24" i="10"/>
  <c r="FC23" i="10"/>
  <c r="FC25" i="10"/>
  <c r="CI22" i="10"/>
  <c r="FC22" i="10" s="1"/>
  <c r="EQ32" i="10"/>
  <c r="EQ34" i="10"/>
  <c r="EQ33" i="10"/>
  <c r="EQ30" i="10"/>
  <c r="EQ31" i="10"/>
  <c r="EQ29" i="10"/>
  <c r="EQ26" i="10"/>
  <c r="EQ28" i="10"/>
  <c r="EQ24" i="10"/>
  <c r="EQ23" i="10"/>
  <c r="EQ22" i="10"/>
  <c r="EQ21" i="10"/>
  <c r="EQ25" i="10"/>
  <c r="EQ20" i="10"/>
  <c r="EQ27" i="10"/>
  <c r="BW19" i="10"/>
  <c r="EQ19" i="10" s="1"/>
  <c r="FF32" i="10"/>
  <c r="FF33" i="10"/>
  <c r="FF30" i="10"/>
  <c r="FF27" i="10"/>
  <c r="FF29" i="10"/>
  <c r="FF34" i="10"/>
  <c r="FF31" i="10"/>
  <c r="FF26" i="10"/>
  <c r="FF28" i="10"/>
  <c r="FF25" i="10"/>
  <c r="FF24" i="10"/>
  <c r="FF23" i="10"/>
  <c r="CL22" i="10"/>
  <c r="FF22" i="10" s="1"/>
  <c r="FF37" i="10" s="1"/>
  <c r="GT34" i="10"/>
  <c r="GT31" i="10"/>
  <c r="GT30" i="10"/>
  <c r="GT33" i="10"/>
  <c r="GT32" i="10"/>
  <c r="GT27" i="10"/>
  <c r="GT26" i="10"/>
  <c r="GT29" i="10"/>
  <c r="GT28" i="10"/>
  <c r="GT25" i="10"/>
  <c r="GT24" i="10"/>
  <c r="GT23" i="10"/>
  <c r="DZ21" i="10"/>
  <c r="GT21" i="10" s="1"/>
  <c r="GT22" i="10"/>
  <c r="HC34" i="10"/>
  <c r="HC31" i="10"/>
  <c r="HC29" i="10"/>
  <c r="HC33" i="10"/>
  <c r="HC32" i="10"/>
  <c r="HC26" i="10"/>
  <c r="HC28" i="10"/>
  <c r="HC30" i="10"/>
  <c r="HC27" i="10"/>
  <c r="HC25" i="10"/>
  <c r="HC23" i="10"/>
  <c r="HC24" i="10"/>
  <c r="EI22" i="10"/>
  <c r="HC22" i="10" s="1"/>
  <c r="FA33" i="10"/>
  <c r="FA34" i="10"/>
  <c r="FA30" i="10"/>
  <c r="FA31" i="10"/>
  <c r="FA26" i="10"/>
  <c r="FA28" i="10"/>
  <c r="FA25" i="10"/>
  <c r="FA27" i="10"/>
  <c r="FA32" i="10"/>
  <c r="CG24" i="10"/>
  <c r="FA24" i="10" s="1"/>
  <c r="FA29" i="10"/>
  <c r="HE34" i="10"/>
  <c r="HE33" i="10"/>
  <c r="HE32" i="10"/>
  <c r="HE30" i="10"/>
  <c r="HE31" i="10"/>
  <c r="HE26" i="10"/>
  <c r="HE28" i="10"/>
  <c r="HE29" i="10"/>
  <c r="HE27" i="10"/>
  <c r="EK25" i="10"/>
  <c r="HE25" i="10" s="1"/>
  <c r="HE37" i="10" s="1"/>
  <c r="FV34" i="10"/>
  <c r="FV33" i="10"/>
  <c r="FV30" i="10"/>
  <c r="FV31" i="10"/>
  <c r="FV27" i="10"/>
  <c r="FV29" i="10"/>
  <c r="FV26" i="10"/>
  <c r="FV32" i="10"/>
  <c r="FV28" i="10"/>
  <c r="FV23" i="10"/>
  <c r="FV25" i="10"/>
  <c r="FV24" i="10"/>
  <c r="DB22" i="10"/>
  <c r="FV22" i="10" s="1"/>
  <c r="GK34" i="10"/>
  <c r="GK35" i="10"/>
  <c r="GK31" i="10"/>
  <c r="GK32" i="10"/>
  <c r="GK33" i="10"/>
  <c r="GK27" i="10"/>
  <c r="GK30" i="10"/>
  <c r="GK29" i="10"/>
  <c r="GK28" i="10"/>
  <c r="GK25" i="10"/>
  <c r="DQ23" i="10"/>
  <c r="GK23" i="10" s="1"/>
  <c r="GK37" i="10" s="1"/>
  <c r="GK24" i="10"/>
  <c r="GK26" i="10"/>
  <c r="GC34" i="10"/>
  <c r="GC35" i="10"/>
  <c r="GC32" i="10"/>
  <c r="GC33" i="10"/>
  <c r="DI25" i="10"/>
  <c r="GC25" i="10" s="1"/>
  <c r="GC27" i="10"/>
  <c r="GC31" i="10"/>
  <c r="GC29" i="10"/>
  <c r="GC30" i="10"/>
  <c r="GC28" i="10"/>
  <c r="GC26" i="10"/>
  <c r="EV31" i="10"/>
  <c r="EV32" i="10"/>
  <c r="EV33" i="10"/>
  <c r="EV27" i="10"/>
  <c r="EV30" i="10"/>
  <c r="EV29" i="10"/>
  <c r="EV24" i="10"/>
  <c r="EV23" i="10"/>
  <c r="EV28" i="10"/>
  <c r="EV26" i="10"/>
  <c r="EV25" i="10"/>
  <c r="CB22" i="10"/>
  <c r="EV22" i="10" s="1"/>
  <c r="GG34" i="10"/>
  <c r="GG31" i="10"/>
  <c r="GG32" i="10"/>
  <c r="GG30" i="10"/>
  <c r="GG33" i="10"/>
  <c r="GG29" i="10"/>
  <c r="GG26" i="10"/>
  <c r="GG28" i="10"/>
  <c r="GG25" i="10"/>
  <c r="GG27" i="10"/>
  <c r="GG24" i="10"/>
  <c r="GG23" i="10"/>
  <c r="DM22" i="10"/>
  <c r="GG22" i="10" s="1"/>
  <c r="EU37" i="10"/>
  <c r="FE13" i="10"/>
  <c r="X286" i="5"/>
  <c r="X580" i="5" s="1"/>
  <c r="P286" i="5"/>
  <c r="P580" i="5" s="1"/>
  <c r="N284" i="5"/>
  <c r="N578" i="5" s="1"/>
  <c r="AC283" i="5"/>
  <c r="AC577" i="5" s="1"/>
  <c r="U283" i="5"/>
  <c r="U577" i="5" s="1"/>
  <c r="M283" i="5"/>
  <c r="M577" i="5" s="1"/>
  <c r="E283" i="5"/>
  <c r="E577" i="5" s="1"/>
  <c r="AB282" i="5"/>
  <c r="AB576" i="5" s="1"/>
  <c r="T282" i="5"/>
  <c r="T576" i="5" s="1"/>
  <c r="L282" i="5"/>
  <c r="L576" i="5" s="1"/>
  <c r="D282" i="5"/>
  <c r="D576" i="5" s="1"/>
  <c r="AA281" i="5"/>
  <c r="AA575" i="5" s="1"/>
  <c r="S281" i="5"/>
  <c r="S575" i="5" s="1"/>
  <c r="K281" i="5"/>
  <c r="K575" i="5" s="1"/>
  <c r="C281" i="5"/>
  <c r="C575" i="5" s="1"/>
  <c r="Z280" i="5"/>
  <c r="Z574" i="5" s="1"/>
  <c r="R280" i="5"/>
  <c r="R574" i="5" s="1"/>
  <c r="J280" i="5"/>
  <c r="J574" i="5" s="1"/>
  <c r="Y279" i="5"/>
  <c r="Y573" i="5" s="1"/>
  <c r="Q279" i="5"/>
  <c r="Q573" i="5" s="1"/>
  <c r="I279" i="5"/>
  <c r="I573" i="5" s="1"/>
  <c r="X278" i="5"/>
  <c r="X572" i="5" s="1"/>
  <c r="P278" i="5"/>
  <c r="P572" i="5" s="1"/>
  <c r="H278" i="5"/>
  <c r="H572" i="5" s="1"/>
  <c r="AE277" i="5"/>
  <c r="AE571" i="5" s="1"/>
  <c r="W277" i="5"/>
  <c r="W571" i="5" s="1"/>
  <c r="O277" i="5"/>
  <c r="O571" i="5" s="1"/>
  <c r="G277" i="5"/>
  <c r="G571" i="5" s="1"/>
  <c r="AD276" i="5"/>
  <c r="AD570" i="5" s="1"/>
  <c r="V276" i="5"/>
  <c r="V570" i="5" s="1"/>
  <c r="AC275" i="5"/>
  <c r="AC569" i="5" s="1"/>
  <c r="AA273" i="5"/>
  <c r="AA567" i="5" s="1"/>
  <c r="Z272" i="5"/>
  <c r="Z566" i="5" s="1"/>
  <c r="R272" i="5"/>
  <c r="R566" i="5" s="1"/>
  <c r="Y271" i="5"/>
  <c r="Y565" i="5" s="1"/>
  <c r="Q271" i="5"/>
  <c r="Q565" i="5" s="1"/>
  <c r="I271" i="5"/>
  <c r="I565" i="5" s="1"/>
  <c r="X270" i="5"/>
  <c r="X564" i="5" s="1"/>
  <c r="P270" i="5"/>
  <c r="P564" i="5" s="1"/>
  <c r="H270" i="5"/>
  <c r="H564" i="5" s="1"/>
  <c r="AE269" i="5"/>
  <c r="AE563" i="5" s="1"/>
  <c r="W269" i="5"/>
  <c r="W563" i="5" s="1"/>
  <c r="O269" i="5"/>
  <c r="O563" i="5" s="1"/>
  <c r="G269" i="5"/>
  <c r="G563" i="5" s="1"/>
  <c r="AC267" i="5"/>
  <c r="AC561" i="5" s="1"/>
  <c r="U267" i="5"/>
  <c r="U561" i="5" s="1"/>
  <c r="M267" i="5"/>
  <c r="M561" i="5" s="1"/>
  <c r="AB266" i="5"/>
  <c r="AB560" i="5" s="1"/>
  <c r="T266" i="5"/>
  <c r="T560" i="5" s="1"/>
  <c r="AA265" i="5"/>
  <c r="AA559" i="5" s="1"/>
  <c r="S265" i="5"/>
  <c r="S559" i="5" s="1"/>
  <c r="Z264" i="5"/>
  <c r="Z558" i="5" s="1"/>
  <c r="R264" i="5"/>
  <c r="R558" i="5" s="1"/>
  <c r="J264" i="5"/>
  <c r="J558" i="5" s="1"/>
  <c r="B264" i="5"/>
  <c r="B558" i="5" s="1"/>
  <c r="Y263" i="5"/>
  <c r="Y557" i="5" s="1"/>
  <c r="Q263" i="5"/>
  <c r="Q557" i="5" s="1"/>
  <c r="AF262" i="5"/>
  <c r="AF556" i="5" s="1"/>
  <c r="X262" i="5"/>
  <c r="X556" i="5" s="1"/>
  <c r="AE261" i="5"/>
  <c r="AE555" i="5" s="1"/>
  <c r="W261" i="5"/>
  <c r="W555" i="5" s="1"/>
  <c r="O261" i="5"/>
  <c r="O555" i="5" s="1"/>
  <c r="G261" i="5"/>
  <c r="G555" i="5" s="1"/>
  <c r="AD260" i="5"/>
  <c r="AD554" i="5" s="1"/>
  <c r="AC259" i="5"/>
  <c r="AC553" i="5" s="1"/>
  <c r="AB258" i="5"/>
  <c r="AB552" i="5" s="1"/>
  <c r="S257" i="5"/>
  <c r="S551" i="5" s="1"/>
  <c r="Z256" i="5"/>
  <c r="Z550" i="5" s="1"/>
  <c r="R256" i="5"/>
  <c r="R550" i="5" s="1"/>
  <c r="J256" i="5"/>
  <c r="J550" i="5" s="1"/>
  <c r="Y255" i="5"/>
  <c r="Y549" i="5" s="1"/>
  <c r="Q255" i="5"/>
  <c r="Q549" i="5" s="1"/>
  <c r="X254" i="5"/>
  <c r="X548" i="5" s="1"/>
  <c r="AE253" i="5"/>
  <c r="AE547" i="5" s="1"/>
  <c r="W253" i="5"/>
  <c r="W547" i="5" s="1"/>
  <c r="O253" i="5"/>
  <c r="O547" i="5" s="1"/>
  <c r="AE293" i="5"/>
  <c r="AE587" i="5" s="1"/>
  <c r="AD292" i="5"/>
  <c r="AD586" i="5" s="1"/>
  <c r="V292" i="5"/>
  <c r="V586" i="5" s="1"/>
  <c r="N292" i="5"/>
  <c r="N586" i="5" s="1"/>
  <c r="F292" i="5"/>
  <c r="F586" i="5" s="1"/>
  <c r="AC291" i="5"/>
  <c r="AC585" i="5" s="1"/>
  <c r="U291" i="5"/>
  <c r="U585" i="5" s="1"/>
  <c r="M291" i="5"/>
  <c r="M585" i="5" s="1"/>
  <c r="E291" i="5"/>
  <c r="E585" i="5" s="1"/>
  <c r="AB290" i="5"/>
  <c r="AB584" i="5" s="1"/>
  <c r="AA289" i="5"/>
  <c r="AA583" i="5" s="1"/>
  <c r="S289" i="5"/>
  <c r="S583" i="5" s="1"/>
  <c r="Z288" i="5"/>
  <c r="Z582" i="5" s="1"/>
  <c r="AC250" i="5"/>
  <c r="AC544" i="5" s="1"/>
  <c r="U250" i="5"/>
  <c r="U544" i="5" s="1"/>
  <c r="M250" i="5"/>
  <c r="M544" i="5" s="1"/>
  <c r="L249" i="5"/>
  <c r="L543" i="5" s="1"/>
  <c r="AA248" i="5"/>
  <c r="AA542" i="5" s="1"/>
  <c r="Z247" i="5"/>
  <c r="Z541" i="5" s="1"/>
  <c r="R247" i="5"/>
  <c r="R541" i="5" s="1"/>
  <c r="Y246" i="5"/>
  <c r="Y540" i="5" s="1"/>
  <c r="X245" i="5"/>
  <c r="X539" i="5" s="1"/>
  <c r="W244" i="5"/>
  <c r="W538" i="5" s="1"/>
  <c r="AD243" i="5"/>
  <c r="AD537" i="5" s="1"/>
  <c r="V243" i="5"/>
  <c r="V537" i="5" s="1"/>
  <c r="N243" i="5"/>
  <c r="N537" i="5" s="1"/>
  <c r="F243" i="5"/>
  <c r="F537" i="5" s="1"/>
  <c r="AC242" i="5"/>
  <c r="AC536" i="5" s="1"/>
  <c r="U242" i="5"/>
  <c r="U536" i="5" s="1"/>
  <c r="M242" i="5"/>
  <c r="M536" i="5" s="1"/>
  <c r="AB241" i="5"/>
  <c r="AB535" i="5" s="1"/>
  <c r="T241" i="5"/>
  <c r="T535" i="5" s="1"/>
  <c r="L241" i="5"/>
  <c r="L535" i="5" s="1"/>
  <c r="D241" i="5"/>
  <c r="D535" i="5" s="1"/>
  <c r="AA240" i="5"/>
  <c r="AA534" i="5" s="1"/>
  <c r="S240" i="5"/>
  <c r="S534" i="5" s="1"/>
  <c r="K240" i="5"/>
  <c r="K534" i="5" s="1"/>
  <c r="C240" i="5"/>
  <c r="C534" i="5" s="1"/>
  <c r="R239" i="5"/>
  <c r="R533" i="5" s="1"/>
  <c r="Y238" i="5"/>
  <c r="Y532" i="5" s="1"/>
  <c r="X237" i="5"/>
  <c r="X531" i="5" s="1"/>
  <c r="P237" i="5"/>
  <c r="P531" i="5" s="1"/>
  <c r="H237" i="5"/>
  <c r="H531" i="5" s="1"/>
  <c r="AE236" i="5"/>
  <c r="AE530" i="5" s="1"/>
  <c r="W236" i="5"/>
  <c r="W530" i="5" s="1"/>
  <c r="O236" i="5"/>
  <c r="O530" i="5" s="1"/>
  <c r="G236" i="5"/>
  <c r="G530" i="5" s="1"/>
  <c r="V235" i="5"/>
  <c r="V529" i="5" s="1"/>
  <c r="N235" i="5"/>
  <c r="N529" i="5" s="1"/>
  <c r="AC234" i="5"/>
  <c r="AC528" i="5" s="1"/>
  <c r="AB233" i="5"/>
  <c r="AB527" i="5" s="1"/>
  <c r="T233" i="5"/>
  <c r="T527" i="5" s="1"/>
  <c r="L233" i="5"/>
  <c r="L527" i="5" s="1"/>
  <c r="AA232" i="5"/>
  <c r="AA526" i="5" s="1"/>
  <c r="S232" i="5"/>
  <c r="S526" i="5" s="1"/>
  <c r="K232" i="5"/>
  <c r="K526" i="5" s="1"/>
  <c r="C232" i="5"/>
  <c r="C526" i="5" s="1"/>
  <c r="Z231" i="5"/>
  <c r="Z525" i="5" s="1"/>
  <c r="R231" i="5"/>
  <c r="R525" i="5" s="1"/>
  <c r="J231" i="5"/>
  <c r="J525" i="5" s="1"/>
  <c r="B231" i="5"/>
  <c r="B525" i="5" s="1"/>
  <c r="Y230" i="5"/>
  <c r="Y524" i="5" s="1"/>
  <c r="Q230" i="5"/>
  <c r="Q524" i="5" s="1"/>
  <c r="I230" i="5"/>
  <c r="I524" i="5" s="1"/>
  <c r="X229" i="5"/>
  <c r="X523" i="5" s="1"/>
  <c r="P229" i="5"/>
  <c r="P523" i="5" s="1"/>
  <c r="H229" i="5"/>
  <c r="H523" i="5" s="1"/>
  <c r="N252" i="5"/>
  <c r="N546" i="5" s="1"/>
  <c r="AC243" i="5"/>
  <c r="AC537" i="5" s="1"/>
  <c r="L242" i="5"/>
  <c r="L536" i="5" s="1"/>
  <c r="R240" i="5"/>
  <c r="R534" i="5" s="1"/>
  <c r="G237" i="5"/>
  <c r="G531" i="5" s="1"/>
  <c r="AA233" i="5"/>
  <c r="AA527" i="5" s="1"/>
  <c r="R232" i="5"/>
  <c r="R526" i="5" s="1"/>
  <c r="X230" i="5"/>
  <c r="X524" i="5" s="1"/>
  <c r="G229" i="5"/>
  <c r="G523" i="5" s="1"/>
  <c r="S225" i="5"/>
  <c r="S519" i="5" s="1"/>
  <c r="J224" i="5"/>
  <c r="J518" i="5" s="1"/>
  <c r="I223" i="5"/>
  <c r="I517" i="5" s="1"/>
  <c r="AC219" i="5"/>
  <c r="AC513" i="5" s="1"/>
  <c r="T210" i="5"/>
  <c r="T504" i="5" s="1"/>
  <c r="C209" i="5"/>
  <c r="C503" i="5" s="1"/>
  <c r="Y207" i="5"/>
  <c r="Y501" i="5" s="1"/>
  <c r="V204" i="5"/>
  <c r="V498" i="5" s="1"/>
  <c r="E203" i="5"/>
  <c r="E497" i="5" s="1"/>
  <c r="M251" i="5"/>
  <c r="M545" i="5" s="1"/>
  <c r="C241" i="5"/>
  <c r="C535" i="5" s="1"/>
  <c r="B240" i="5"/>
  <c r="B534" i="5" s="1"/>
  <c r="X238" i="5"/>
  <c r="X532" i="5" s="1"/>
  <c r="AD236" i="5"/>
  <c r="AD530" i="5" s="1"/>
  <c r="Y231" i="5"/>
  <c r="Y525" i="5" s="1"/>
  <c r="P230" i="5"/>
  <c r="P524" i="5" s="1"/>
  <c r="AB226" i="5"/>
  <c r="AB520" i="5" s="1"/>
  <c r="AA225" i="5"/>
  <c r="AA519" i="5" s="1"/>
  <c r="R224" i="5"/>
  <c r="R518" i="5" s="1"/>
  <c r="O221" i="5"/>
  <c r="O515" i="5" s="1"/>
  <c r="L218" i="5"/>
  <c r="L512" i="5" s="1"/>
  <c r="J208" i="5"/>
  <c r="J502" i="5" s="1"/>
  <c r="F204" i="5"/>
  <c r="F498" i="5" s="1"/>
  <c r="AB202" i="5"/>
  <c r="AB496" i="5" s="1"/>
  <c r="E251" i="5"/>
  <c r="E545" i="5" s="1"/>
  <c r="O245" i="5"/>
  <c r="O539" i="5" s="1"/>
  <c r="U243" i="5"/>
  <c r="U537" i="5" s="1"/>
  <c r="S241" i="5"/>
  <c r="S535" i="5" s="1"/>
  <c r="V236" i="5"/>
  <c r="V530" i="5" s="1"/>
  <c r="B232" i="5"/>
  <c r="B526" i="5" s="1"/>
  <c r="H230" i="5"/>
  <c r="H524" i="5" s="1"/>
  <c r="N228" i="5"/>
  <c r="N522" i="5" s="1"/>
  <c r="T226" i="5"/>
  <c r="T520" i="5" s="1"/>
  <c r="Z224" i="5"/>
  <c r="Z518" i="5" s="1"/>
  <c r="Q223" i="5"/>
  <c r="Q517" i="5" s="1"/>
  <c r="AE221" i="5"/>
  <c r="AE515" i="5" s="1"/>
  <c r="N220" i="5"/>
  <c r="N514" i="5" s="1"/>
  <c r="T218" i="5"/>
  <c r="T512" i="5" s="1"/>
  <c r="Z216" i="5"/>
  <c r="Z510" i="5" s="1"/>
  <c r="Q215" i="5"/>
  <c r="Q509" i="5" s="1"/>
  <c r="AD212" i="5"/>
  <c r="AD506" i="5" s="1"/>
  <c r="T202" i="5"/>
  <c r="T496" i="5" s="1"/>
  <c r="R200" i="5"/>
  <c r="R494" i="5" s="1"/>
  <c r="G253" i="5"/>
  <c r="G547" i="5" s="1"/>
  <c r="AC251" i="5"/>
  <c r="AC545" i="5" s="1"/>
  <c r="L250" i="5"/>
  <c r="L544" i="5" s="1"/>
  <c r="AE245" i="5"/>
  <c r="AE539" i="5" s="1"/>
  <c r="AB242" i="5"/>
  <c r="AB536" i="5" s="1"/>
  <c r="K241" i="5"/>
  <c r="K535" i="5" s="1"/>
  <c r="Z232" i="5"/>
  <c r="Z526" i="5" s="1"/>
  <c r="Q231" i="5"/>
  <c r="Q525" i="5" s="1"/>
  <c r="AE229" i="5"/>
  <c r="AE523" i="5" s="1"/>
  <c r="D226" i="5"/>
  <c r="D520" i="5" s="1"/>
  <c r="AA217" i="5"/>
  <c r="AA511" i="5" s="1"/>
  <c r="I215" i="5"/>
  <c r="I509" i="5" s="1"/>
  <c r="W213" i="5"/>
  <c r="W507" i="5" s="1"/>
  <c r="V212" i="5"/>
  <c r="V506" i="5" s="1"/>
  <c r="AC211" i="5"/>
  <c r="AC505" i="5" s="1"/>
  <c r="Z208" i="5"/>
  <c r="Z502" i="5" s="1"/>
  <c r="Q207" i="5"/>
  <c r="Q501" i="5" s="1"/>
  <c r="AD204" i="5"/>
  <c r="AD498" i="5" s="1"/>
  <c r="M203" i="5"/>
  <c r="M497" i="5" s="1"/>
  <c r="AA199" i="5"/>
  <c r="AA493" i="5" s="1"/>
  <c r="F252" i="5"/>
  <c r="F546" i="5" s="1"/>
  <c r="AB250" i="5"/>
  <c r="AB544" i="5" s="1"/>
  <c r="Z248" i="5"/>
  <c r="Z542" i="5" s="1"/>
  <c r="Y247" i="5"/>
  <c r="Y541" i="5" s="1"/>
  <c r="W245" i="5"/>
  <c r="W539" i="5" s="1"/>
  <c r="V244" i="5"/>
  <c r="V538" i="5" s="1"/>
  <c r="M243" i="5"/>
  <c r="M537" i="5" s="1"/>
  <c r="T242" i="5"/>
  <c r="T536" i="5" s="1"/>
  <c r="Z240" i="5"/>
  <c r="Z534" i="5" s="1"/>
  <c r="J240" i="5"/>
  <c r="J534" i="5" s="1"/>
  <c r="Q239" i="5"/>
  <c r="Q533" i="5" s="1"/>
  <c r="AE237" i="5"/>
  <c r="AE531" i="5" s="1"/>
  <c r="W237" i="5"/>
  <c r="W531" i="5" s="1"/>
  <c r="N236" i="5"/>
  <c r="N530" i="5" s="1"/>
  <c r="U235" i="5"/>
  <c r="U529" i="5" s="1"/>
  <c r="AB234" i="5"/>
  <c r="AB528" i="5" s="1"/>
  <c r="K233" i="5"/>
  <c r="K527" i="5" s="1"/>
  <c r="W229" i="5"/>
  <c r="W523" i="5" s="1"/>
  <c r="V228" i="5"/>
  <c r="V522" i="5" s="1"/>
  <c r="U227" i="5"/>
  <c r="U521" i="5" s="1"/>
  <c r="L226" i="5"/>
  <c r="L520" i="5" s="1"/>
  <c r="K225" i="5"/>
  <c r="K519" i="5" s="1"/>
  <c r="Y223" i="5"/>
  <c r="Y517" i="5" s="1"/>
  <c r="V220" i="5"/>
  <c r="V514" i="5" s="1"/>
  <c r="U219" i="5"/>
  <c r="U513" i="5" s="1"/>
  <c r="R216" i="5"/>
  <c r="R510" i="5" s="1"/>
  <c r="Y215" i="5"/>
  <c r="Y509" i="5" s="1"/>
  <c r="F212" i="5"/>
  <c r="F506" i="5" s="1"/>
  <c r="U211" i="5"/>
  <c r="U505" i="5" s="1"/>
  <c r="W205" i="5"/>
  <c r="W499" i="5" s="1"/>
  <c r="N204" i="5"/>
  <c r="N498" i="5" s="1"/>
  <c r="U203" i="5"/>
  <c r="U497" i="5" s="1"/>
  <c r="Z200" i="5"/>
  <c r="Z494" i="5" s="1"/>
  <c r="S199" i="5"/>
  <c r="S493" i="5" s="1"/>
  <c r="U251" i="5"/>
  <c r="U545" i="5" s="1"/>
  <c r="T250" i="5"/>
  <c r="T544" i="5" s="1"/>
  <c r="E243" i="5"/>
  <c r="E537" i="5" s="1"/>
  <c r="AA241" i="5"/>
  <c r="AA535" i="5" s="1"/>
  <c r="O237" i="5"/>
  <c r="O531" i="5" s="1"/>
  <c r="F236" i="5"/>
  <c r="F530" i="5" s="1"/>
  <c r="S233" i="5"/>
  <c r="S527" i="5" s="1"/>
  <c r="J232" i="5"/>
  <c r="J526" i="5" s="1"/>
  <c r="I231" i="5"/>
  <c r="I525" i="5" s="1"/>
  <c r="O229" i="5"/>
  <c r="O523" i="5" s="1"/>
  <c r="AD228" i="5"/>
  <c r="AD522" i="5" s="1"/>
  <c r="M227" i="5"/>
  <c r="M521" i="5" s="1"/>
  <c r="W221" i="5"/>
  <c r="W515" i="5" s="1"/>
  <c r="AB218" i="5"/>
  <c r="AB512" i="5" s="1"/>
  <c r="S217" i="5"/>
  <c r="S511" i="5" s="1"/>
  <c r="N212" i="5"/>
  <c r="N506" i="5" s="1"/>
  <c r="AB210" i="5"/>
  <c r="AB504" i="5" s="1"/>
  <c r="K209" i="5"/>
  <c r="K503" i="5" s="1"/>
  <c r="R208" i="5"/>
  <c r="R502" i="5" s="1"/>
  <c r="AC203" i="5"/>
  <c r="AC497" i="5" s="1"/>
  <c r="AD250" i="5"/>
  <c r="AD544" i="5" s="1"/>
  <c r="V250" i="5"/>
  <c r="V544" i="5" s="1"/>
  <c r="N250" i="5"/>
  <c r="N544" i="5" s="1"/>
  <c r="F250" i="5"/>
  <c r="F544" i="5" s="1"/>
  <c r="M249" i="5"/>
  <c r="M543" i="5" s="1"/>
  <c r="AB248" i="5"/>
  <c r="AB542" i="5" s="1"/>
  <c r="AA247" i="5"/>
  <c r="AA541" i="5" s="1"/>
  <c r="S247" i="5"/>
  <c r="S541" i="5" s="1"/>
  <c r="Z246" i="5"/>
  <c r="Z540" i="5" s="1"/>
  <c r="Y245" i="5"/>
  <c r="Y539" i="5" s="1"/>
  <c r="X244" i="5"/>
  <c r="X538" i="5" s="1"/>
  <c r="AE243" i="5"/>
  <c r="AE537" i="5" s="1"/>
  <c r="W243" i="5"/>
  <c r="W537" i="5" s="1"/>
  <c r="O243" i="5"/>
  <c r="O537" i="5" s="1"/>
  <c r="G243" i="5"/>
  <c r="G537" i="5" s="1"/>
  <c r="AD242" i="5"/>
  <c r="AD536" i="5" s="1"/>
  <c r="V242" i="5"/>
  <c r="V536" i="5" s="1"/>
  <c r="N242" i="5"/>
  <c r="N536" i="5" s="1"/>
  <c r="F242" i="5"/>
  <c r="F536" i="5" s="1"/>
  <c r="AC241" i="5"/>
  <c r="AC535" i="5" s="1"/>
  <c r="U241" i="5"/>
  <c r="U535" i="5" s="1"/>
  <c r="M241" i="5"/>
  <c r="M535" i="5" s="1"/>
  <c r="E241" i="5"/>
  <c r="E535" i="5" s="1"/>
  <c r="AB240" i="5"/>
  <c r="AB534" i="5" s="1"/>
  <c r="T240" i="5"/>
  <c r="T534" i="5" s="1"/>
  <c r="L240" i="5"/>
  <c r="L534" i="5" s="1"/>
  <c r="D240" i="5"/>
  <c r="D534" i="5" s="1"/>
  <c r="S239" i="5"/>
  <c r="S533" i="5" s="1"/>
  <c r="Z238" i="5"/>
  <c r="Z532" i="5" s="1"/>
  <c r="Y237" i="5"/>
  <c r="Y531" i="5" s="1"/>
  <c r="Q237" i="5"/>
  <c r="Q531" i="5" s="1"/>
  <c r="I237" i="5"/>
  <c r="I531" i="5" s="1"/>
  <c r="X236" i="5"/>
  <c r="X530" i="5" s="1"/>
  <c r="P236" i="5"/>
  <c r="P530" i="5" s="1"/>
  <c r="H236" i="5"/>
  <c r="H530" i="5" s="1"/>
  <c r="AE235" i="5"/>
  <c r="AE529" i="5" s="1"/>
  <c r="W235" i="5"/>
  <c r="W529" i="5" s="1"/>
  <c r="O235" i="5"/>
  <c r="O529" i="5" s="1"/>
  <c r="AD234" i="5"/>
  <c r="AD528" i="5" s="1"/>
  <c r="AC233" i="5"/>
  <c r="AC527" i="5" s="1"/>
  <c r="U233" i="5"/>
  <c r="U527" i="5" s="1"/>
  <c r="M233" i="5"/>
  <c r="M527" i="5" s="1"/>
  <c r="AB232" i="5"/>
  <c r="AB526" i="5" s="1"/>
  <c r="T232" i="5"/>
  <c r="T526" i="5" s="1"/>
  <c r="L232" i="5"/>
  <c r="L526" i="5" s="1"/>
  <c r="D232" i="5"/>
  <c r="D526" i="5" s="1"/>
  <c r="AA231" i="5"/>
  <c r="AA525" i="5" s="1"/>
  <c r="S231" i="5"/>
  <c r="S525" i="5" s="1"/>
  <c r="K231" i="5"/>
  <c r="K525" i="5" s="1"/>
  <c r="C231" i="5"/>
  <c r="C525" i="5" s="1"/>
  <c r="Z230" i="5"/>
  <c r="Z524" i="5" s="1"/>
  <c r="R230" i="5"/>
  <c r="R524" i="5" s="1"/>
  <c r="J230" i="5"/>
  <c r="J524" i="5" s="1"/>
  <c r="B230" i="5"/>
  <c r="B524" i="5" s="1"/>
  <c r="Y229" i="5"/>
  <c r="Y523" i="5" s="1"/>
  <c r="Q229" i="5"/>
  <c r="Q523" i="5" s="1"/>
  <c r="I229" i="5"/>
  <c r="I523" i="5" s="1"/>
  <c r="X228" i="5"/>
  <c r="X522" i="5" s="1"/>
  <c r="P228" i="5"/>
  <c r="P522" i="5" s="1"/>
  <c r="W227" i="5"/>
  <c r="W521" i="5" s="1"/>
  <c r="O227" i="5"/>
  <c r="O521" i="5" s="1"/>
  <c r="AD226" i="5"/>
  <c r="AD520" i="5" s="1"/>
  <c r="V226" i="5"/>
  <c r="V520" i="5" s="1"/>
  <c r="N226" i="5"/>
  <c r="N520" i="5" s="1"/>
  <c r="F226" i="5"/>
  <c r="F520" i="5" s="1"/>
  <c r="AC225" i="5"/>
  <c r="AC519" i="5" s="1"/>
  <c r="U225" i="5"/>
  <c r="U519" i="5" s="1"/>
  <c r="M225" i="5"/>
  <c r="M519" i="5" s="1"/>
  <c r="AB224" i="5"/>
  <c r="AB518" i="5" s="1"/>
  <c r="T224" i="5"/>
  <c r="T518" i="5" s="1"/>
  <c r="L224" i="5"/>
  <c r="L518" i="5" s="1"/>
  <c r="AA223" i="5"/>
  <c r="AA517" i="5" s="1"/>
  <c r="S223" i="5"/>
  <c r="S517" i="5" s="1"/>
  <c r="K223" i="5"/>
  <c r="K517" i="5" s="1"/>
  <c r="Y221" i="5"/>
  <c r="Y515" i="5" s="1"/>
  <c r="Q221" i="5"/>
  <c r="Q515" i="5" s="1"/>
  <c r="X220" i="5"/>
  <c r="X514" i="5" s="1"/>
  <c r="P220" i="5"/>
  <c r="P514" i="5" s="1"/>
  <c r="AE219" i="5"/>
  <c r="AE513" i="5" s="1"/>
  <c r="W219" i="5"/>
  <c r="W513" i="5" s="1"/>
  <c r="AD218" i="5"/>
  <c r="AD512" i="5" s="1"/>
  <c r="V218" i="5"/>
  <c r="V512" i="5" s="1"/>
  <c r="N218" i="5"/>
  <c r="N512" i="5" s="1"/>
  <c r="AC217" i="5"/>
  <c r="AC511" i="5" s="1"/>
  <c r="U217" i="5"/>
  <c r="U511" i="5" s="1"/>
  <c r="M217" i="5"/>
  <c r="M511" i="5" s="1"/>
  <c r="AB216" i="5"/>
  <c r="AB510" i="5" s="1"/>
  <c r="T216" i="5"/>
  <c r="T510" i="5" s="1"/>
  <c r="L216" i="5"/>
  <c r="L510" i="5" s="1"/>
  <c r="D216" i="5"/>
  <c r="D510" i="5" s="1"/>
  <c r="AA215" i="5"/>
  <c r="AA509" i="5" s="1"/>
  <c r="S215" i="5"/>
  <c r="S509" i="5" s="1"/>
  <c r="K215" i="5"/>
  <c r="K509" i="5" s="1"/>
  <c r="C215" i="5"/>
  <c r="C509" i="5" s="1"/>
  <c r="Y213" i="5"/>
  <c r="Y507" i="5" s="1"/>
  <c r="X212" i="5"/>
  <c r="X506" i="5" s="1"/>
  <c r="P212" i="5"/>
  <c r="P506" i="5" s="1"/>
  <c r="H212" i="5"/>
  <c r="H506" i="5" s="1"/>
  <c r="AE211" i="5"/>
  <c r="AE505" i="5" s="1"/>
  <c r="W211" i="5"/>
  <c r="W505" i="5" s="1"/>
  <c r="AD210" i="5"/>
  <c r="AD504" i="5" s="1"/>
  <c r="V210" i="5"/>
  <c r="V504" i="5" s="1"/>
  <c r="M209" i="5"/>
  <c r="M503" i="5" s="1"/>
  <c r="E209" i="5"/>
  <c r="E503" i="5" s="1"/>
  <c r="AB208" i="5"/>
  <c r="AB502" i="5" s="1"/>
  <c r="T208" i="5"/>
  <c r="T502" i="5" s="1"/>
  <c r="L208" i="5"/>
  <c r="L502" i="5" s="1"/>
  <c r="AA207" i="5"/>
  <c r="AA501" i="5" s="1"/>
  <c r="S207" i="5"/>
  <c r="S501" i="5" s="1"/>
  <c r="Y205" i="5"/>
  <c r="Y499" i="5" s="1"/>
  <c r="X204" i="5"/>
  <c r="X498" i="5" s="1"/>
  <c r="P204" i="5"/>
  <c r="P498" i="5" s="1"/>
  <c r="H204" i="5"/>
  <c r="H498" i="5" s="1"/>
  <c r="AE203" i="5"/>
  <c r="AE497" i="5" s="1"/>
  <c r="W203" i="5"/>
  <c r="W497" i="5" s="1"/>
  <c r="O203" i="5"/>
  <c r="O497" i="5" s="1"/>
  <c r="AD202" i="5"/>
  <c r="AD496" i="5" s="1"/>
  <c r="V202" i="5"/>
  <c r="V496" i="5" s="1"/>
  <c r="M201" i="5"/>
  <c r="M495" i="5" s="1"/>
  <c r="AB200" i="5"/>
  <c r="AB494" i="5" s="1"/>
  <c r="T200" i="5"/>
  <c r="T494" i="5" s="1"/>
  <c r="AE228" i="5"/>
  <c r="AE522" i="5" s="1"/>
  <c r="W228" i="5"/>
  <c r="W522" i="5" s="1"/>
  <c r="O228" i="5"/>
  <c r="O522" i="5" s="1"/>
  <c r="V227" i="5"/>
  <c r="V521" i="5" s="1"/>
  <c r="N227" i="5"/>
  <c r="N521" i="5" s="1"/>
  <c r="AC226" i="5"/>
  <c r="AC520" i="5" s="1"/>
  <c r="U226" i="5"/>
  <c r="U520" i="5" s="1"/>
  <c r="M226" i="5"/>
  <c r="M520" i="5" s="1"/>
  <c r="E226" i="5"/>
  <c r="E520" i="5" s="1"/>
  <c r="AB225" i="5"/>
  <c r="AB519" i="5" s="1"/>
  <c r="T225" i="5"/>
  <c r="T519" i="5" s="1"/>
  <c r="L225" i="5"/>
  <c r="L519" i="5" s="1"/>
  <c r="AA224" i="5"/>
  <c r="AA518" i="5" s="1"/>
  <c r="S224" i="5"/>
  <c r="S518" i="5" s="1"/>
  <c r="K224" i="5"/>
  <c r="K518" i="5" s="1"/>
  <c r="Z223" i="5"/>
  <c r="Z517" i="5" s="1"/>
  <c r="R223" i="5"/>
  <c r="R517" i="5" s="1"/>
  <c r="J223" i="5"/>
  <c r="J517" i="5" s="1"/>
  <c r="X221" i="5"/>
  <c r="X515" i="5" s="1"/>
  <c r="P221" i="5"/>
  <c r="P515" i="5" s="1"/>
  <c r="W220" i="5"/>
  <c r="W514" i="5" s="1"/>
  <c r="O220" i="5"/>
  <c r="O514" i="5" s="1"/>
  <c r="AD219" i="5"/>
  <c r="AD513" i="5" s="1"/>
  <c r="V219" i="5"/>
  <c r="V513" i="5" s="1"/>
  <c r="N219" i="5"/>
  <c r="N513" i="5" s="1"/>
  <c r="AC218" i="5"/>
  <c r="AC512" i="5" s="1"/>
  <c r="U218" i="5"/>
  <c r="U512" i="5" s="1"/>
  <c r="M218" i="5"/>
  <c r="M512" i="5" s="1"/>
  <c r="AB217" i="5"/>
  <c r="AB511" i="5" s="1"/>
  <c r="T217" i="5"/>
  <c r="T511" i="5" s="1"/>
  <c r="AA216" i="5"/>
  <c r="AA510" i="5" s="1"/>
  <c r="S216" i="5"/>
  <c r="S510" i="5" s="1"/>
  <c r="K216" i="5"/>
  <c r="K510" i="5" s="1"/>
  <c r="C216" i="5"/>
  <c r="C510" i="5" s="1"/>
  <c r="Z215" i="5"/>
  <c r="Z509" i="5" s="1"/>
  <c r="R215" i="5"/>
  <c r="R509" i="5" s="1"/>
  <c r="J215" i="5"/>
  <c r="J509" i="5" s="1"/>
  <c r="B215" i="5"/>
  <c r="B509" i="5" s="1"/>
  <c r="X213" i="5"/>
  <c r="X507" i="5" s="1"/>
  <c r="AE212" i="5"/>
  <c r="AE506" i="5" s="1"/>
  <c r="W212" i="5"/>
  <c r="W506" i="5" s="1"/>
  <c r="O212" i="5"/>
  <c r="O506" i="5" s="1"/>
  <c r="G212" i="5"/>
  <c r="G506" i="5" s="1"/>
  <c r="AD211" i="5"/>
  <c r="AD505" i="5" s="1"/>
  <c r="V211" i="5"/>
  <c r="V505" i="5" s="1"/>
  <c r="AC210" i="5"/>
  <c r="AC504" i="5" s="1"/>
  <c r="U210" i="5"/>
  <c r="U504" i="5" s="1"/>
  <c r="L209" i="5"/>
  <c r="L503" i="5" s="1"/>
  <c r="D209" i="5"/>
  <c r="D503" i="5" s="1"/>
  <c r="AA208" i="5"/>
  <c r="AA502" i="5" s="1"/>
  <c r="S208" i="5"/>
  <c r="S502" i="5" s="1"/>
  <c r="K208" i="5"/>
  <c r="K502" i="5" s="1"/>
  <c r="Z207" i="5"/>
  <c r="Z501" i="5" s="1"/>
  <c r="R207" i="5"/>
  <c r="R501" i="5" s="1"/>
  <c r="X205" i="5"/>
  <c r="X499" i="5" s="1"/>
  <c r="AE204" i="5"/>
  <c r="AE498" i="5" s="1"/>
  <c r="W204" i="5"/>
  <c r="W498" i="5" s="1"/>
  <c r="O204" i="5"/>
  <c r="O498" i="5" s="1"/>
  <c r="G204" i="5"/>
  <c r="G498" i="5" s="1"/>
  <c r="AD203" i="5"/>
  <c r="AD497" i="5" s="1"/>
  <c r="V203" i="5"/>
  <c r="V497" i="5" s="1"/>
  <c r="N203" i="5"/>
  <c r="N497" i="5" s="1"/>
  <c r="AC202" i="5"/>
  <c r="AC496" i="5" s="1"/>
  <c r="U202" i="5"/>
  <c r="U496" i="5" s="1"/>
  <c r="AA200" i="5"/>
  <c r="AA494" i="5" s="1"/>
  <c r="S200" i="5"/>
  <c r="S494" i="5" s="1"/>
  <c r="U287" i="5"/>
  <c r="U581" i="5" s="1"/>
  <c r="AB286" i="5"/>
  <c r="AB580" i="5" s="1"/>
  <c r="T286" i="5"/>
  <c r="T580" i="5" s="1"/>
  <c r="L286" i="5"/>
  <c r="L580" i="5" s="1"/>
  <c r="Y283" i="5"/>
  <c r="Y577" i="5" s="1"/>
  <c r="Q283" i="5"/>
  <c r="Q577" i="5" s="1"/>
  <c r="I283" i="5"/>
  <c r="I577" i="5" s="1"/>
  <c r="X282" i="5"/>
  <c r="X576" i="5" s="1"/>
  <c r="P282" i="5"/>
  <c r="P576" i="5" s="1"/>
  <c r="H282" i="5"/>
  <c r="H576" i="5" s="1"/>
  <c r="AE281" i="5"/>
  <c r="AE575" i="5" s="1"/>
  <c r="W281" i="5"/>
  <c r="W575" i="5" s="1"/>
  <c r="O281" i="5"/>
  <c r="O575" i="5" s="1"/>
  <c r="G281" i="5"/>
  <c r="G575" i="5" s="1"/>
  <c r="Z488" i="5"/>
  <c r="Y488" i="5" s="1"/>
  <c r="X488" i="5" s="1"/>
  <c r="W488" i="5" s="1"/>
  <c r="V488" i="5" s="1"/>
  <c r="U488" i="5" s="1"/>
  <c r="T488" i="5" s="1"/>
  <c r="S488" i="5" s="1"/>
  <c r="R488" i="5" s="1"/>
  <c r="Q488" i="5" s="1"/>
  <c r="P488" i="5" s="1"/>
  <c r="O488" i="5" s="1"/>
  <c r="N488" i="5" s="1"/>
  <c r="M488" i="5" s="1"/>
  <c r="L488" i="5" s="1"/>
  <c r="K488" i="5" s="1"/>
  <c r="J488" i="5" s="1"/>
  <c r="I488" i="5" s="1"/>
  <c r="H488" i="5" s="1"/>
  <c r="G488" i="5" s="1"/>
  <c r="F488" i="5" s="1"/>
  <c r="E488" i="5" s="1"/>
  <c r="D488" i="5" s="1"/>
  <c r="C488" i="5" s="1"/>
  <c r="B488" i="5" s="1"/>
  <c r="M447" i="5"/>
  <c r="L447" i="5" s="1"/>
  <c r="K447" i="5" s="1"/>
  <c r="J447" i="5" s="1"/>
  <c r="I447" i="5" s="1"/>
  <c r="H447" i="5" s="1"/>
  <c r="G447" i="5" s="1"/>
  <c r="F447" i="5" s="1"/>
  <c r="E447" i="5" s="1"/>
  <c r="D447" i="5" s="1"/>
  <c r="C447" i="5" s="1"/>
  <c r="B447" i="5" s="1"/>
  <c r="V400" i="5"/>
  <c r="U400" i="5" s="1"/>
  <c r="T400" i="5" s="1"/>
  <c r="S400" i="5" s="1"/>
  <c r="R400" i="5" s="1"/>
  <c r="Q400" i="5" s="1"/>
  <c r="P400" i="5" s="1"/>
  <c r="O400" i="5" s="1"/>
  <c r="N400" i="5" s="1"/>
  <c r="M400" i="5" s="1"/>
  <c r="L400" i="5" s="1"/>
  <c r="K400" i="5" s="1"/>
  <c r="J400" i="5" s="1"/>
  <c r="I400" i="5" s="1"/>
  <c r="H400" i="5" s="1"/>
  <c r="G400" i="5" s="1"/>
  <c r="F400" i="5" s="1"/>
  <c r="E400" i="5" s="1"/>
  <c r="D400" i="5" s="1"/>
  <c r="C400" i="5" s="1"/>
  <c r="B400" i="5" s="1"/>
  <c r="AD280" i="5"/>
  <c r="AD574" i="5" s="1"/>
  <c r="V280" i="5"/>
  <c r="V574" i="5" s="1"/>
  <c r="N280" i="5"/>
  <c r="N574" i="5" s="1"/>
  <c r="F280" i="5"/>
  <c r="F574" i="5" s="1"/>
  <c r="AC279" i="5"/>
  <c r="AC573" i="5" s="1"/>
  <c r="U279" i="5"/>
  <c r="U573" i="5" s="1"/>
  <c r="M279" i="5"/>
  <c r="M573" i="5" s="1"/>
  <c r="E279" i="5"/>
  <c r="E573" i="5" s="1"/>
  <c r="AB278" i="5"/>
  <c r="AB572" i="5" s="1"/>
  <c r="T278" i="5"/>
  <c r="T572" i="5" s="1"/>
  <c r="L278" i="5"/>
  <c r="L572" i="5" s="1"/>
  <c r="AA277" i="5"/>
  <c r="AA571" i="5" s="1"/>
  <c r="S277" i="5"/>
  <c r="S571" i="5" s="1"/>
  <c r="K277" i="5"/>
  <c r="K571" i="5" s="1"/>
  <c r="C277" i="5"/>
  <c r="C571" i="5" s="1"/>
  <c r="Z276" i="5"/>
  <c r="Z570" i="5" s="1"/>
  <c r="R276" i="5"/>
  <c r="R570" i="5" s="1"/>
  <c r="AE273" i="5"/>
  <c r="AE567" i="5" s="1"/>
  <c r="AD272" i="5"/>
  <c r="AD566" i="5" s="1"/>
  <c r="V272" i="5"/>
  <c r="V566" i="5" s="1"/>
  <c r="N272" i="5"/>
  <c r="N566" i="5" s="1"/>
  <c r="AC271" i="5"/>
  <c r="AC565" i="5" s="1"/>
  <c r="U271" i="5"/>
  <c r="U565" i="5" s="1"/>
  <c r="M271" i="5"/>
  <c r="M565" i="5" s="1"/>
  <c r="AB270" i="5"/>
  <c r="AB564" i="5" s="1"/>
  <c r="T270" i="5"/>
  <c r="T564" i="5" s="1"/>
  <c r="L270" i="5"/>
  <c r="L564" i="5" s="1"/>
  <c r="D270" i="5"/>
  <c r="D564" i="5" s="1"/>
  <c r="AA269" i="5"/>
  <c r="AA563" i="5" s="1"/>
  <c r="S269" i="5"/>
  <c r="S563" i="5" s="1"/>
  <c r="K269" i="5"/>
  <c r="K563" i="5" s="1"/>
  <c r="Z268" i="5"/>
  <c r="Z562" i="5" s="1"/>
  <c r="Y267" i="5"/>
  <c r="Y561" i="5" s="1"/>
  <c r="Q267" i="5"/>
  <c r="Q561" i="5" s="1"/>
  <c r="I267" i="5"/>
  <c r="I561" i="5" s="1"/>
  <c r="X266" i="5"/>
  <c r="X560" i="5" s="1"/>
  <c r="P266" i="5"/>
  <c r="P560" i="5" s="1"/>
  <c r="W265" i="5"/>
  <c r="W559" i="5" s="1"/>
  <c r="AD264" i="5"/>
  <c r="AD558" i="5" s="1"/>
  <c r="V264" i="5"/>
  <c r="V558" i="5" s="1"/>
  <c r="N264" i="5"/>
  <c r="N558" i="5" s="1"/>
  <c r="F264" i="5"/>
  <c r="F558" i="5" s="1"/>
  <c r="AC263" i="5"/>
  <c r="AC557" i="5" s="1"/>
  <c r="AB262" i="5"/>
  <c r="AB556" i="5" s="1"/>
  <c r="T262" i="5"/>
  <c r="T556" i="5" s="1"/>
  <c r="AA261" i="5"/>
  <c r="AA555" i="5" s="1"/>
  <c r="S261" i="5"/>
  <c r="S555" i="5" s="1"/>
  <c r="K261" i="5"/>
  <c r="K555" i="5" s="1"/>
  <c r="C261" i="5"/>
  <c r="C555" i="5" s="1"/>
  <c r="U199" i="5"/>
  <c r="U493" i="5" s="1"/>
  <c r="T287" i="5"/>
  <c r="T581" i="5" s="1"/>
  <c r="AA286" i="5"/>
  <c r="AA580" i="5" s="1"/>
  <c r="S286" i="5"/>
  <c r="S580" i="5" s="1"/>
  <c r="K286" i="5"/>
  <c r="K580" i="5" s="1"/>
  <c r="X283" i="5"/>
  <c r="X577" i="5" s="1"/>
  <c r="P283" i="5"/>
  <c r="P577" i="5" s="1"/>
  <c r="H283" i="5"/>
  <c r="H577" i="5" s="1"/>
  <c r="AE282" i="5"/>
  <c r="AE576" i="5" s="1"/>
  <c r="W282" i="5"/>
  <c r="W576" i="5" s="1"/>
  <c r="O282" i="5"/>
  <c r="O576" i="5" s="1"/>
  <c r="G282" i="5"/>
  <c r="G576" i="5" s="1"/>
  <c r="AD281" i="5"/>
  <c r="AD575" i="5" s="1"/>
  <c r="V281" i="5"/>
  <c r="V575" i="5" s="1"/>
  <c r="N281" i="5"/>
  <c r="N575" i="5" s="1"/>
  <c r="F281" i="5"/>
  <c r="F575" i="5" s="1"/>
  <c r="AC280" i="5"/>
  <c r="AC574" i="5" s="1"/>
  <c r="U280" i="5"/>
  <c r="U574" i="5" s="1"/>
  <c r="M280" i="5"/>
  <c r="M574" i="5" s="1"/>
  <c r="E280" i="5"/>
  <c r="E574" i="5" s="1"/>
  <c r="AB279" i="5"/>
  <c r="AB573" i="5" s="1"/>
  <c r="T279" i="5"/>
  <c r="T573" i="5" s="1"/>
  <c r="L279" i="5"/>
  <c r="L573" i="5" s="1"/>
  <c r="D279" i="5"/>
  <c r="D573" i="5" s="1"/>
  <c r="AA278" i="5"/>
  <c r="AA572" i="5" s="1"/>
  <c r="S278" i="5"/>
  <c r="S572" i="5" s="1"/>
  <c r="K278" i="5"/>
  <c r="K572" i="5" s="1"/>
  <c r="Z277" i="5"/>
  <c r="Z571" i="5" s="1"/>
  <c r="R277" i="5"/>
  <c r="R571" i="5" s="1"/>
  <c r="J277" i="5"/>
  <c r="J571" i="5" s="1"/>
  <c r="B277" i="5"/>
  <c r="B571" i="5" s="1"/>
  <c r="Y276" i="5"/>
  <c r="Y570" i="5" s="1"/>
  <c r="AE274" i="5"/>
  <c r="AE568" i="5" s="1"/>
  <c r="AD273" i="5"/>
  <c r="AD567" i="5" s="1"/>
  <c r="AC272" i="5"/>
  <c r="AC566" i="5" s="1"/>
  <c r="U272" i="5"/>
  <c r="U566" i="5" s="1"/>
  <c r="M272" i="5"/>
  <c r="M566" i="5" s="1"/>
  <c r="AB271" i="5"/>
  <c r="AB565" i="5" s="1"/>
  <c r="T271" i="5"/>
  <c r="T565" i="5" s="1"/>
  <c r="L271" i="5"/>
  <c r="L565" i="5" s="1"/>
  <c r="AA270" i="5"/>
  <c r="AA564" i="5" s="1"/>
  <c r="S270" i="5"/>
  <c r="S564" i="5" s="1"/>
  <c r="K270" i="5"/>
  <c r="K564" i="5" s="1"/>
  <c r="C270" i="5"/>
  <c r="C564" i="5" s="1"/>
  <c r="Z269" i="5"/>
  <c r="Z563" i="5" s="1"/>
  <c r="R269" i="5"/>
  <c r="R563" i="5" s="1"/>
  <c r="J269" i="5"/>
  <c r="J563" i="5" s="1"/>
  <c r="Y268" i="5"/>
  <c r="Y562" i="5" s="1"/>
  <c r="X267" i="5"/>
  <c r="X561" i="5" s="1"/>
  <c r="P267" i="5"/>
  <c r="P561" i="5" s="1"/>
  <c r="H267" i="5"/>
  <c r="H561" i="5" s="1"/>
  <c r="AE266" i="5"/>
  <c r="AE560" i="5" s="1"/>
  <c r="W266" i="5"/>
  <c r="W560" i="5" s="1"/>
  <c r="AD265" i="5"/>
  <c r="AD559" i="5" s="1"/>
  <c r="V265" i="5"/>
  <c r="V559" i="5" s="1"/>
  <c r="AC264" i="5"/>
  <c r="AC558" i="5" s="1"/>
  <c r="U264" i="5"/>
  <c r="U558" i="5" s="1"/>
  <c r="M264" i="5"/>
  <c r="M558" i="5" s="1"/>
  <c r="E264" i="5"/>
  <c r="E558" i="5" s="1"/>
  <c r="AB263" i="5"/>
  <c r="AB557" i="5" s="1"/>
  <c r="AA262" i="5"/>
  <c r="AA556" i="5" s="1"/>
  <c r="Z261" i="5"/>
  <c r="Z555" i="5" s="1"/>
  <c r="R261" i="5"/>
  <c r="R555" i="5" s="1"/>
  <c r="J261" i="5"/>
  <c r="J555" i="5" s="1"/>
  <c r="B261" i="5"/>
  <c r="B555" i="5" s="1"/>
  <c r="W258" i="5"/>
  <c r="W552" i="5" s="1"/>
  <c r="V257" i="5"/>
  <c r="V551" i="5" s="1"/>
  <c r="N257" i="5"/>
  <c r="N551" i="5" s="1"/>
  <c r="AC256" i="5"/>
  <c r="AC550" i="5" s="1"/>
  <c r="U256" i="5"/>
  <c r="U550" i="5" s="1"/>
  <c r="M256" i="5"/>
  <c r="M550" i="5" s="1"/>
  <c r="E256" i="5"/>
  <c r="E550" i="5" s="1"/>
  <c r="AB255" i="5"/>
  <c r="AB549" i="5" s="1"/>
  <c r="T255" i="5"/>
  <c r="T549" i="5" s="1"/>
  <c r="AA254" i="5"/>
  <c r="AA548" i="5" s="1"/>
  <c r="S254" i="5"/>
  <c r="S548" i="5" s="1"/>
  <c r="Z253" i="5"/>
  <c r="Z547" i="5" s="1"/>
  <c r="R253" i="5"/>
  <c r="R547" i="5" s="1"/>
  <c r="J253" i="5"/>
  <c r="J547" i="5" s="1"/>
  <c r="Q252" i="5"/>
  <c r="Q546" i="5" s="1"/>
  <c r="I252" i="5"/>
  <c r="I546" i="5" s="1"/>
  <c r="X251" i="5"/>
  <c r="X545" i="5" s="1"/>
  <c r="P251" i="5"/>
  <c r="P545" i="5" s="1"/>
  <c r="H251" i="5"/>
  <c r="H545" i="5" s="1"/>
  <c r="AE250" i="5"/>
  <c r="AE544" i="5" s="1"/>
  <c r="W250" i="5"/>
  <c r="W544" i="5" s="1"/>
  <c r="O250" i="5"/>
  <c r="O544" i="5" s="1"/>
  <c r="G250" i="5"/>
  <c r="G544" i="5" s="1"/>
  <c r="N249" i="5"/>
  <c r="N543" i="5" s="1"/>
  <c r="AC248" i="5"/>
  <c r="AC542" i="5" s="1"/>
  <c r="AB247" i="5"/>
  <c r="AB541" i="5" s="1"/>
  <c r="T247" i="5"/>
  <c r="T541" i="5" s="1"/>
  <c r="AA246" i="5"/>
  <c r="AA540" i="5" s="1"/>
  <c r="Z245" i="5"/>
  <c r="Z539" i="5" s="1"/>
  <c r="X243" i="5"/>
  <c r="X537" i="5" s="1"/>
  <c r="P243" i="5"/>
  <c r="P537" i="5" s="1"/>
  <c r="H243" i="5"/>
  <c r="H537" i="5" s="1"/>
  <c r="AE242" i="5"/>
  <c r="AE536" i="5" s="1"/>
  <c r="W242" i="5"/>
  <c r="W536" i="5" s="1"/>
  <c r="O242" i="5"/>
  <c r="O536" i="5" s="1"/>
  <c r="G242" i="5"/>
  <c r="G536" i="5" s="1"/>
  <c r="AD241" i="5"/>
  <c r="AD535" i="5" s="1"/>
  <c r="V241" i="5"/>
  <c r="V535" i="5" s="1"/>
  <c r="N241" i="5"/>
  <c r="N535" i="5" s="1"/>
  <c r="F241" i="5"/>
  <c r="F535" i="5" s="1"/>
  <c r="AC240" i="5"/>
  <c r="AC534" i="5" s="1"/>
  <c r="U240" i="5"/>
  <c r="U534" i="5" s="1"/>
  <c r="M240" i="5"/>
  <c r="M534" i="5" s="1"/>
  <c r="E240" i="5"/>
  <c r="E534" i="5" s="1"/>
  <c r="T239" i="5"/>
  <c r="T533" i="5" s="1"/>
  <c r="L239" i="5"/>
  <c r="L533" i="5" s="1"/>
  <c r="AA238" i="5"/>
  <c r="AA532" i="5" s="1"/>
  <c r="S238" i="5"/>
  <c r="S532" i="5" s="1"/>
  <c r="Z237" i="5"/>
  <c r="Z531" i="5" s="1"/>
  <c r="R237" i="5"/>
  <c r="R531" i="5" s="1"/>
  <c r="J237" i="5"/>
  <c r="J531" i="5" s="1"/>
  <c r="B237" i="5"/>
  <c r="B531" i="5" s="1"/>
  <c r="Y236" i="5"/>
  <c r="Y530" i="5" s="1"/>
  <c r="Q236" i="5"/>
  <c r="Q530" i="5" s="1"/>
  <c r="I236" i="5"/>
  <c r="I530" i="5" s="1"/>
  <c r="X235" i="5"/>
  <c r="X529" i="5" s="1"/>
  <c r="Q199" i="5"/>
  <c r="Q493" i="5" s="1"/>
  <c r="Y199" i="5"/>
  <c r="Y493" i="5" s="1"/>
  <c r="X258" i="5"/>
  <c r="X552" i="5" s="1"/>
  <c r="O257" i="5"/>
  <c r="O551" i="5" s="1"/>
  <c r="AD256" i="5"/>
  <c r="AD550" i="5" s="1"/>
  <c r="V256" i="5"/>
  <c r="V550" i="5" s="1"/>
  <c r="N256" i="5"/>
  <c r="N550" i="5" s="1"/>
  <c r="F256" i="5"/>
  <c r="F550" i="5" s="1"/>
  <c r="AC255" i="5"/>
  <c r="AC549" i="5" s="1"/>
  <c r="U255" i="5"/>
  <c r="U549" i="5" s="1"/>
  <c r="M255" i="5"/>
  <c r="M549" i="5" s="1"/>
  <c r="AB254" i="5"/>
  <c r="AB548" i="5" s="1"/>
  <c r="T254" i="5"/>
  <c r="T548" i="5" s="1"/>
  <c r="AA253" i="5"/>
  <c r="AA547" i="5" s="1"/>
  <c r="S253" i="5"/>
  <c r="S547" i="5" s="1"/>
  <c r="K253" i="5"/>
  <c r="K547" i="5" s="1"/>
  <c r="R252" i="5"/>
  <c r="R546" i="5" s="1"/>
  <c r="J252" i="5"/>
  <c r="J546" i="5" s="1"/>
  <c r="B252" i="5"/>
  <c r="B546" i="5" s="1"/>
  <c r="Y251" i="5"/>
  <c r="Y545" i="5" s="1"/>
  <c r="Q251" i="5"/>
  <c r="Q545" i="5" s="1"/>
  <c r="I251" i="5"/>
  <c r="I545" i="5" s="1"/>
  <c r="X250" i="5"/>
  <c r="X544" i="5" s="1"/>
  <c r="P250" i="5"/>
  <c r="P544" i="5" s="1"/>
  <c r="H250" i="5"/>
  <c r="H544" i="5" s="1"/>
  <c r="O249" i="5"/>
  <c r="O543" i="5" s="1"/>
  <c r="AD248" i="5"/>
  <c r="AD542" i="5" s="1"/>
  <c r="V248" i="5"/>
  <c r="V542" i="5" s="1"/>
  <c r="AC247" i="5"/>
  <c r="AC541" i="5" s="1"/>
  <c r="U247" i="5"/>
  <c r="U541" i="5" s="1"/>
  <c r="AB246" i="5"/>
  <c r="AB540" i="5" s="1"/>
  <c r="AA245" i="5"/>
  <c r="AA539" i="5" s="1"/>
  <c r="K245" i="5"/>
  <c r="K539" i="5" s="1"/>
  <c r="Y243" i="5"/>
  <c r="Y537" i="5" s="1"/>
  <c r="Q243" i="5"/>
  <c r="Q537" i="5" s="1"/>
  <c r="I243" i="5"/>
  <c r="I537" i="5" s="1"/>
  <c r="X242" i="5"/>
  <c r="X536" i="5" s="1"/>
  <c r="P242" i="5"/>
  <c r="P536" i="5" s="1"/>
  <c r="H242" i="5"/>
  <c r="H536" i="5" s="1"/>
  <c r="AE241" i="5"/>
  <c r="AE535" i="5" s="1"/>
  <c r="W241" i="5"/>
  <c r="W535" i="5" s="1"/>
  <c r="O241" i="5"/>
  <c r="O535" i="5" s="1"/>
  <c r="G241" i="5"/>
  <c r="G535" i="5" s="1"/>
  <c r="AD240" i="5"/>
  <c r="AD534" i="5" s="1"/>
  <c r="V240" i="5"/>
  <c r="V534" i="5" s="1"/>
  <c r="N240" i="5"/>
  <c r="N534" i="5" s="1"/>
  <c r="F240" i="5"/>
  <c r="F534" i="5" s="1"/>
  <c r="M239" i="5"/>
  <c r="M533" i="5" s="1"/>
  <c r="AB238" i="5"/>
  <c r="AB532" i="5" s="1"/>
  <c r="T238" i="5"/>
  <c r="T532" i="5" s="1"/>
  <c r="AA237" i="5"/>
  <c r="AA531" i="5" s="1"/>
  <c r="P235" i="5"/>
  <c r="P529" i="5" s="1"/>
  <c r="AE234" i="5"/>
  <c r="AE528" i="5" s="1"/>
  <c r="AD233" i="5"/>
  <c r="AD527" i="5" s="1"/>
  <c r="V233" i="5"/>
  <c r="V527" i="5" s="1"/>
  <c r="N233" i="5"/>
  <c r="N527" i="5" s="1"/>
  <c r="F233" i="5"/>
  <c r="F527" i="5" s="1"/>
  <c r="AC232" i="5"/>
  <c r="AC526" i="5" s="1"/>
  <c r="U232" i="5"/>
  <c r="U526" i="5" s="1"/>
  <c r="M232" i="5"/>
  <c r="M526" i="5" s="1"/>
  <c r="E232" i="5"/>
  <c r="E526" i="5" s="1"/>
  <c r="AB231" i="5"/>
  <c r="AB525" i="5" s="1"/>
  <c r="T231" i="5"/>
  <c r="T525" i="5" s="1"/>
  <c r="L231" i="5"/>
  <c r="L525" i="5" s="1"/>
  <c r="D231" i="5"/>
  <c r="D525" i="5" s="1"/>
  <c r="AA230" i="5"/>
  <c r="AA524" i="5" s="1"/>
  <c r="S230" i="5"/>
  <c r="S524" i="5" s="1"/>
  <c r="K230" i="5"/>
  <c r="K524" i="5" s="1"/>
  <c r="C230" i="5"/>
  <c r="C524" i="5" s="1"/>
  <c r="Z229" i="5"/>
  <c r="Z523" i="5" s="1"/>
  <c r="R229" i="5"/>
  <c r="R523" i="5" s="1"/>
  <c r="J229" i="5"/>
  <c r="J523" i="5" s="1"/>
  <c r="Y228" i="5"/>
  <c r="Y522" i="5" s="1"/>
  <c r="Q228" i="5"/>
  <c r="Q522" i="5" s="1"/>
  <c r="X227" i="5"/>
  <c r="X521" i="5" s="1"/>
  <c r="P227" i="5"/>
  <c r="P521" i="5" s="1"/>
  <c r="AE226" i="5"/>
  <c r="AE520" i="5" s="1"/>
  <c r="W226" i="5"/>
  <c r="W520" i="5" s="1"/>
  <c r="O226" i="5"/>
  <c r="O520" i="5" s="1"/>
  <c r="G226" i="5"/>
  <c r="G520" i="5" s="1"/>
  <c r="AD225" i="5"/>
  <c r="AD519" i="5" s="1"/>
  <c r="V225" i="5"/>
  <c r="V519" i="5" s="1"/>
  <c r="N225" i="5"/>
  <c r="N519" i="5" s="1"/>
  <c r="F225" i="5"/>
  <c r="F519" i="5" s="1"/>
  <c r="AC224" i="5"/>
  <c r="AC518" i="5" s="1"/>
  <c r="U224" i="5"/>
  <c r="U518" i="5" s="1"/>
  <c r="M224" i="5"/>
  <c r="M518" i="5" s="1"/>
  <c r="AB223" i="5"/>
  <c r="AB517" i="5" s="1"/>
  <c r="T223" i="5"/>
  <c r="T517" i="5" s="1"/>
  <c r="L223" i="5"/>
  <c r="L517" i="5" s="1"/>
  <c r="Z221" i="5"/>
  <c r="Z515" i="5" s="1"/>
  <c r="R221" i="5"/>
  <c r="R515" i="5" s="1"/>
  <c r="Y220" i="5"/>
  <c r="Y514" i="5" s="1"/>
  <c r="Q220" i="5"/>
  <c r="Q514" i="5" s="1"/>
  <c r="X219" i="5"/>
  <c r="X513" i="5" s="1"/>
  <c r="AE218" i="5"/>
  <c r="AE512" i="5" s="1"/>
  <c r="W218" i="5"/>
  <c r="W512" i="5" s="1"/>
  <c r="O218" i="5"/>
  <c r="O512" i="5" s="1"/>
  <c r="AD217" i="5"/>
  <c r="AD511" i="5" s="1"/>
  <c r="V217" i="5"/>
  <c r="V511" i="5" s="1"/>
  <c r="N217" i="5"/>
  <c r="N511" i="5" s="1"/>
  <c r="AC216" i="5"/>
  <c r="AC510" i="5" s="1"/>
  <c r="U216" i="5"/>
  <c r="U510" i="5" s="1"/>
  <c r="M216" i="5"/>
  <c r="M510" i="5" s="1"/>
  <c r="E216" i="5"/>
  <c r="E510" i="5" s="1"/>
  <c r="AB215" i="5"/>
  <c r="AB509" i="5" s="1"/>
  <c r="T215" i="5"/>
  <c r="T509" i="5" s="1"/>
  <c r="L215" i="5"/>
  <c r="L509" i="5" s="1"/>
  <c r="D215" i="5"/>
  <c r="D509" i="5" s="1"/>
  <c r="Z213" i="5"/>
  <c r="Z507" i="5" s="1"/>
  <c r="Y212" i="5"/>
  <c r="Y506" i="5" s="1"/>
  <c r="Q212" i="5"/>
  <c r="Q506" i="5" s="1"/>
  <c r="I212" i="5"/>
  <c r="I506" i="5" s="1"/>
  <c r="X211" i="5"/>
  <c r="X505" i="5" s="1"/>
  <c r="AE210" i="5"/>
  <c r="AE504" i="5" s="1"/>
  <c r="W210" i="5"/>
  <c r="W504" i="5" s="1"/>
  <c r="N209" i="5"/>
  <c r="N503" i="5" s="1"/>
  <c r="F209" i="5"/>
  <c r="F503" i="5" s="1"/>
  <c r="AC208" i="5"/>
  <c r="AC502" i="5" s="1"/>
  <c r="U208" i="5"/>
  <c r="U502" i="5" s="1"/>
  <c r="M208" i="5"/>
  <c r="M502" i="5" s="1"/>
  <c r="AB207" i="5"/>
  <c r="AB501" i="5" s="1"/>
  <c r="T207" i="5"/>
  <c r="T501" i="5" s="1"/>
  <c r="Z205" i="5"/>
  <c r="Z499" i="5" s="1"/>
  <c r="Y204" i="5"/>
  <c r="Y498" i="5" s="1"/>
  <c r="Q204" i="5"/>
  <c r="Q498" i="5" s="1"/>
  <c r="I204" i="5"/>
  <c r="I498" i="5" s="1"/>
  <c r="X203" i="5"/>
  <c r="X497" i="5" s="1"/>
  <c r="P203" i="5"/>
  <c r="P497" i="5" s="1"/>
  <c r="AE202" i="5"/>
  <c r="AE496" i="5" s="1"/>
  <c r="W202" i="5"/>
  <c r="W496" i="5" s="1"/>
  <c r="O202" i="5"/>
  <c r="O496" i="5" s="1"/>
  <c r="N201" i="5"/>
  <c r="N495" i="5" s="1"/>
  <c r="AC200" i="5"/>
  <c r="AC494" i="5" s="1"/>
  <c r="U200" i="5"/>
  <c r="U494" i="5" s="1"/>
  <c r="AB293" i="5"/>
  <c r="AB587" i="5" s="1"/>
  <c r="AC483" i="5"/>
  <c r="AB483" i="5" s="1"/>
  <c r="AA483" i="5" s="1"/>
  <c r="Z483" i="5" s="1"/>
  <c r="Y483" i="5" s="1"/>
  <c r="X483" i="5" s="1"/>
  <c r="W483" i="5" s="1"/>
  <c r="V483" i="5" s="1"/>
  <c r="U483" i="5" s="1"/>
  <c r="T483" i="5" s="1"/>
  <c r="S483" i="5" s="1"/>
  <c r="R483" i="5" s="1"/>
  <c r="Q483" i="5" s="1"/>
  <c r="P483" i="5" s="1"/>
  <c r="O483" i="5" s="1"/>
  <c r="N483" i="5" s="1"/>
  <c r="M483" i="5" s="1"/>
  <c r="L483" i="5" s="1"/>
  <c r="K483" i="5" s="1"/>
  <c r="J483" i="5" s="1"/>
  <c r="I483" i="5" s="1"/>
  <c r="H483" i="5" s="1"/>
  <c r="G483" i="5" s="1"/>
  <c r="F483" i="5" s="1"/>
  <c r="E483" i="5" s="1"/>
  <c r="D483" i="5" s="1"/>
  <c r="C483" i="5" s="1"/>
  <c r="B483" i="5" s="1"/>
  <c r="U482" i="5"/>
  <c r="T482" i="5" s="1"/>
  <c r="S482" i="5" s="1"/>
  <c r="R482" i="5" s="1"/>
  <c r="Q482" i="5" s="1"/>
  <c r="P482" i="5" s="1"/>
  <c r="O482" i="5" s="1"/>
  <c r="N482" i="5" s="1"/>
  <c r="M482" i="5" s="1"/>
  <c r="L482" i="5" s="1"/>
  <c r="K482" i="5" s="1"/>
  <c r="J482" i="5" s="1"/>
  <c r="I482" i="5" s="1"/>
  <c r="H482" i="5" s="1"/>
  <c r="G482" i="5" s="1"/>
  <c r="F482" i="5" s="1"/>
  <c r="E482" i="5" s="1"/>
  <c r="D482" i="5" s="1"/>
  <c r="C482" i="5" s="1"/>
  <c r="B482" i="5" s="1"/>
  <c r="AC475" i="5"/>
  <c r="AB475" i="5" s="1"/>
  <c r="AB474" i="5"/>
  <c r="AA474" i="5" s="1"/>
  <c r="Z474" i="5" s="1"/>
  <c r="Y474" i="5" s="1"/>
  <c r="X474" i="5" s="1"/>
  <c r="AC467" i="5"/>
  <c r="AB467" i="5" s="1"/>
  <c r="AA467" i="5" s="1"/>
  <c r="Z467" i="5" s="1"/>
  <c r="Y467" i="5" s="1"/>
  <c r="X467" i="5" s="1"/>
  <c r="W467" i="5" s="1"/>
  <c r="V467" i="5" s="1"/>
  <c r="U467" i="5" s="1"/>
  <c r="T467" i="5" s="1"/>
  <c r="S467" i="5" s="1"/>
  <c r="R467" i="5" s="1"/>
  <c r="Q467" i="5" s="1"/>
  <c r="P467" i="5" s="1"/>
  <c r="O467" i="5" s="1"/>
  <c r="N467" i="5" s="1"/>
  <c r="M467" i="5" s="1"/>
  <c r="L467" i="5" s="1"/>
  <c r="K467" i="5" s="1"/>
  <c r="J467" i="5" s="1"/>
  <c r="I467" i="5" s="1"/>
  <c r="AB466" i="5"/>
  <c r="AA466" i="5" s="1"/>
  <c r="Z466" i="5" s="1"/>
  <c r="Y466" i="5" s="1"/>
  <c r="X466" i="5" s="1"/>
  <c r="W466" i="5" s="1"/>
  <c r="V466" i="5" s="1"/>
  <c r="U466" i="5" s="1"/>
  <c r="T466" i="5" s="1"/>
  <c r="S466" i="5" s="1"/>
  <c r="R466" i="5" s="1"/>
  <c r="Q466" i="5" s="1"/>
  <c r="P466" i="5" s="1"/>
  <c r="O466" i="5" s="1"/>
  <c r="N466" i="5" s="1"/>
  <c r="M466" i="5" s="1"/>
  <c r="L466" i="5" s="1"/>
  <c r="K466" i="5" s="1"/>
  <c r="J466" i="5" s="1"/>
  <c r="I466" i="5" s="1"/>
  <c r="H466" i="5" s="1"/>
  <c r="G466" i="5" s="1"/>
  <c r="F466" i="5" s="1"/>
  <c r="E466" i="5" s="1"/>
  <c r="D466" i="5" s="1"/>
  <c r="C466" i="5" s="1"/>
  <c r="B466" i="5" s="1"/>
  <c r="AA456" i="5"/>
  <c r="Z456" i="5" s="1"/>
  <c r="Y456" i="5" s="1"/>
  <c r="X456" i="5" s="1"/>
  <c r="W456" i="5" s="1"/>
  <c r="V456" i="5" s="1"/>
  <c r="U456" i="5" s="1"/>
  <c r="T456" i="5" s="1"/>
  <c r="S456" i="5" s="1"/>
  <c r="R456" i="5" s="1"/>
  <c r="Q456" i="5" s="1"/>
  <c r="P456" i="5" s="1"/>
  <c r="O456" i="5" s="1"/>
  <c r="N456" i="5" s="1"/>
  <c r="M456" i="5" s="1"/>
  <c r="L456" i="5" s="1"/>
  <c r="K456" i="5" s="1"/>
  <c r="J456" i="5" s="1"/>
  <c r="I456" i="5" s="1"/>
  <c r="H456" i="5" s="1"/>
  <c r="G456" i="5" s="1"/>
  <c r="F456" i="5" s="1"/>
  <c r="E456" i="5" s="1"/>
  <c r="D456" i="5" s="1"/>
  <c r="C456" i="5" s="1"/>
  <c r="B456" i="5" s="1"/>
  <c r="U450" i="5"/>
  <c r="T450" i="5" s="1"/>
  <c r="S450" i="5" s="1"/>
  <c r="R450" i="5" s="1"/>
  <c r="Q450" i="5" s="1"/>
  <c r="P450" i="5" s="1"/>
  <c r="O450" i="5" s="1"/>
  <c r="N450" i="5" s="1"/>
  <c r="M450" i="5" s="1"/>
  <c r="L450" i="5" s="1"/>
  <c r="K450" i="5" s="1"/>
  <c r="J450" i="5" s="1"/>
  <c r="I450" i="5" s="1"/>
  <c r="H450" i="5" s="1"/>
  <c r="G450" i="5" s="1"/>
  <c r="F450" i="5" s="1"/>
  <c r="E450" i="5" s="1"/>
  <c r="D450" i="5" s="1"/>
  <c r="C450" i="5" s="1"/>
  <c r="B450" i="5" s="1"/>
  <c r="AB395" i="5"/>
  <c r="AA395" i="5" s="1"/>
  <c r="Z395" i="5" s="1"/>
  <c r="Y395" i="5" s="1"/>
  <c r="X395" i="5" s="1"/>
  <c r="W395" i="5" s="1"/>
  <c r="V395" i="5" s="1"/>
  <c r="U395" i="5" s="1"/>
  <c r="T395" i="5" s="1"/>
  <c r="S395" i="5" s="1"/>
  <c r="R395" i="5" s="1"/>
  <c r="Q395" i="5" s="1"/>
  <c r="P395" i="5" s="1"/>
  <c r="O395" i="5" s="1"/>
  <c r="N395" i="5" s="1"/>
  <c r="M395" i="5" s="1"/>
  <c r="W485" i="5"/>
  <c r="V485" i="5" s="1"/>
  <c r="U485" i="5" s="1"/>
  <c r="T485" i="5" s="1"/>
  <c r="S485" i="5" s="1"/>
  <c r="R485" i="5" s="1"/>
  <c r="Q485" i="5" s="1"/>
  <c r="P485" i="5" s="1"/>
  <c r="O485" i="5" s="1"/>
  <c r="N485" i="5" s="1"/>
  <c r="M485" i="5" s="1"/>
  <c r="L485" i="5" s="1"/>
  <c r="K485" i="5" s="1"/>
  <c r="J485" i="5" s="1"/>
  <c r="I485" i="5" s="1"/>
  <c r="H485" i="5" s="1"/>
  <c r="G485" i="5" s="1"/>
  <c r="F485" i="5" s="1"/>
  <c r="E485" i="5" s="1"/>
  <c r="D485" i="5" s="1"/>
  <c r="C485" i="5" s="1"/>
  <c r="AC484" i="5"/>
  <c r="AB484" i="5" s="1"/>
  <c r="AA484" i="5" s="1"/>
  <c r="Z484" i="5" s="1"/>
  <c r="Y484" i="5" s="1"/>
  <c r="X484" i="5" s="1"/>
  <c r="W484" i="5" s="1"/>
  <c r="V484" i="5" s="1"/>
  <c r="U484" i="5" s="1"/>
  <c r="T484" i="5" s="1"/>
  <c r="S484" i="5" s="1"/>
  <c r="R484" i="5" s="1"/>
  <c r="Q484" i="5" s="1"/>
  <c r="P484" i="5" s="1"/>
  <c r="O484" i="5" s="1"/>
  <c r="N484" i="5" s="1"/>
  <c r="M484" i="5" s="1"/>
  <c r="L484" i="5" s="1"/>
  <c r="K484" i="5" s="1"/>
  <c r="J484" i="5" s="1"/>
  <c r="I484" i="5" s="1"/>
  <c r="H484" i="5" s="1"/>
  <c r="G484" i="5" s="1"/>
  <c r="F484" i="5" s="1"/>
  <c r="E484" i="5" s="1"/>
  <c r="D484" i="5" s="1"/>
  <c r="C484" i="5" s="1"/>
  <c r="B484" i="5" s="1"/>
  <c r="S237" i="5"/>
  <c r="S531" i="5" s="1"/>
  <c r="K237" i="5"/>
  <c r="K531" i="5" s="1"/>
  <c r="C237" i="5"/>
  <c r="C531" i="5" s="1"/>
  <c r="Z236" i="5"/>
  <c r="Z530" i="5" s="1"/>
  <c r="R236" i="5"/>
  <c r="R530" i="5" s="1"/>
  <c r="J236" i="5"/>
  <c r="J530" i="5" s="1"/>
  <c r="B236" i="5"/>
  <c r="B530" i="5" s="1"/>
  <c r="Y235" i="5"/>
  <c r="Y529" i="5" s="1"/>
  <c r="Q235" i="5"/>
  <c r="Q529" i="5" s="1"/>
  <c r="AE233" i="5"/>
  <c r="AE527" i="5" s="1"/>
  <c r="W233" i="5"/>
  <c r="W527" i="5" s="1"/>
  <c r="O233" i="5"/>
  <c r="O527" i="5" s="1"/>
  <c r="G233" i="5"/>
  <c r="G527" i="5" s="1"/>
  <c r="AD232" i="5"/>
  <c r="AD526" i="5" s="1"/>
  <c r="V232" i="5"/>
  <c r="V526" i="5" s="1"/>
  <c r="N232" i="5"/>
  <c r="N526" i="5" s="1"/>
  <c r="F232" i="5"/>
  <c r="F526" i="5" s="1"/>
  <c r="AC231" i="5"/>
  <c r="AC525" i="5" s="1"/>
  <c r="U231" i="5"/>
  <c r="U525" i="5" s="1"/>
  <c r="M231" i="5"/>
  <c r="M525" i="5" s="1"/>
  <c r="E231" i="5"/>
  <c r="E525" i="5" s="1"/>
  <c r="AB230" i="5"/>
  <c r="AB524" i="5" s="1"/>
  <c r="T230" i="5"/>
  <c r="T524" i="5" s="1"/>
  <c r="L230" i="5"/>
  <c r="L524" i="5" s="1"/>
  <c r="D230" i="5"/>
  <c r="D524" i="5" s="1"/>
  <c r="AA229" i="5"/>
  <c r="AA523" i="5" s="1"/>
  <c r="S229" i="5"/>
  <c r="S523" i="5" s="1"/>
  <c r="K229" i="5"/>
  <c r="K523" i="5" s="1"/>
  <c r="Z228" i="5"/>
  <c r="Z522" i="5" s="1"/>
  <c r="R228" i="5"/>
  <c r="R522" i="5" s="1"/>
  <c r="Y227" i="5"/>
  <c r="Y521" i="5" s="1"/>
  <c r="Q227" i="5"/>
  <c r="Q521" i="5" s="1"/>
  <c r="X226" i="5"/>
  <c r="X520" i="5" s="1"/>
  <c r="P226" i="5"/>
  <c r="P520" i="5" s="1"/>
  <c r="H226" i="5"/>
  <c r="H520" i="5" s="1"/>
  <c r="AE225" i="5"/>
  <c r="AE519" i="5" s="1"/>
  <c r="W225" i="5"/>
  <c r="W519" i="5" s="1"/>
  <c r="O225" i="5"/>
  <c r="O519" i="5" s="1"/>
  <c r="G225" i="5"/>
  <c r="G519" i="5" s="1"/>
  <c r="AD224" i="5"/>
  <c r="AD518" i="5" s="1"/>
  <c r="V224" i="5"/>
  <c r="V518" i="5" s="1"/>
  <c r="N224" i="5"/>
  <c r="N518" i="5" s="1"/>
  <c r="F224" i="5"/>
  <c r="F518" i="5" s="1"/>
  <c r="AC223" i="5"/>
  <c r="AC517" i="5" s="1"/>
  <c r="U223" i="5"/>
  <c r="U517" i="5" s="1"/>
  <c r="M223" i="5"/>
  <c r="M517" i="5" s="1"/>
  <c r="AA221" i="5"/>
  <c r="AA515" i="5" s="1"/>
  <c r="S221" i="5"/>
  <c r="S515" i="5" s="1"/>
  <c r="R220" i="5"/>
  <c r="R514" i="5" s="1"/>
  <c r="Y219" i="5"/>
  <c r="Y513" i="5" s="1"/>
  <c r="I219" i="5"/>
  <c r="I513" i="5" s="1"/>
  <c r="X218" i="5"/>
  <c r="X512" i="5" s="1"/>
  <c r="P218" i="5"/>
  <c r="P512" i="5" s="1"/>
  <c r="AE217" i="5"/>
  <c r="AE511" i="5" s="1"/>
  <c r="W217" i="5"/>
  <c r="W511" i="5" s="1"/>
  <c r="O217" i="5"/>
  <c r="O511" i="5" s="1"/>
  <c r="AD216" i="5"/>
  <c r="AD510" i="5" s="1"/>
  <c r="V216" i="5"/>
  <c r="V510" i="5" s="1"/>
  <c r="N216" i="5"/>
  <c r="N510" i="5" s="1"/>
  <c r="F216" i="5"/>
  <c r="F510" i="5" s="1"/>
  <c r="AC215" i="5"/>
  <c r="AC509" i="5" s="1"/>
  <c r="U215" i="5"/>
  <c r="U509" i="5" s="1"/>
  <c r="M215" i="5"/>
  <c r="M509" i="5" s="1"/>
  <c r="E215" i="5"/>
  <c r="E509" i="5" s="1"/>
  <c r="AA213" i="5"/>
  <c r="AA507" i="5" s="1"/>
  <c r="S213" i="5"/>
  <c r="S507" i="5" s="1"/>
  <c r="Z212" i="5"/>
  <c r="Z506" i="5" s="1"/>
  <c r="R212" i="5"/>
  <c r="R506" i="5" s="1"/>
  <c r="J212" i="5"/>
  <c r="J506" i="5" s="1"/>
  <c r="B212" i="5"/>
  <c r="B506" i="5" s="1"/>
  <c r="Y211" i="5"/>
  <c r="Y505" i="5" s="1"/>
  <c r="W474" i="5"/>
  <c r="V474" i="5" s="1"/>
  <c r="U474" i="5" s="1"/>
  <c r="T474" i="5" s="1"/>
  <c r="S474" i="5" s="1"/>
  <c r="R474" i="5" s="1"/>
  <c r="Q474" i="5" s="1"/>
  <c r="P474" i="5" s="1"/>
  <c r="O474" i="5" s="1"/>
  <c r="N474" i="5" s="1"/>
  <c r="M474" i="5" s="1"/>
  <c r="L474" i="5" s="1"/>
  <c r="K474" i="5" s="1"/>
  <c r="J474" i="5" s="1"/>
  <c r="I474" i="5" s="1"/>
  <c r="H474" i="5" s="1"/>
  <c r="G474" i="5" s="1"/>
  <c r="F474" i="5" s="1"/>
  <c r="E474" i="5" s="1"/>
  <c r="D474" i="5" s="1"/>
  <c r="AA473" i="5"/>
  <c r="Z473" i="5" s="1"/>
  <c r="Y473" i="5" s="1"/>
  <c r="X473" i="5" s="1"/>
  <c r="W473" i="5" s="1"/>
  <c r="V473" i="5" s="1"/>
  <c r="U473" i="5" s="1"/>
  <c r="T473" i="5" s="1"/>
  <c r="S473" i="5" s="1"/>
  <c r="R473" i="5" s="1"/>
  <c r="Q473" i="5" s="1"/>
  <c r="P473" i="5" s="1"/>
  <c r="O473" i="5" s="1"/>
  <c r="N473" i="5" s="1"/>
  <c r="M473" i="5" s="1"/>
  <c r="L473" i="5" s="1"/>
  <c r="K473" i="5" s="1"/>
  <c r="J473" i="5" s="1"/>
  <c r="I473" i="5" s="1"/>
  <c r="H473" i="5" s="1"/>
  <c r="G473" i="5" s="1"/>
  <c r="F473" i="5" s="1"/>
  <c r="E473" i="5" s="1"/>
  <c r="D473" i="5" s="1"/>
  <c r="C473" i="5" s="1"/>
  <c r="B473" i="5" s="1"/>
  <c r="U472" i="5"/>
  <c r="T472" i="5" s="1"/>
  <c r="S472" i="5" s="1"/>
  <c r="R472" i="5" s="1"/>
  <c r="Q472" i="5" s="1"/>
  <c r="P472" i="5" s="1"/>
  <c r="O472" i="5" s="1"/>
  <c r="N472" i="5" s="1"/>
  <c r="M472" i="5" s="1"/>
  <c r="L472" i="5" s="1"/>
  <c r="K472" i="5" s="1"/>
  <c r="J472" i="5" s="1"/>
  <c r="I472" i="5" s="1"/>
  <c r="H472" i="5" s="1"/>
  <c r="H467" i="5"/>
  <c r="G467" i="5" s="1"/>
  <c r="F467" i="5" s="1"/>
  <c r="E467" i="5" s="1"/>
  <c r="D467" i="5" s="1"/>
  <c r="C467" i="5" s="1"/>
  <c r="B467" i="5" s="1"/>
  <c r="AC464" i="5"/>
  <c r="AB464" i="5" s="1"/>
  <c r="AA464" i="5" s="1"/>
  <c r="Z464" i="5" s="1"/>
  <c r="Y464" i="5" s="1"/>
  <c r="X464" i="5" s="1"/>
  <c r="W464" i="5" s="1"/>
  <c r="V464" i="5" s="1"/>
  <c r="U464" i="5" s="1"/>
  <c r="T464" i="5" s="1"/>
  <c r="S464" i="5" s="1"/>
  <c r="R464" i="5" s="1"/>
  <c r="Q464" i="5" s="1"/>
  <c r="P464" i="5" s="1"/>
  <c r="O464" i="5" s="1"/>
  <c r="N464" i="5" s="1"/>
  <c r="M464" i="5" s="1"/>
  <c r="L464" i="5" s="1"/>
  <c r="K464" i="5" s="1"/>
  <c r="J464" i="5" s="1"/>
  <c r="I464" i="5" s="1"/>
  <c r="H464" i="5" s="1"/>
  <c r="G464" i="5" s="1"/>
  <c r="F464" i="5" s="1"/>
  <c r="E464" i="5" s="1"/>
  <c r="D464" i="5" s="1"/>
  <c r="C464" i="5" s="1"/>
  <c r="B464" i="5" s="1"/>
  <c r="AA457" i="5"/>
  <c r="Z457" i="5" s="1"/>
  <c r="Y457" i="5" s="1"/>
  <c r="X457" i="5" s="1"/>
  <c r="W457" i="5" s="1"/>
  <c r="V457" i="5" s="1"/>
  <c r="U457" i="5" s="1"/>
  <c r="T457" i="5" s="1"/>
  <c r="S457" i="5" s="1"/>
  <c r="R457" i="5" s="1"/>
  <c r="Q457" i="5" s="1"/>
  <c r="P457" i="5" s="1"/>
  <c r="O457" i="5" s="1"/>
  <c r="N457" i="5" s="1"/>
  <c r="M457" i="5" s="1"/>
  <c r="L457" i="5" s="1"/>
  <c r="K457" i="5" s="1"/>
  <c r="J457" i="5" s="1"/>
  <c r="I457" i="5" s="1"/>
  <c r="H457" i="5" s="1"/>
  <c r="G457" i="5" s="1"/>
  <c r="F457" i="5" s="1"/>
  <c r="E457" i="5" s="1"/>
  <c r="D457" i="5" s="1"/>
  <c r="C457" i="5" s="1"/>
  <c r="B457" i="5" s="1"/>
  <c r="AC456" i="5"/>
  <c r="AB456" i="5" s="1"/>
  <c r="AA449" i="5"/>
  <c r="Z449" i="5" s="1"/>
  <c r="Y449" i="5" s="1"/>
  <c r="X449" i="5" s="1"/>
  <c r="W449" i="5" s="1"/>
  <c r="V449" i="5" s="1"/>
  <c r="U449" i="5" s="1"/>
  <c r="T449" i="5" s="1"/>
  <c r="S449" i="5" s="1"/>
  <c r="R449" i="5" s="1"/>
  <c r="Q449" i="5" s="1"/>
  <c r="P449" i="5" s="1"/>
  <c r="O449" i="5" s="1"/>
  <c r="N449" i="5" s="1"/>
  <c r="M449" i="5" s="1"/>
  <c r="L449" i="5" s="1"/>
  <c r="K449" i="5" s="1"/>
  <c r="J449" i="5" s="1"/>
  <c r="I449" i="5" s="1"/>
  <c r="H449" i="5" s="1"/>
  <c r="G449" i="5" s="1"/>
  <c r="F449" i="5" s="1"/>
  <c r="E449" i="5" s="1"/>
  <c r="D449" i="5" s="1"/>
  <c r="C449" i="5" s="1"/>
  <c r="B449" i="5" s="1"/>
  <c r="AC440" i="5"/>
  <c r="AB440" i="5" s="1"/>
  <c r="AA440" i="5" s="1"/>
  <c r="Z440" i="5" s="1"/>
  <c r="Y440" i="5" s="1"/>
  <c r="X440" i="5" s="1"/>
  <c r="W440" i="5" s="1"/>
  <c r="V440" i="5" s="1"/>
  <c r="U440" i="5" s="1"/>
  <c r="T440" i="5" s="1"/>
  <c r="S440" i="5" s="1"/>
  <c r="R440" i="5" s="1"/>
  <c r="Q440" i="5" s="1"/>
  <c r="P440" i="5" s="1"/>
  <c r="O440" i="5" s="1"/>
  <c r="N440" i="5" s="1"/>
  <c r="M440" i="5" s="1"/>
  <c r="L440" i="5" s="1"/>
  <c r="K440" i="5" s="1"/>
  <c r="J440" i="5" s="1"/>
  <c r="I440" i="5" s="1"/>
  <c r="H440" i="5" s="1"/>
  <c r="G440" i="5" s="1"/>
  <c r="F440" i="5" s="1"/>
  <c r="E440" i="5" s="1"/>
  <c r="D440" i="5" s="1"/>
  <c r="C440" i="5" s="1"/>
  <c r="B440" i="5" s="1"/>
  <c r="AA292" i="5"/>
  <c r="AA586" i="5" s="1"/>
  <c r="S292" i="5"/>
  <c r="S586" i="5" s="1"/>
  <c r="K292" i="5"/>
  <c r="K586" i="5" s="1"/>
  <c r="C292" i="5"/>
  <c r="C586" i="5" s="1"/>
  <c r="Z291" i="5"/>
  <c r="Z585" i="5" s="1"/>
  <c r="R291" i="5"/>
  <c r="R585" i="5" s="1"/>
  <c r="J291" i="5"/>
  <c r="J585" i="5" s="1"/>
  <c r="B291" i="5"/>
  <c r="B585" i="5" s="1"/>
  <c r="Y290" i="5"/>
  <c r="Y584" i="5" s="1"/>
  <c r="X289" i="5"/>
  <c r="X583" i="5" s="1"/>
  <c r="P289" i="5"/>
  <c r="P583" i="5" s="1"/>
  <c r="AE288" i="5"/>
  <c r="AE582" i="5" s="1"/>
  <c r="W288" i="5"/>
  <c r="W582" i="5" s="1"/>
  <c r="AA489" i="5"/>
  <c r="Z489" i="5" s="1"/>
  <c r="Y489" i="5" s="1"/>
  <c r="X489" i="5" s="1"/>
  <c r="W489" i="5" s="1"/>
  <c r="V489" i="5" s="1"/>
  <c r="U489" i="5" s="1"/>
  <c r="T489" i="5" s="1"/>
  <c r="S489" i="5" s="1"/>
  <c r="R489" i="5" s="1"/>
  <c r="Q489" i="5" s="1"/>
  <c r="P489" i="5" s="1"/>
  <c r="O489" i="5" s="1"/>
  <c r="N489" i="5" s="1"/>
  <c r="M489" i="5" s="1"/>
  <c r="L489" i="5" s="1"/>
  <c r="K489" i="5" s="1"/>
  <c r="J489" i="5" s="1"/>
  <c r="I489" i="5" s="1"/>
  <c r="H489" i="5" s="1"/>
  <c r="G489" i="5" s="1"/>
  <c r="F489" i="5" s="1"/>
  <c r="E489" i="5" s="1"/>
  <c r="D489" i="5" s="1"/>
  <c r="C489" i="5" s="1"/>
  <c r="AC481" i="5"/>
  <c r="AB481" i="5" s="1"/>
  <c r="AA481" i="5" s="1"/>
  <c r="Z481" i="5" s="1"/>
  <c r="Y481" i="5" s="1"/>
  <c r="X481" i="5" s="1"/>
  <c r="W481" i="5" s="1"/>
  <c r="V481" i="5" s="1"/>
  <c r="U481" i="5" s="1"/>
  <c r="T481" i="5" s="1"/>
  <c r="S481" i="5" s="1"/>
  <c r="R481" i="5" s="1"/>
  <c r="Q481" i="5" s="1"/>
  <c r="P481" i="5" s="1"/>
  <c r="O481" i="5" s="1"/>
  <c r="N481" i="5" s="1"/>
  <c r="M481" i="5" s="1"/>
  <c r="L481" i="5" s="1"/>
  <c r="K481" i="5" s="1"/>
  <c r="J481" i="5" s="1"/>
  <c r="I481" i="5" s="1"/>
  <c r="H481" i="5" s="1"/>
  <c r="G481" i="5" s="1"/>
  <c r="F481" i="5" s="1"/>
  <c r="E481" i="5" s="1"/>
  <c r="D481" i="5" s="1"/>
  <c r="C481" i="5" s="1"/>
  <c r="B481" i="5" s="1"/>
  <c r="AA479" i="5"/>
  <c r="Z479" i="5" s="1"/>
  <c r="Y479" i="5" s="1"/>
  <c r="X479" i="5" s="1"/>
  <c r="W479" i="5" s="1"/>
  <c r="V479" i="5" s="1"/>
  <c r="U479" i="5" s="1"/>
  <c r="T479" i="5" s="1"/>
  <c r="S479" i="5" s="1"/>
  <c r="R479" i="5" s="1"/>
  <c r="Q479" i="5" s="1"/>
  <c r="P479" i="5" s="1"/>
  <c r="O479" i="5" s="1"/>
  <c r="AA471" i="5"/>
  <c r="Z471" i="5" s="1"/>
  <c r="Y471" i="5" s="1"/>
  <c r="X471" i="5" s="1"/>
  <c r="W471" i="5" s="1"/>
  <c r="V471" i="5" s="1"/>
  <c r="U471" i="5" s="1"/>
  <c r="T471" i="5" s="1"/>
  <c r="S471" i="5" s="1"/>
  <c r="R471" i="5" s="1"/>
  <c r="Q471" i="5" s="1"/>
  <c r="P471" i="5" s="1"/>
  <c r="O471" i="5" s="1"/>
  <c r="AB458" i="5"/>
  <c r="AA458" i="5" s="1"/>
  <c r="Z458" i="5" s="1"/>
  <c r="Y458" i="5" s="1"/>
  <c r="X458" i="5" s="1"/>
  <c r="W458" i="5" s="1"/>
  <c r="V458" i="5" s="1"/>
  <c r="U458" i="5" s="1"/>
  <c r="T458" i="5" s="1"/>
  <c r="S458" i="5" s="1"/>
  <c r="R458" i="5" s="1"/>
  <c r="Q458" i="5" s="1"/>
  <c r="P458" i="5" s="1"/>
  <c r="O458" i="5" s="1"/>
  <c r="N458" i="5" s="1"/>
  <c r="M458" i="5" s="1"/>
  <c r="L458" i="5" s="1"/>
  <c r="K458" i="5" s="1"/>
  <c r="J458" i="5" s="1"/>
  <c r="I458" i="5" s="1"/>
  <c r="H458" i="5" s="1"/>
  <c r="G458" i="5" s="1"/>
  <c r="F458" i="5" s="1"/>
  <c r="E458" i="5" s="1"/>
  <c r="D458" i="5" s="1"/>
  <c r="C458" i="5" s="1"/>
  <c r="B458" i="5" s="1"/>
  <c r="AB448" i="5"/>
  <c r="AA448" i="5" s="1"/>
  <c r="Z448" i="5" s="1"/>
  <c r="Y448" i="5" s="1"/>
  <c r="X448" i="5" s="1"/>
  <c r="W448" i="5" s="1"/>
  <c r="V448" i="5" s="1"/>
  <c r="U448" i="5" s="1"/>
  <c r="T448" i="5" s="1"/>
  <c r="S448" i="5" s="1"/>
  <c r="R448" i="5" s="1"/>
  <c r="Q448" i="5" s="1"/>
  <c r="P448" i="5" s="1"/>
  <c r="O448" i="5" s="1"/>
  <c r="N448" i="5" s="1"/>
  <c r="M448" i="5" s="1"/>
  <c r="L448" i="5" s="1"/>
  <c r="K448" i="5" s="1"/>
  <c r="J448" i="5" s="1"/>
  <c r="I448" i="5" s="1"/>
  <c r="H448" i="5" s="1"/>
  <c r="G448" i="5" s="1"/>
  <c r="F448" i="5" s="1"/>
  <c r="E448" i="5" s="1"/>
  <c r="D448" i="5" s="1"/>
  <c r="C448" i="5" s="1"/>
  <c r="B448" i="5" s="1"/>
  <c r="Z446" i="5"/>
  <c r="Y446" i="5" s="1"/>
  <c r="X446" i="5" s="1"/>
  <c r="W446" i="5" s="1"/>
  <c r="V446" i="5" s="1"/>
  <c r="U446" i="5" s="1"/>
  <c r="T446" i="5" s="1"/>
  <c r="S446" i="5" s="1"/>
  <c r="R446" i="5" s="1"/>
  <c r="Q446" i="5" s="1"/>
  <c r="P446" i="5" s="1"/>
  <c r="O446" i="5" s="1"/>
  <c r="N446" i="5" s="1"/>
  <c r="M446" i="5" s="1"/>
  <c r="L446" i="5" s="1"/>
  <c r="K446" i="5" s="1"/>
  <c r="J446" i="5" s="1"/>
  <c r="I446" i="5" s="1"/>
  <c r="H446" i="5" s="1"/>
  <c r="G446" i="5" s="1"/>
  <c r="F446" i="5" s="1"/>
  <c r="N442" i="5"/>
  <c r="M442" i="5" s="1"/>
  <c r="L442" i="5" s="1"/>
  <c r="K442" i="5" s="1"/>
  <c r="J442" i="5" s="1"/>
  <c r="I442" i="5" s="1"/>
  <c r="H442" i="5" s="1"/>
  <c r="G442" i="5" s="1"/>
  <c r="F442" i="5" s="1"/>
  <c r="E442" i="5" s="1"/>
  <c r="D442" i="5" s="1"/>
  <c r="C442" i="5" s="1"/>
  <c r="B442" i="5" s="1"/>
  <c r="AC433" i="5"/>
  <c r="AB433" i="5" s="1"/>
  <c r="AA433" i="5" s="1"/>
  <c r="Z433" i="5" s="1"/>
  <c r="Y433" i="5" s="1"/>
  <c r="X433" i="5" s="1"/>
  <c r="W433" i="5" s="1"/>
  <c r="V433" i="5" s="1"/>
  <c r="U433" i="5" s="1"/>
  <c r="T433" i="5" s="1"/>
  <c r="S433" i="5" s="1"/>
  <c r="R433" i="5" s="1"/>
  <c r="Q433" i="5" s="1"/>
  <c r="P433" i="5" s="1"/>
  <c r="O433" i="5" s="1"/>
  <c r="N433" i="5" s="1"/>
  <c r="M433" i="5" s="1"/>
  <c r="L433" i="5" s="1"/>
  <c r="K433" i="5" s="1"/>
  <c r="J433" i="5" s="1"/>
  <c r="I433" i="5" s="1"/>
  <c r="H433" i="5" s="1"/>
  <c r="G433" i="5" s="1"/>
  <c r="F433" i="5" s="1"/>
  <c r="E433" i="5" s="1"/>
  <c r="D433" i="5" s="1"/>
  <c r="C433" i="5" s="1"/>
  <c r="B433" i="5" s="1"/>
  <c r="AA423" i="5"/>
  <c r="Z423" i="5" s="1"/>
  <c r="Y423" i="5" s="1"/>
  <c r="X423" i="5" s="1"/>
  <c r="W423" i="5" s="1"/>
  <c r="V423" i="5" s="1"/>
  <c r="U423" i="5" s="1"/>
  <c r="T423" i="5" s="1"/>
  <c r="S423" i="5" s="1"/>
  <c r="R423" i="5" s="1"/>
  <c r="Q423" i="5" s="1"/>
  <c r="P423" i="5" s="1"/>
  <c r="O423" i="5" s="1"/>
  <c r="N423" i="5" s="1"/>
  <c r="M423" i="5" s="1"/>
  <c r="L423" i="5" s="1"/>
  <c r="K423" i="5" s="1"/>
  <c r="J423" i="5" s="1"/>
  <c r="I423" i="5" s="1"/>
  <c r="H423" i="5" s="1"/>
  <c r="G423" i="5" s="1"/>
  <c r="F423" i="5" s="1"/>
  <c r="E423" i="5" s="1"/>
  <c r="D423" i="5" s="1"/>
  <c r="C423" i="5" s="1"/>
  <c r="B423" i="5" s="1"/>
  <c r="AB416" i="5"/>
  <c r="AA416" i="5" s="1"/>
  <c r="Z416" i="5" s="1"/>
  <c r="Y416" i="5" s="1"/>
  <c r="X416" i="5" s="1"/>
  <c r="W416" i="5" s="1"/>
  <c r="V416" i="5" s="1"/>
  <c r="U416" i="5" s="1"/>
  <c r="T416" i="5" s="1"/>
  <c r="S416" i="5" s="1"/>
  <c r="R416" i="5" s="1"/>
  <c r="Q416" i="5" s="1"/>
  <c r="P416" i="5" s="1"/>
  <c r="O416" i="5" s="1"/>
  <c r="N416" i="5" s="1"/>
  <c r="M416" i="5" s="1"/>
  <c r="L416" i="5" s="1"/>
  <c r="K416" i="5" s="1"/>
  <c r="J416" i="5" s="1"/>
  <c r="I416" i="5" s="1"/>
  <c r="H416" i="5" s="1"/>
  <c r="G416" i="5" s="1"/>
  <c r="F416" i="5" s="1"/>
  <c r="E416" i="5" s="1"/>
  <c r="D416" i="5" s="1"/>
  <c r="C416" i="5" s="1"/>
  <c r="B416" i="5" s="1"/>
  <c r="AC401" i="5"/>
  <c r="AB401" i="5" s="1"/>
  <c r="AA401" i="5" s="1"/>
  <c r="Z401" i="5" s="1"/>
  <c r="Y401" i="5" s="1"/>
  <c r="X401" i="5" s="1"/>
  <c r="W401" i="5" s="1"/>
  <c r="V401" i="5" s="1"/>
  <c r="U401" i="5" s="1"/>
  <c r="T401" i="5" s="1"/>
  <c r="S401" i="5" s="1"/>
  <c r="R401" i="5" s="1"/>
  <c r="Q401" i="5" s="1"/>
  <c r="P401" i="5" s="1"/>
  <c r="O401" i="5" s="1"/>
  <c r="N401" i="5" s="1"/>
  <c r="M401" i="5" s="1"/>
  <c r="L401" i="5" s="1"/>
  <c r="K401" i="5" s="1"/>
  <c r="J401" i="5" s="1"/>
  <c r="I401" i="5" s="1"/>
  <c r="H401" i="5" s="1"/>
  <c r="G401" i="5" s="1"/>
  <c r="F401" i="5" s="1"/>
  <c r="E401" i="5" s="1"/>
  <c r="D401" i="5" s="1"/>
  <c r="C401" i="5" s="1"/>
  <c r="AC459" i="5"/>
  <c r="AB459" i="5" s="1"/>
  <c r="AA459" i="5" s="1"/>
  <c r="Z459" i="5" s="1"/>
  <c r="Y459" i="5" s="1"/>
  <c r="X459" i="5" s="1"/>
  <c r="W459" i="5" s="1"/>
  <c r="V459" i="5" s="1"/>
  <c r="U459" i="5" s="1"/>
  <c r="T459" i="5" s="1"/>
  <c r="S459" i="5" s="1"/>
  <c r="R459" i="5" s="1"/>
  <c r="Q459" i="5" s="1"/>
  <c r="P459" i="5" s="1"/>
  <c r="O459" i="5" s="1"/>
  <c r="N459" i="5" s="1"/>
  <c r="M459" i="5" s="1"/>
  <c r="L459" i="5" s="1"/>
  <c r="K459" i="5" s="1"/>
  <c r="J459" i="5" s="1"/>
  <c r="I459" i="5" s="1"/>
  <c r="H459" i="5" s="1"/>
  <c r="G459" i="5" s="1"/>
  <c r="F459" i="5" s="1"/>
  <c r="E459" i="5" s="1"/>
  <c r="D459" i="5" s="1"/>
  <c r="C459" i="5" s="1"/>
  <c r="AC451" i="5"/>
  <c r="AB451" i="5" s="1"/>
  <c r="AA451" i="5" s="1"/>
  <c r="Z451" i="5" s="1"/>
  <c r="Y451" i="5" s="1"/>
  <c r="X451" i="5" s="1"/>
  <c r="W451" i="5" s="1"/>
  <c r="V451" i="5" s="1"/>
  <c r="U451" i="5" s="1"/>
  <c r="T451" i="5" s="1"/>
  <c r="S451" i="5" s="1"/>
  <c r="R451" i="5" s="1"/>
  <c r="Q451" i="5" s="1"/>
  <c r="P451" i="5" s="1"/>
  <c r="O451" i="5" s="1"/>
  <c r="N451" i="5" s="1"/>
  <c r="M451" i="5" s="1"/>
  <c r="L451" i="5" s="1"/>
  <c r="K451" i="5" s="1"/>
  <c r="J451" i="5" s="1"/>
  <c r="I451" i="5" s="1"/>
  <c r="H451" i="5" s="1"/>
  <c r="G451" i="5" s="1"/>
  <c r="F451" i="5" s="1"/>
  <c r="E451" i="5" s="1"/>
  <c r="D451" i="5" s="1"/>
  <c r="C451" i="5" s="1"/>
  <c r="AC443" i="5"/>
  <c r="AB443" i="5" s="1"/>
  <c r="AA443" i="5" s="1"/>
  <c r="Z443" i="5" s="1"/>
  <c r="Y443" i="5" s="1"/>
  <c r="X443" i="5" s="1"/>
  <c r="W443" i="5" s="1"/>
  <c r="V443" i="5" s="1"/>
  <c r="U443" i="5" s="1"/>
  <c r="T443" i="5" s="1"/>
  <c r="S443" i="5" s="1"/>
  <c r="R443" i="5" s="1"/>
  <c r="Q443" i="5" s="1"/>
  <c r="P443" i="5" s="1"/>
  <c r="O443" i="5" s="1"/>
  <c r="N443" i="5" s="1"/>
  <c r="M443" i="5" s="1"/>
  <c r="L443" i="5" s="1"/>
  <c r="K443" i="5" s="1"/>
  <c r="J443" i="5" s="1"/>
  <c r="I443" i="5" s="1"/>
  <c r="H443" i="5" s="1"/>
  <c r="G443" i="5" s="1"/>
  <c r="F443" i="5" s="1"/>
  <c r="E443" i="5" s="1"/>
  <c r="D443" i="5" s="1"/>
  <c r="C443" i="5" s="1"/>
  <c r="B443" i="5" s="1"/>
  <c r="X430" i="5"/>
  <c r="W430" i="5" s="1"/>
  <c r="V430" i="5" s="1"/>
  <c r="U430" i="5" s="1"/>
  <c r="T430" i="5" s="1"/>
  <c r="S430" i="5" s="1"/>
  <c r="R430" i="5" s="1"/>
  <c r="Q430" i="5" s="1"/>
  <c r="P430" i="5" s="1"/>
  <c r="O430" i="5" s="1"/>
  <c r="N430" i="5" s="1"/>
  <c r="M430" i="5" s="1"/>
  <c r="L430" i="5" s="1"/>
  <c r="K430" i="5" s="1"/>
  <c r="J430" i="5" s="1"/>
  <c r="I430" i="5" s="1"/>
  <c r="H430" i="5" s="1"/>
  <c r="G430" i="5" s="1"/>
  <c r="F430" i="5" s="1"/>
  <c r="E430" i="5" s="1"/>
  <c r="D430" i="5" s="1"/>
  <c r="C430" i="5" s="1"/>
  <c r="B430" i="5" s="1"/>
  <c r="AC427" i="5"/>
  <c r="AB427" i="5" s="1"/>
  <c r="AA427" i="5" s="1"/>
  <c r="Z427" i="5" s="1"/>
  <c r="Y427" i="5" s="1"/>
  <c r="X427" i="5" s="1"/>
  <c r="W427" i="5" s="1"/>
  <c r="V427" i="5" s="1"/>
  <c r="U427" i="5" s="1"/>
  <c r="T427" i="5" s="1"/>
  <c r="S427" i="5" s="1"/>
  <c r="R427" i="5" s="1"/>
  <c r="Q427" i="5" s="1"/>
  <c r="P427" i="5" s="1"/>
  <c r="O427" i="5" s="1"/>
  <c r="N427" i="5" s="1"/>
  <c r="M427" i="5" s="1"/>
  <c r="L427" i="5" s="1"/>
  <c r="K427" i="5" s="1"/>
  <c r="J427" i="5" s="1"/>
  <c r="I427" i="5" s="1"/>
  <c r="H427" i="5" s="1"/>
  <c r="G427" i="5" s="1"/>
  <c r="F427" i="5" s="1"/>
  <c r="E427" i="5" s="1"/>
  <c r="D427" i="5" s="1"/>
  <c r="C427" i="5" s="1"/>
  <c r="B427" i="5" s="1"/>
  <c r="AB426" i="5"/>
  <c r="AA426" i="5" s="1"/>
  <c r="Z426" i="5" s="1"/>
  <c r="Y426" i="5" s="1"/>
  <c r="X426" i="5" s="1"/>
  <c r="W426" i="5" s="1"/>
  <c r="V426" i="5" s="1"/>
  <c r="U426" i="5" s="1"/>
  <c r="T426" i="5" s="1"/>
  <c r="S426" i="5" s="1"/>
  <c r="R426" i="5" s="1"/>
  <c r="Q426" i="5" s="1"/>
  <c r="P426" i="5" s="1"/>
  <c r="O426" i="5" s="1"/>
  <c r="N426" i="5" s="1"/>
  <c r="M426" i="5" s="1"/>
  <c r="L426" i="5" s="1"/>
  <c r="K426" i="5" s="1"/>
  <c r="J426" i="5" s="1"/>
  <c r="I426" i="5" s="1"/>
  <c r="H426" i="5" s="1"/>
  <c r="G426" i="5" s="1"/>
  <c r="F426" i="5" s="1"/>
  <c r="E426" i="5" s="1"/>
  <c r="D426" i="5" s="1"/>
  <c r="C426" i="5" s="1"/>
  <c r="B426" i="5" s="1"/>
  <c r="V420" i="5"/>
  <c r="U420" i="5" s="1"/>
  <c r="T420" i="5" s="1"/>
  <c r="S420" i="5" s="1"/>
  <c r="R420" i="5" s="1"/>
  <c r="Q420" i="5" s="1"/>
  <c r="P420" i="5" s="1"/>
  <c r="O420" i="5" s="1"/>
  <c r="N420" i="5" s="1"/>
  <c r="M420" i="5" s="1"/>
  <c r="L420" i="5" s="1"/>
  <c r="K420" i="5" s="1"/>
  <c r="J420" i="5" s="1"/>
  <c r="I420" i="5" s="1"/>
  <c r="H420" i="5" s="1"/>
  <c r="G420" i="5" s="1"/>
  <c r="F420" i="5" s="1"/>
  <c r="E420" i="5" s="1"/>
  <c r="D420" i="5" s="1"/>
  <c r="C420" i="5" s="1"/>
  <c r="B420" i="5" s="1"/>
  <c r="AC419" i="5"/>
  <c r="AB419" i="5" s="1"/>
  <c r="AA419" i="5" s="1"/>
  <c r="Z419" i="5" s="1"/>
  <c r="Y419" i="5" s="1"/>
  <c r="X419" i="5" s="1"/>
  <c r="W419" i="5" s="1"/>
  <c r="V419" i="5" s="1"/>
  <c r="U419" i="5" s="1"/>
  <c r="T419" i="5" s="1"/>
  <c r="S419" i="5" s="1"/>
  <c r="R419" i="5" s="1"/>
  <c r="Q419" i="5" s="1"/>
  <c r="P419" i="5" s="1"/>
  <c r="O419" i="5" s="1"/>
  <c r="N419" i="5" s="1"/>
  <c r="M419" i="5" s="1"/>
  <c r="L419" i="5" s="1"/>
  <c r="K419" i="5" s="1"/>
  <c r="J419" i="5" s="1"/>
  <c r="I419" i="5" s="1"/>
  <c r="H419" i="5" s="1"/>
  <c r="G419" i="5" s="1"/>
  <c r="F419" i="5" s="1"/>
  <c r="E419" i="5" s="1"/>
  <c r="D419" i="5" s="1"/>
  <c r="C419" i="5" s="1"/>
  <c r="AC411" i="5"/>
  <c r="AB411" i="5" s="1"/>
  <c r="AA411" i="5" s="1"/>
  <c r="Z411" i="5" s="1"/>
  <c r="Y411" i="5" s="1"/>
  <c r="X411" i="5" s="1"/>
  <c r="W411" i="5" s="1"/>
  <c r="V411" i="5" s="1"/>
  <c r="U411" i="5" s="1"/>
  <c r="T411" i="5" s="1"/>
  <c r="S411" i="5" s="1"/>
  <c r="R411" i="5" s="1"/>
  <c r="Q411" i="5" s="1"/>
  <c r="P411" i="5" s="1"/>
  <c r="O411" i="5" s="1"/>
  <c r="N411" i="5" s="1"/>
  <c r="M411" i="5" s="1"/>
  <c r="L411" i="5" s="1"/>
  <c r="K411" i="5" s="1"/>
  <c r="J411" i="5" s="1"/>
  <c r="I411" i="5" s="1"/>
  <c r="H411" i="5" s="1"/>
  <c r="G411" i="5" s="1"/>
  <c r="F411" i="5" s="1"/>
  <c r="E411" i="5" s="1"/>
  <c r="D411" i="5" s="1"/>
  <c r="C411" i="5" s="1"/>
  <c r="B411" i="5" s="1"/>
  <c r="AB410" i="5"/>
  <c r="AA410" i="5" s="1"/>
  <c r="Z410" i="5" s="1"/>
  <c r="Y410" i="5" s="1"/>
  <c r="X410" i="5" s="1"/>
  <c r="W410" i="5" s="1"/>
  <c r="V410" i="5" s="1"/>
  <c r="U410" i="5" s="1"/>
  <c r="T410" i="5" s="1"/>
  <c r="S410" i="5" s="1"/>
  <c r="R410" i="5" s="1"/>
  <c r="Q410" i="5" s="1"/>
  <c r="P410" i="5" s="1"/>
  <c r="O410" i="5" s="1"/>
  <c r="N410" i="5" s="1"/>
  <c r="M410" i="5" s="1"/>
  <c r="L410" i="5" s="1"/>
  <c r="K410" i="5" s="1"/>
  <c r="J410" i="5" s="1"/>
  <c r="I410" i="5" s="1"/>
  <c r="H410" i="5" s="1"/>
  <c r="G410" i="5" s="1"/>
  <c r="F410" i="5" s="1"/>
  <c r="E410" i="5" s="1"/>
  <c r="D410" i="5" s="1"/>
  <c r="C410" i="5" s="1"/>
  <c r="B410" i="5" s="1"/>
  <c r="AC403" i="5"/>
  <c r="AB403" i="5" s="1"/>
  <c r="AA403" i="5" s="1"/>
  <c r="Z403" i="5" s="1"/>
  <c r="Y403" i="5" s="1"/>
  <c r="X403" i="5" s="1"/>
  <c r="W403" i="5" s="1"/>
  <c r="V403" i="5" s="1"/>
  <c r="U403" i="5" s="1"/>
  <c r="T403" i="5" s="1"/>
  <c r="S403" i="5" s="1"/>
  <c r="R403" i="5" s="1"/>
  <c r="Q403" i="5" s="1"/>
  <c r="P403" i="5" s="1"/>
  <c r="O403" i="5" s="1"/>
  <c r="N403" i="5" s="1"/>
  <c r="M403" i="5" s="1"/>
  <c r="L403" i="5" s="1"/>
  <c r="K403" i="5" s="1"/>
  <c r="J403" i="5" s="1"/>
  <c r="I403" i="5" s="1"/>
  <c r="H403" i="5" s="1"/>
  <c r="G403" i="5" s="1"/>
  <c r="F403" i="5" s="1"/>
  <c r="E403" i="5" s="1"/>
  <c r="D403" i="5" s="1"/>
  <c r="C403" i="5" s="1"/>
  <c r="AB402" i="5"/>
  <c r="AA402" i="5" s="1"/>
  <c r="Z402" i="5" s="1"/>
  <c r="Y402" i="5" s="1"/>
  <c r="X402" i="5" s="1"/>
  <c r="W402" i="5" s="1"/>
  <c r="V402" i="5" s="1"/>
  <c r="U402" i="5" s="1"/>
  <c r="T402" i="5" s="1"/>
  <c r="S402" i="5" s="1"/>
  <c r="R402" i="5" s="1"/>
  <c r="Q402" i="5" s="1"/>
  <c r="P402" i="5" s="1"/>
  <c r="O402" i="5" s="1"/>
  <c r="N402" i="5" s="1"/>
  <c r="M402" i="5" s="1"/>
  <c r="L402" i="5" s="1"/>
  <c r="K402" i="5" s="1"/>
  <c r="J402" i="5" s="1"/>
  <c r="I402" i="5" s="1"/>
  <c r="H402" i="5" s="1"/>
  <c r="G402" i="5" s="1"/>
  <c r="F402" i="5" s="1"/>
  <c r="E402" i="5" s="1"/>
  <c r="D402" i="5" s="1"/>
  <c r="C402" i="5" s="1"/>
  <c r="B402" i="5" s="1"/>
  <c r="Q399" i="5"/>
  <c r="P399" i="5" s="1"/>
  <c r="O399" i="5" s="1"/>
  <c r="N399" i="5" s="1"/>
  <c r="M399" i="5" s="1"/>
  <c r="L399" i="5" s="1"/>
  <c r="K399" i="5" s="1"/>
  <c r="J399" i="5" s="1"/>
  <c r="I399" i="5" s="1"/>
  <c r="H399" i="5" s="1"/>
  <c r="G399" i="5" s="1"/>
  <c r="F399" i="5" s="1"/>
  <c r="E399" i="5" s="1"/>
  <c r="D399" i="5" s="1"/>
  <c r="C399" i="5" s="1"/>
  <c r="B399" i="5" s="1"/>
  <c r="W477" i="5"/>
  <c r="V477" i="5" s="1"/>
  <c r="U477" i="5" s="1"/>
  <c r="T477" i="5" s="1"/>
  <c r="S477" i="5" s="1"/>
  <c r="R477" i="5" s="1"/>
  <c r="Q477" i="5" s="1"/>
  <c r="P477" i="5" s="1"/>
  <c r="O477" i="5" s="1"/>
  <c r="N477" i="5" s="1"/>
  <c r="M477" i="5" s="1"/>
  <c r="L477" i="5" s="1"/>
  <c r="K477" i="5" s="1"/>
  <c r="J477" i="5" s="1"/>
  <c r="I477" i="5" s="1"/>
  <c r="H477" i="5" s="1"/>
  <c r="G477" i="5" s="1"/>
  <c r="F477" i="5" s="1"/>
  <c r="E477" i="5" s="1"/>
  <c r="D477" i="5" s="1"/>
  <c r="C477" i="5" s="1"/>
  <c r="B477" i="5" s="1"/>
  <c r="AC460" i="5"/>
  <c r="AB460" i="5" s="1"/>
  <c r="AC452" i="5"/>
  <c r="AB452" i="5" s="1"/>
  <c r="AA452" i="5" s="1"/>
  <c r="Z452" i="5" s="1"/>
  <c r="Y452" i="5" s="1"/>
  <c r="X452" i="5" s="1"/>
  <c r="W452" i="5" s="1"/>
  <c r="V452" i="5" s="1"/>
  <c r="U452" i="5" s="1"/>
  <c r="T452" i="5" s="1"/>
  <c r="S452" i="5" s="1"/>
  <c r="R452" i="5" s="1"/>
  <c r="Q452" i="5" s="1"/>
  <c r="P452" i="5" s="1"/>
  <c r="O452" i="5" s="1"/>
  <c r="N452" i="5" s="1"/>
  <c r="M452" i="5" s="1"/>
  <c r="L452" i="5" s="1"/>
  <c r="K452" i="5" s="1"/>
  <c r="J452" i="5" s="1"/>
  <c r="I452" i="5" s="1"/>
  <c r="H452" i="5" s="1"/>
  <c r="G452" i="5" s="1"/>
  <c r="F452" i="5" s="1"/>
  <c r="E452" i="5" s="1"/>
  <c r="D452" i="5" s="1"/>
  <c r="C452" i="5" s="1"/>
  <c r="B452" i="5" s="1"/>
  <c r="AC444" i="5"/>
  <c r="AB444" i="5" s="1"/>
  <c r="AA444" i="5" s="1"/>
  <c r="Z444" i="5" s="1"/>
  <c r="Y444" i="5" s="1"/>
  <c r="X444" i="5" s="1"/>
  <c r="W444" i="5" s="1"/>
  <c r="V444" i="5" s="1"/>
  <c r="U444" i="5" s="1"/>
  <c r="T444" i="5" s="1"/>
  <c r="S444" i="5" s="1"/>
  <c r="R444" i="5" s="1"/>
  <c r="Q444" i="5" s="1"/>
  <c r="P444" i="5" s="1"/>
  <c r="O444" i="5" s="1"/>
  <c r="N444" i="5" s="1"/>
  <c r="M444" i="5" s="1"/>
  <c r="L444" i="5" s="1"/>
  <c r="K444" i="5" s="1"/>
  <c r="AC436" i="5"/>
  <c r="AB436" i="5" s="1"/>
  <c r="AA436" i="5" s="1"/>
  <c r="Z436" i="5" s="1"/>
  <c r="Y436" i="5" s="1"/>
  <c r="X436" i="5" s="1"/>
  <c r="W436" i="5" s="1"/>
  <c r="V436" i="5" s="1"/>
  <c r="U436" i="5" s="1"/>
  <c r="T436" i="5" s="1"/>
  <c r="S436" i="5" s="1"/>
  <c r="R436" i="5" s="1"/>
  <c r="Q436" i="5" s="1"/>
  <c r="P436" i="5" s="1"/>
  <c r="O436" i="5" s="1"/>
  <c r="N436" i="5" s="1"/>
  <c r="M436" i="5" s="1"/>
  <c r="L436" i="5" s="1"/>
  <c r="K436" i="5" s="1"/>
  <c r="J436" i="5" s="1"/>
  <c r="I436" i="5" s="1"/>
  <c r="H436" i="5" s="1"/>
  <c r="G436" i="5" s="1"/>
  <c r="F436" i="5" s="1"/>
  <c r="E436" i="5" s="1"/>
  <c r="D436" i="5" s="1"/>
  <c r="C436" i="5" s="1"/>
  <c r="B436" i="5" s="1"/>
  <c r="Y432" i="5"/>
  <c r="X432" i="5" s="1"/>
  <c r="W432" i="5" s="1"/>
  <c r="V432" i="5" s="1"/>
  <c r="U432" i="5" s="1"/>
  <c r="T432" i="5" s="1"/>
  <c r="S432" i="5" s="1"/>
  <c r="R432" i="5" s="1"/>
  <c r="Q432" i="5" s="1"/>
  <c r="P432" i="5" s="1"/>
  <c r="O432" i="5" s="1"/>
  <c r="N432" i="5" s="1"/>
  <c r="M432" i="5" s="1"/>
  <c r="L432" i="5" s="1"/>
  <c r="K432" i="5" s="1"/>
  <c r="J432" i="5" s="1"/>
  <c r="I432" i="5" s="1"/>
  <c r="H432" i="5" s="1"/>
  <c r="G432" i="5" s="1"/>
  <c r="F432" i="5" s="1"/>
  <c r="E432" i="5" s="1"/>
  <c r="D432" i="5" s="1"/>
  <c r="C432" i="5" s="1"/>
  <c r="B432" i="5" s="1"/>
  <c r="Z425" i="5"/>
  <c r="Y425" i="5" s="1"/>
  <c r="X425" i="5" s="1"/>
  <c r="W425" i="5" s="1"/>
  <c r="V425" i="5" s="1"/>
  <c r="U425" i="5" s="1"/>
  <c r="T425" i="5" s="1"/>
  <c r="S425" i="5" s="1"/>
  <c r="R425" i="5" s="1"/>
  <c r="Q425" i="5" s="1"/>
  <c r="P425" i="5" s="1"/>
  <c r="O425" i="5" s="1"/>
  <c r="N425" i="5" s="1"/>
  <c r="M425" i="5" s="1"/>
  <c r="L425" i="5" s="1"/>
  <c r="K425" i="5" s="1"/>
  <c r="J425" i="5" s="1"/>
  <c r="I425" i="5" s="1"/>
  <c r="H425" i="5" s="1"/>
  <c r="G425" i="5" s="1"/>
  <c r="F425" i="5" s="1"/>
  <c r="E425" i="5" s="1"/>
  <c r="D425" i="5" s="1"/>
  <c r="Y424" i="5"/>
  <c r="X424" i="5" s="1"/>
  <c r="W424" i="5" s="1"/>
  <c r="V424" i="5" s="1"/>
  <c r="U424" i="5" s="1"/>
  <c r="T424" i="5" s="1"/>
  <c r="S424" i="5" s="1"/>
  <c r="R424" i="5" s="1"/>
  <c r="Q424" i="5" s="1"/>
  <c r="P424" i="5" s="1"/>
  <c r="O424" i="5" s="1"/>
  <c r="N424" i="5" s="1"/>
  <c r="M424" i="5" s="1"/>
  <c r="L424" i="5" s="1"/>
  <c r="K424" i="5" s="1"/>
  <c r="J424" i="5" s="1"/>
  <c r="I424" i="5" s="1"/>
  <c r="H424" i="5" s="1"/>
  <c r="G424" i="5" s="1"/>
  <c r="F424" i="5" s="1"/>
  <c r="E424" i="5" s="1"/>
  <c r="D424" i="5" s="1"/>
  <c r="C424" i="5" s="1"/>
  <c r="B424" i="5" s="1"/>
  <c r="AC420" i="5"/>
  <c r="AB420" i="5" s="1"/>
  <c r="AA420" i="5" s="1"/>
  <c r="Z420" i="5" s="1"/>
  <c r="Y420" i="5" s="1"/>
  <c r="X420" i="5" s="1"/>
  <c r="W420" i="5" s="1"/>
  <c r="Y408" i="5"/>
  <c r="X408" i="5" s="1"/>
  <c r="W408" i="5" s="1"/>
  <c r="V408" i="5" s="1"/>
  <c r="U408" i="5" s="1"/>
  <c r="T408" i="5" s="1"/>
  <c r="S408" i="5" s="1"/>
  <c r="R408" i="5" s="1"/>
  <c r="Q408" i="5" s="1"/>
  <c r="P408" i="5" s="1"/>
  <c r="O408" i="5" s="1"/>
  <c r="N408" i="5" s="1"/>
  <c r="M408" i="5" s="1"/>
  <c r="L408" i="5" s="1"/>
  <c r="K408" i="5" s="1"/>
  <c r="J408" i="5" s="1"/>
  <c r="I408" i="5" s="1"/>
  <c r="H408" i="5" s="1"/>
  <c r="G408" i="5" s="1"/>
  <c r="F408" i="5" s="1"/>
  <c r="E408" i="5" s="1"/>
  <c r="D408" i="5" s="1"/>
  <c r="C408" i="5" s="1"/>
  <c r="B408" i="5" s="1"/>
  <c r="AA475" i="5"/>
  <c r="Z475" i="5" s="1"/>
  <c r="Y475" i="5" s="1"/>
  <c r="X475" i="5" s="1"/>
  <c r="W475" i="5" s="1"/>
  <c r="V475" i="5" s="1"/>
  <c r="U475" i="5" s="1"/>
  <c r="T475" i="5" s="1"/>
  <c r="S475" i="5" s="1"/>
  <c r="R475" i="5" s="1"/>
  <c r="Q475" i="5" s="1"/>
  <c r="P475" i="5" s="1"/>
  <c r="O475" i="5" s="1"/>
  <c r="N475" i="5" s="1"/>
  <c r="M475" i="5" s="1"/>
  <c r="L475" i="5" s="1"/>
  <c r="K475" i="5" s="1"/>
  <c r="J475" i="5" s="1"/>
  <c r="I475" i="5" s="1"/>
  <c r="H475" i="5" s="1"/>
  <c r="G475" i="5" s="1"/>
  <c r="F475" i="5" s="1"/>
  <c r="E475" i="5" s="1"/>
  <c r="D475" i="5" s="1"/>
  <c r="C475" i="5" s="1"/>
  <c r="X470" i="5"/>
  <c r="W470" i="5" s="1"/>
  <c r="V470" i="5" s="1"/>
  <c r="U470" i="5" s="1"/>
  <c r="T470" i="5" s="1"/>
  <c r="S470" i="5" s="1"/>
  <c r="R470" i="5" s="1"/>
  <c r="Q470" i="5" s="1"/>
  <c r="P470" i="5" s="1"/>
  <c r="O470" i="5" s="1"/>
  <c r="N470" i="5" s="1"/>
  <c r="M470" i="5" s="1"/>
  <c r="L470" i="5" s="1"/>
  <c r="K470" i="5" s="1"/>
  <c r="J470" i="5" s="1"/>
  <c r="I470" i="5" s="1"/>
  <c r="H470" i="5" s="1"/>
  <c r="G470" i="5" s="1"/>
  <c r="F470" i="5" s="1"/>
  <c r="E470" i="5" s="1"/>
  <c r="D470" i="5" s="1"/>
  <c r="C470" i="5" s="1"/>
  <c r="B470" i="5" s="1"/>
  <c r="W469" i="5"/>
  <c r="V469" i="5" s="1"/>
  <c r="U469" i="5" s="1"/>
  <c r="T469" i="5" s="1"/>
  <c r="S469" i="5" s="1"/>
  <c r="R469" i="5" s="1"/>
  <c r="Q469" i="5" s="1"/>
  <c r="P469" i="5" s="1"/>
  <c r="O469" i="5" s="1"/>
  <c r="N469" i="5" s="1"/>
  <c r="M469" i="5" s="1"/>
  <c r="L469" i="5" s="1"/>
  <c r="K469" i="5" s="1"/>
  <c r="J469" i="5" s="1"/>
  <c r="I469" i="5" s="1"/>
  <c r="H469" i="5" s="1"/>
  <c r="G469" i="5" s="1"/>
  <c r="F469" i="5" s="1"/>
  <c r="E469" i="5" s="1"/>
  <c r="D469" i="5" s="1"/>
  <c r="C469" i="5" s="1"/>
  <c r="B469" i="5" s="1"/>
  <c r="X454" i="5"/>
  <c r="W454" i="5" s="1"/>
  <c r="V454" i="5" s="1"/>
  <c r="U454" i="5" s="1"/>
  <c r="T454" i="5" s="1"/>
  <c r="S454" i="5" s="1"/>
  <c r="R454" i="5" s="1"/>
  <c r="Q454" i="5" s="1"/>
  <c r="P454" i="5" s="1"/>
  <c r="O454" i="5" s="1"/>
  <c r="N454" i="5" s="1"/>
  <c r="M454" i="5" s="1"/>
  <c r="L454" i="5" s="1"/>
  <c r="K454" i="5" s="1"/>
  <c r="J454" i="5" s="1"/>
  <c r="I454" i="5" s="1"/>
  <c r="H454" i="5" s="1"/>
  <c r="O431" i="5"/>
  <c r="N431" i="5" s="1"/>
  <c r="M431" i="5" s="1"/>
  <c r="L431" i="5" s="1"/>
  <c r="K431" i="5" s="1"/>
  <c r="J431" i="5" s="1"/>
  <c r="I431" i="5" s="1"/>
  <c r="H431" i="5" s="1"/>
  <c r="G431" i="5" s="1"/>
  <c r="F431" i="5" s="1"/>
  <c r="E431" i="5" s="1"/>
  <c r="D431" i="5" s="1"/>
  <c r="C431" i="5" s="1"/>
  <c r="B431" i="5" s="1"/>
  <c r="V422" i="5"/>
  <c r="U422" i="5" s="1"/>
  <c r="T422" i="5" s="1"/>
  <c r="S422" i="5" s="1"/>
  <c r="R422" i="5" s="1"/>
  <c r="Q422" i="5" s="1"/>
  <c r="P422" i="5" s="1"/>
  <c r="O422" i="5" s="1"/>
  <c r="N422" i="5" s="1"/>
  <c r="M422" i="5" s="1"/>
  <c r="L422" i="5" s="1"/>
  <c r="K422" i="5" s="1"/>
  <c r="J422" i="5" s="1"/>
  <c r="I422" i="5" s="1"/>
  <c r="H422" i="5" s="1"/>
  <c r="G422" i="5" s="1"/>
  <c r="F422" i="5" s="1"/>
  <c r="E422" i="5" s="1"/>
  <c r="D422" i="5" s="1"/>
  <c r="C422" i="5" s="1"/>
  <c r="B422" i="5" s="1"/>
  <c r="AC397" i="5"/>
  <c r="AB397" i="5" s="1"/>
  <c r="AA397" i="5" s="1"/>
  <c r="Y487" i="5"/>
  <c r="X487" i="5" s="1"/>
  <c r="W487" i="5" s="1"/>
  <c r="V487" i="5" s="1"/>
  <c r="U487" i="5" s="1"/>
  <c r="T487" i="5" s="1"/>
  <c r="S487" i="5" s="1"/>
  <c r="R487" i="5" s="1"/>
  <c r="Q487" i="5" s="1"/>
  <c r="P487" i="5" s="1"/>
  <c r="O487" i="5" s="1"/>
  <c r="N487" i="5" s="1"/>
  <c r="M487" i="5" s="1"/>
  <c r="L487" i="5" s="1"/>
  <c r="K487" i="5" s="1"/>
  <c r="J487" i="5" s="1"/>
  <c r="I487" i="5" s="1"/>
  <c r="H487" i="5" s="1"/>
  <c r="G487" i="5" s="1"/>
  <c r="F487" i="5" s="1"/>
  <c r="E487" i="5" s="1"/>
  <c r="D487" i="5" s="1"/>
  <c r="C487" i="5" s="1"/>
  <c r="B487" i="5" s="1"/>
  <c r="AC486" i="5"/>
  <c r="AB486" i="5" s="1"/>
  <c r="AA486" i="5" s="1"/>
  <c r="Z486" i="5" s="1"/>
  <c r="Y486" i="5" s="1"/>
  <c r="X486" i="5" s="1"/>
  <c r="W486" i="5" s="1"/>
  <c r="V486" i="5" s="1"/>
  <c r="U486" i="5" s="1"/>
  <c r="T486" i="5" s="1"/>
  <c r="S486" i="5" s="1"/>
  <c r="R486" i="5" s="1"/>
  <c r="Q486" i="5" s="1"/>
  <c r="P486" i="5" s="1"/>
  <c r="O486" i="5" s="1"/>
  <c r="N486" i="5" s="1"/>
  <c r="M486" i="5" s="1"/>
  <c r="L486" i="5" s="1"/>
  <c r="K486" i="5" s="1"/>
  <c r="J486" i="5" s="1"/>
  <c r="I486" i="5" s="1"/>
  <c r="H486" i="5" s="1"/>
  <c r="G486" i="5" s="1"/>
  <c r="F486" i="5" s="1"/>
  <c r="E486" i="5" s="1"/>
  <c r="D486" i="5" s="1"/>
  <c r="C486" i="5" s="1"/>
  <c r="B486" i="5" s="1"/>
  <c r="W480" i="5"/>
  <c r="V480" i="5" s="1"/>
  <c r="U480" i="5" s="1"/>
  <c r="T480" i="5" s="1"/>
  <c r="S480" i="5" s="1"/>
  <c r="R480" i="5" s="1"/>
  <c r="Q480" i="5" s="1"/>
  <c r="P480" i="5" s="1"/>
  <c r="O480" i="5" s="1"/>
  <c r="N480" i="5" s="1"/>
  <c r="M480" i="5" s="1"/>
  <c r="L480" i="5" s="1"/>
  <c r="K480" i="5" s="1"/>
  <c r="J480" i="5" s="1"/>
  <c r="I480" i="5" s="1"/>
  <c r="H480" i="5" s="1"/>
  <c r="G480" i="5" s="1"/>
  <c r="F480" i="5" s="1"/>
  <c r="E480" i="5" s="1"/>
  <c r="D480" i="5" s="1"/>
  <c r="C480" i="5" s="1"/>
  <c r="N479" i="5"/>
  <c r="M479" i="5" s="1"/>
  <c r="L479" i="5" s="1"/>
  <c r="K479" i="5" s="1"/>
  <c r="J479" i="5" s="1"/>
  <c r="I479" i="5" s="1"/>
  <c r="H479" i="5" s="1"/>
  <c r="G479" i="5" s="1"/>
  <c r="F479" i="5" s="1"/>
  <c r="E479" i="5" s="1"/>
  <c r="D479" i="5" s="1"/>
  <c r="C479" i="5" s="1"/>
  <c r="B479" i="5" s="1"/>
  <c r="AC478" i="5"/>
  <c r="AB478" i="5" s="1"/>
  <c r="AA478" i="5" s="1"/>
  <c r="Z478" i="5" s="1"/>
  <c r="Y478" i="5" s="1"/>
  <c r="X478" i="5" s="1"/>
  <c r="W478" i="5" s="1"/>
  <c r="V478" i="5" s="1"/>
  <c r="U478" i="5" s="1"/>
  <c r="T478" i="5" s="1"/>
  <c r="S478" i="5" s="1"/>
  <c r="R478" i="5" s="1"/>
  <c r="Q478" i="5" s="1"/>
  <c r="P478" i="5" s="1"/>
  <c r="O478" i="5" s="1"/>
  <c r="N478" i="5" s="1"/>
  <c r="M478" i="5" s="1"/>
  <c r="L478" i="5" s="1"/>
  <c r="K478" i="5" s="1"/>
  <c r="J478" i="5" s="1"/>
  <c r="I478" i="5" s="1"/>
  <c r="H478" i="5" s="1"/>
  <c r="G478" i="5" s="1"/>
  <c r="F478" i="5" s="1"/>
  <c r="E478" i="5" s="1"/>
  <c r="D478" i="5" s="1"/>
  <c r="C478" i="5" s="1"/>
  <c r="B478" i="5" s="1"/>
  <c r="N471" i="5"/>
  <c r="M471" i="5" s="1"/>
  <c r="L471" i="5" s="1"/>
  <c r="K471" i="5" s="1"/>
  <c r="J471" i="5" s="1"/>
  <c r="I471" i="5" s="1"/>
  <c r="H471" i="5" s="1"/>
  <c r="G471" i="5" s="1"/>
  <c r="F471" i="5" s="1"/>
  <c r="E471" i="5" s="1"/>
  <c r="D471" i="5" s="1"/>
  <c r="C471" i="5" s="1"/>
  <c r="B471" i="5" s="1"/>
  <c r="Y463" i="5"/>
  <c r="X463" i="5" s="1"/>
  <c r="W463" i="5" s="1"/>
  <c r="V463" i="5" s="1"/>
  <c r="U463" i="5" s="1"/>
  <c r="T463" i="5" s="1"/>
  <c r="S463" i="5" s="1"/>
  <c r="R463" i="5" s="1"/>
  <c r="Q463" i="5" s="1"/>
  <c r="P463" i="5" s="1"/>
  <c r="O463" i="5" s="1"/>
  <c r="N463" i="5" s="1"/>
  <c r="M463" i="5" s="1"/>
  <c r="L463" i="5" s="1"/>
  <c r="K463" i="5" s="1"/>
  <c r="J463" i="5" s="1"/>
  <c r="I463" i="5" s="1"/>
  <c r="H463" i="5" s="1"/>
  <c r="G463" i="5" s="1"/>
  <c r="F463" i="5" s="1"/>
  <c r="E463" i="5" s="1"/>
  <c r="D463" i="5" s="1"/>
  <c r="C463" i="5" s="1"/>
  <c r="B463" i="5" s="1"/>
  <c r="AC462" i="5"/>
  <c r="AB462" i="5" s="1"/>
  <c r="AA462" i="5" s="1"/>
  <c r="Z462" i="5" s="1"/>
  <c r="Y462" i="5" s="1"/>
  <c r="X462" i="5" s="1"/>
  <c r="W462" i="5" s="1"/>
  <c r="V462" i="5" s="1"/>
  <c r="U462" i="5" s="1"/>
  <c r="T462" i="5" s="1"/>
  <c r="S462" i="5" s="1"/>
  <c r="R462" i="5" s="1"/>
  <c r="Q462" i="5" s="1"/>
  <c r="P462" i="5" s="1"/>
  <c r="O462" i="5" s="1"/>
  <c r="N462" i="5" s="1"/>
  <c r="M462" i="5" s="1"/>
  <c r="L462" i="5" s="1"/>
  <c r="K462" i="5" s="1"/>
  <c r="J462" i="5" s="1"/>
  <c r="I462" i="5" s="1"/>
  <c r="H462" i="5" s="1"/>
  <c r="G462" i="5" s="1"/>
  <c r="F462" i="5" s="1"/>
  <c r="E462" i="5" s="1"/>
  <c r="D462" i="5" s="1"/>
  <c r="C462" i="5" s="1"/>
  <c r="B462" i="5" s="1"/>
  <c r="AA460" i="5"/>
  <c r="Z460" i="5" s="1"/>
  <c r="Y460" i="5" s="1"/>
  <c r="X460" i="5" s="1"/>
  <c r="W460" i="5" s="1"/>
  <c r="V460" i="5" s="1"/>
  <c r="U460" i="5" s="1"/>
  <c r="T460" i="5" s="1"/>
  <c r="S460" i="5" s="1"/>
  <c r="R460" i="5" s="1"/>
  <c r="Q460" i="5" s="1"/>
  <c r="P460" i="5" s="1"/>
  <c r="O460" i="5" s="1"/>
  <c r="N460" i="5" s="1"/>
  <c r="M460" i="5" s="1"/>
  <c r="L460" i="5" s="1"/>
  <c r="K460" i="5" s="1"/>
  <c r="J460" i="5" s="1"/>
  <c r="I460" i="5" s="1"/>
  <c r="H460" i="5" s="1"/>
  <c r="G460" i="5" s="1"/>
  <c r="F460" i="5" s="1"/>
  <c r="E460" i="5" s="1"/>
  <c r="D460" i="5" s="1"/>
  <c r="C460" i="5" s="1"/>
  <c r="B460" i="5" s="1"/>
  <c r="Y455" i="5"/>
  <c r="X455" i="5" s="1"/>
  <c r="W455" i="5" s="1"/>
  <c r="V455" i="5" s="1"/>
  <c r="U455" i="5" s="1"/>
  <c r="T455" i="5" s="1"/>
  <c r="S455" i="5" s="1"/>
  <c r="R455" i="5" s="1"/>
  <c r="Q455" i="5" s="1"/>
  <c r="P455" i="5" s="1"/>
  <c r="O455" i="5" s="1"/>
  <c r="N455" i="5" s="1"/>
  <c r="M455" i="5" s="1"/>
  <c r="L455" i="5" s="1"/>
  <c r="K455" i="5" s="1"/>
  <c r="J455" i="5" s="1"/>
  <c r="I455" i="5" s="1"/>
  <c r="H455" i="5" s="1"/>
  <c r="G455" i="5" s="1"/>
  <c r="F455" i="5" s="1"/>
  <c r="E455" i="5" s="1"/>
  <c r="D455" i="5" s="1"/>
  <c r="C455" i="5" s="1"/>
  <c r="B455" i="5" s="1"/>
  <c r="W397" i="5"/>
  <c r="V397" i="5" s="1"/>
  <c r="U397" i="5" s="1"/>
  <c r="T397" i="5" s="1"/>
  <c r="S397" i="5" s="1"/>
  <c r="R397" i="5" s="1"/>
  <c r="Q397" i="5" s="1"/>
  <c r="P397" i="5" s="1"/>
  <c r="O397" i="5" s="1"/>
  <c r="N397" i="5" s="1"/>
  <c r="M397" i="5" s="1"/>
  <c r="L397" i="5" s="1"/>
  <c r="K397" i="5" s="1"/>
  <c r="J397" i="5" s="1"/>
  <c r="I397" i="5" s="1"/>
  <c r="H397" i="5" s="1"/>
  <c r="Z480" i="5"/>
  <c r="Y480" i="5" s="1"/>
  <c r="X480" i="5" s="1"/>
  <c r="AA465" i="5"/>
  <c r="Z465" i="5" s="1"/>
  <c r="Y465" i="5" s="1"/>
  <c r="X465" i="5" s="1"/>
  <c r="W465" i="5" s="1"/>
  <c r="V465" i="5" s="1"/>
  <c r="U465" i="5" s="1"/>
  <c r="T465" i="5" s="1"/>
  <c r="S465" i="5" s="1"/>
  <c r="R465" i="5" s="1"/>
  <c r="Q465" i="5" s="1"/>
  <c r="P465" i="5" s="1"/>
  <c r="O465" i="5" s="1"/>
  <c r="N465" i="5" s="1"/>
  <c r="M465" i="5" s="1"/>
  <c r="L465" i="5" s="1"/>
  <c r="K465" i="5" s="1"/>
  <c r="J465" i="5" s="1"/>
  <c r="I465" i="5" s="1"/>
  <c r="H465" i="5" s="1"/>
  <c r="G465" i="5" s="1"/>
  <c r="F465" i="5" s="1"/>
  <c r="E465" i="5" s="1"/>
  <c r="D465" i="5" s="1"/>
  <c r="C465" i="5" s="1"/>
  <c r="B465" i="5" s="1"/>
  <c r="AB461" i="5"/>
  <c r="AA461" i="5" s="1"/>
  <c r="Z461" i="5" s="1"/>
  <c r="Y461" i="5" s="1"/>
  <c r="X461" i="5" s="1"/>
  <c r="W461" i="5" s="1"/>
  <c r="V461" i="5" s="1"/>
  <c r="U461" i="5" s="1"/>
  <c r="T461" i="5" s="1"/>
  <c r="S461" i="5" s="1"/>
  <c r="R461" i="5" s="1"/>
  <c r="Q461" i="5" s="1"/>
  <c r="P461" i="5" s="1"/>
  <c r="O461" i="5" s="1"/>
  <c r="N461" i="5" s="1"/>
  <c r="M461" i="5" s="1"/>
  <c r="L461" i="5" s="1"/>
  <c r="K461" i="5" s="1"/>
  <c r="X210" i="5"/>
  <c r="X504" i="5" s="1"/>
  <c r="P210" i="5"/>
  <c r="P504" i="5" s="1"/>
  <c r="O209" i="5"/>
  <c r="O503" i="5" s="1"/>
  <c r="G209" i="5"/>
  <c r="G503" i="5" s="1"/>
  <c r="AD208" i="5"/>
  <c r="AD502" i="5" s="1"/>
  <c r="V208" i="5"/>
  <c r="V502" i="5" s="1"/>
  <c r="N208" i="5"/>
  <c r="N502" i="5" s="1"/>
  <c r="F208" i="5"/>
  <c r="F502" i="5" s="1"/>
  <c r="AC207" i="5"/>
  <c r="AC501" i="5" s="1"/>
  <c r="U207" i="5"/>
  <c r="U501" i="5" s="1"/>
  <c r="AA205" i="5"/>
  <c r="AA499" i="5" s="1"/>
  <c r="S205" i="5"/>
  <c r="S499" i="5" s="1"/>
  <c r="Z204" i="5"/>
  <c r="Z498" i="5" s="1"/>
  <c r="R204" i="5"/>
  <c r="R498" i="5" s="1"/>
  <c r="B204" i="5"/>
  <c r="B498" i="5" s="1"/>
  <c r="Y203" i="5"/>
  <c r="Y497" i="5" s="1"/>
  <c r="Q203" i="5"/>
  <c r="Q497" i="5" s="1"/>
  <c r="X202" i="5"/>
  <c r="X496" i="5" s="1"/>
  <c r="P202" i="5"/>
  <c r="P496" i="5" s="1"/>
  <c r="O201" i="5"/>
  <c r="O495" i="5" s="1"/>
  <c r="AD200" i="5"/>
  <c r="AD494" i="5" s="1"/>
  <c r="V200" i="5"/>
  <c r="V494" i="5" s="1"/>
  <c r="AD286" i="5"/>
  <c r="AD580" i="5" s="1"/>
  <c r="N286" i="5"/>
  <c r="N580" i="5" s="1"/>
  <c r="AA283" i="5"/>
  <c r="AA577" i="5" s="1"/>
  <c r="C283" i="5"/>
  <c r="C577" i="5" s="1"/>
  <c r="R282" i="5"/>
  <c r="R576" i="5" s="1"/>
  <c r="B282" i="5"/>
  <c r="B576" i="5" s="1"/>
  <c r="I281" i="5"/>
  <c r="I575" i="5" s="1"/>
  <c r="X280" i="5"/>
  <c r="X574" i="5" s="1"/>
  <c r="AE279" i="5"/>
  <c r="AE573" i="5" s="1"/>
  <c r="O279" i="5"/>
  <c r="O573" i="5" s="1"/>
  <c r="AD278" i="5"/>
  <c r="AD572" i="5" s="1"/>
  <c r="F278" i="5"/>
  <c r="F572" i="5" s="1"/>
  <c r="U277" i="5"/>
  <c r="U571" i="5" s="1"/>
  <c r="AB276" i="5"/>
  <c r="AB570" i="5" s="1"/>
  <c r="AA275" i="5"/>
  <c r="AA569" i="5" s="1"/>
  <c r="Y273" i="5"/>
  <c r="Y567" i="5" s="1"/>
  <c r="X272" i="5"/>
  <c r="X566" i="5" s="1"/>
  <c r="P272" i="5"/>
  <c r="P566" i="5" s="1"/>
  <c r="AE271" i="5"/>
  <c r="AE565" i="5" s="1"/>
  <c r="W271" i="5"/>
  <c r="W565" i="5" s="1"/>
  <c r="O271" i="5"/>
  <c r="O565" i="5" s="1"/>
  <c r="G271" i="5"/>
  <c r="G565" i="5" s="1"/>
  <c r="AD270" i="5"/>
  <c r="AD564" i="5" s="1"/>
  <c r="V270" i="5"/>
  <c r="V564" i="5" s="1"/>
  <c r="N270" i="5"/>
  <c r="N564" i="5" s="1"/>
  <c r="F270" i="5"/>
  <c r="F564" i="5" s="1"/>
  <c r="AC269" i="5"/>
  <c r="AC563" i="5" s="1"/>
  <c r="U269" i="5"/>
  <c r="U563" i="5" s="1"/>
  <c r="M269" i="5"/>
  <c r="M563" i="5" s="1"/>
  <c r="E269" i="5"/>
  <c r="E563" i="5" s="1"/>
  <c r="AB268" i="5"/>
  <c r="AB562" i="5" s="1"/>
  <c r="AA267" i="5"/>
  <c r="AA561" i="5" s="1"/>
  <c r="S267" i="5"/>
  <c r="S561" i="5" s="1"/>
  <c r="K267" i="5"/>
  <c r="K561" i="5" s="1"/>
  <c r="Z266" i="5"/>
  <c r="Z560" i="5" s="1"/>
  <c r="R266" i="5"/>
  <c r="R560" i="5" s="1"/>
  <c r="Y265" i="5"/>
  <c r="Y559" i="5" s="1"/>
  <c r="X264" i="5"/>
  <c r="X558" i="5" s="1"/>
  <c r="P264" i="5"/>
  <c r="P558" i="5" s="1"/>
  <c r="H264" i="5"/>
  <c r="H558" i="5" s="1"/>
  <c r="AE263" i="5"/>
  <c r="AE557" i="5" s="1"/>
  <c r="AD262" i="5"/>
  <c r="AD556" i="5" s="1"/>
  <c r="V262" i="5"/>
  <c r="V556" i="5" s="1"/>
  <c r="AC261" i="5"/>
  <c r="AC555" i="5" s="1"/>
  <c r="U261" i="5"/>
  <c r="U555" i="5" s="1"/>
  <c r="M261" i="5"/>
  <c r="M555" i="5" s="1"/>
  <c r="E261" i="5"/>
  <c r="E555" i="5" s="1"/>
  <c r="AA259" i="5"/>
  <c r="AA553" i="5" s="1"/>
  <c r="Z258" i="5"/>
  <c r="Z552" i="5" s="1"/>
  <c r="Q257" i="5"/>
  <c r="Q551" i="5" s="1"/>
  <c r="X256" i="5"/>
  <c r="X550" i="5" s="1"/>
  <c r="H256" i="5"/>
  <c r="H550" i="5" s="1"/>
  <c r="AE255" i="5"/>
  <c r="AE549" i="5" s="1"/>
  <c r="W255" i="5"/>
  <c r="W549" i="5" s="1"/>
  <c r="O255" i="5"/>
  <c r="O549" i="5" s="1"/>
  <c r="AD254" i="5"/>
  <c r="AD548" i="5" s="1"/>
  <c r="V254" i="5"/>
  <c r="V548" i="5" s="1"/>
  <c r="AC253" i="5"/>
  <c r="AC547" i="5" s="1"/>
  <c r="U253" i="5"/>
  <c r="U547" i="5" s="1"/>
  <c r="M253" i="5"/>
  <c r="M547" i="5" s="1"/>
  <c r="T252" i="5"/>
  <c r="T546" i="5" s="1"/>
  <c r="L252" i="5"/>
  <c r="L546" i="5" s="1"/>
  <c r="D252" i="5"/>
  <c r="D546" i="5" s="1"/>
  <c r="AA251" i="5"/>
  <c r="AA545" i="5" s="1"/>
  <c r="S251" i="5"/>
  <c r="S545" i="5" s="1"/>
  <c r="K251" i="5"/>
  <c r="K545" i="5" s="1"/>
  <c r="C251" i="5"/>
  <c r="C545" i="5" s="1"/>
  <c r="Z250" i="5"/>
  <c r="Z544" i="5" s="1"/>
  <c r="R250" i="5"/>
  <c r="R544" i="5" s="1"/>
  <c r="J250" i="5"/>
  <c r="J544" i="5" s="1"/>
  <c r="Q249" i="5"/>
  <c r="Q543" i="5" s="1"/>
  <c r="AF248" i="5"/>
  <c r="AF542" i="5" s="1"/>
  <c r="X248" i="5"/>
  <c r="X542" i="5" s="1"/>
  <c r="AE247" i="5"/>
  <c r="AE541" i="5" s="1"/>
  <c r="W247" i="5"/>
  <c r="W541" i="5" s="1"/>
  <c r="AD246" i="5"/>
  <c r="AD540" i="5" s="1"/>
  <c r="AC245" i="5"/>
  <c r="AC539" i="5" s="1"/>
  <c r="U245" i="5"/>
  <c r="U539" i="5" s="1"/>
  <c r="M245" i="5"/>
  <c r="M539" i="5" s="1"/>
  <c r="T244" i="5"/>
  <c r="T538" i="5" s="1"/>
  <c r="AA243" i="5"/>
  <c r="AA537" i="5" s="1"/>
  <c r="S243" i="5"/>
  <c r="S537" i="5" s="1"/>
  <c r="K243" i="5"/>
  <c r="K537" i="5" s="1"/>
  <c r="Z242" i="5"/>
  <c r="Z536" i="5" s="1"/>
  <c r="R242" i="5"/>
  <c r="R536" i="5" s="1"/>
  <c r="J242" i="5"/>
  <c r="J536" i="5" s="1"/>
  <c r="Y241" i="5"/>
  <c r="Y535" i="5" s="1"/>
  <c r="Q241" i="5"/>
  <c r="Q535" i="5" s="1"/>
  <c r="I241" i="5"/>
  <c r="I535" i="5" s="1"/>
  <c r="X240" i="5"/>
  <c r="X534" i="5" s="1"/>
  <c r="P240" i="5"/>
  <c r="P534" i="5" s="1"/>
  <c r="H240" i="5"/>
  <c r="H534" i="5" s="1"/>
  <c r="O239" i="5"/>
  <c r="O533" i="5" s="1"/>
  <c r="AD238" i="5"/>
  <c r="AD532" i="5" s="1"/>
  <c r="V238" i="5"/>
  <c r="V532" i="5" s="1"/>
  <c r="AC237" i="5"/>
  <c r="AC531" i="5" s="1"/>
  <c r="U237" i="5"/>
  <c r="U531" i="5" s="1"/>
  <c r="M237" i="5"/>
  <c r="M531" i="5" s="1"/>
  <c r="E237" i="5"/>
  <c r="E531" i="5" s="1"/>
  <c r="AB236" i="5"/>
  <c r="AB530" i="5" s="1"/>
  <c r="T236" i="5"/>
  <c r="T530" i="5" s="1"/>
  <c r="L236" i="5"/>
  <c r="L530" i="5" s="1"/>
  <c r="D236" i="5"/>
  <c r="D530" i="5" s="1"/>
  <c r="S235" i="5"/>
  <c r="S529" i="5" s="1"/>
  <c r="Z234" i="5"/>
  <c r="Z528" i="5" s="1"/>
  <c r="W287" i="5"/>
  <c r="W581" i="5" s="1"/>
  <c r="V286" i="5"/>
  <c r="V580" i="5" s="1"/>
  <c r="S283" i="5"/>
  <c r="S577" i="5" s="1"/>
  <c r="K283" i="5"/>
  <c r="K577" i="5" s="1"/>
  <c r="Z282" i="5"/>
  <c r="Z576" i="5" s="1"/>
  <c r="J282" i="5"/>
  <c r="J576" i="5" s="1"/>
  <c r="Y281" i="5"/>
  <c r="Y575" i="5" s="1"/>
  <c r="Q281" i="5"/>
  <c r="Q575" i="5" s="1"/>
  <c r="P280" i="5"/>
  <c r="P574" i="5" s="1"/>
  <c r="H280" i="5"/>
  <c r="H574" i="5" s="1"/>
  <c r="W279" i="5"/>
  <c r="W573" i="5" s="1"/>
  <c r="G279" i="5"/>
  <c r="G573" i="5" s="1"/>
  <c r="V278" i="5"/>
  <c r="V572" i="5" s="1"/>
  <c r="N278" i="5"/>
  <c r="N572" i="5" s="1"/>
  <c r="AC277" i="5"/>
  <c r="AC571" i="5" s="1"/>
  <c r="M277" i="5"/>
  <c r="M571" i="5" s="1"/>
  <c r="E277" i="5"/>
  <c r="E571" i="5" s="1"/>
  <c r="T276" i="5"/>
  <c r="T570" i="5" s="1"/>
  <c r="V287" i="5"/>
  <c r="V581" i="5" s="1"/>
  <c r="AC286" i="5"/>
  <c r="AC580" i="5" s="1"/>
  <c r="U286" i="5"/>
  <c r="U580" i="5" s="1"/>
  <c r="M286" i="5"/>
  <c r="M580" i="5" s="1"/>
  <c r="Z283" i="5"/>
  <c r="Z577" i="5" s="1"/>
  <c r="R283" i="5"/>
  <c r="R577" i="5" s="1"/>
  <c r="J283" i="5"/>
  <c r="J577" i="5" s="1"/>
  <c r="B283" i="5"/>
  <c r="B577" i="5" s="1"/>
  <c r="Y282" i="5"/>
  <c r="Y576" i="5" s="1"/>
  <c r="Q282" i="5"/>
  <c r="Q576" i="5" s="1"/>
  <c r="I282" i="5"/>
  <c r="I576" i="5" s="1"/>
  <c r="X281" i="5"/>
  <c r="X575" i="5" s="1"/>
  <c r="P281" i="5"/>
  <c r="P575" i="5" s="1"/>
  <c r="H281" i="5"/>
  <c r="H575" i="5" s="1"/>
  <c r="AE280" i="5"/>
  <c r="AE574" i="5" s="1"/>
  <c r="W280" i="5"/>
  <c r="W574" i="5" s="1"/>
  <c r="O280" i="5"/>
  <c r="O574" i="5" s="1"/>
  <c r="G280" i="5"/>
  <c r="G574" i="5" s="1"/>
  <c r="AD279" i="5"/>
  <c r="AD573" i="5" s="1"/>
  <c r="V279" i="5"/>
  <c r="V573" i="5" s="1"/>
  <c r="N279" i="5"/>
  <c r="N573" i="5" s="1"/>
  <c r="F279" i="5"/>
  <c r="F573" i="5" s="1"/>
  <c r="AC278" i="5"/>
  <c r="AC572" i="5" s="1"/>
  <c r="U278" i="5"/>
  <c r="U572" i="5" s="1"/>
  <c r="M278" i="5"/>
  <c r="M572" i="5" s="1"/>
  <c r="AB277" i="5"/>
  <c r="AB571" i="5" s="1"/>
  <c r="T277" i="5"/>
  <c r="T571" i="5" s="1"/>
  <c r="L277" i="5"/>
  <c r="L571" i="5" s="1"/>
  <c r="D277" i="5"/>
  <c r="D571" i="5" s="1"/>
  <c r="AA276" i="5"/>
  <c r="AA570" i="5" s="1"/>
  <c r="S276" i="5"/>
  <c r="S570" i="5" s="1"/>
  <c r="Z275" i="5"/>
  <c r="Z569" i="5" s="1"/>
  <c r="AE272" i="5"/>
  <c r="AE566" i="5" s="1"/>
  <c r="W272" i="5"/>
  <c r="W566" i="5" s="1"/>
  <c r="O272" i="5"/>
  <c r="O566" i="5" s="1"/>
  <c r="AD271" i="5"/>
  <c r="AD565" i="5" s="1"/>
  <c r="V271" i="5"/>
  <c r="V565" i="5" s="1"/>
  <c r="N271" i="5"/>
  <c r="N565" i="5" s="1"/>
  <c r="F271" i="5"/>
  <c r="F565" i="5" s="1"/>
  <c r="AC270" i="5"/>
  <c r="AC564" i="5" s="1"/>
  <c r="U270" i="5"/>
  <c r="U564" i="5" s="1"/>
  <c r="M270" i="5"/>
  <c r="M564" i="5" s="1"/>
  <c r="E270" i="5"/>
  <c r="E564" i="5" s="1"/>
  <c r="AB269" i="5"/>
  <c r="AB563" i="5" s="1"/>
  <c r="T269" i="5"/>
  <c r="T563" i="5" s="1"/>
  <c r="L269" i="5"/>
  <c r="L563" i="5" s="1"/>
  <c r="AA268" i="5"/>
  <c r="AA562" i="5" s="1"/>
  <c r="Z267" i="5"/>
  <c r="Z561" i="5" s="1"/>
  <c r="R267" i="5"/>
  <c r="R561" i="5" s="1"/>
  <c r="J267" i="5"/>
  <c r="J561" i="5" s="1"/>
  <c r="Y266" i="5"/>
  <c r="Y560" i="5" s="1"/>
  <c r="Q266" i="5"/>
  <c r="Q560" i="5" s="1"/>
  <c r="X265" i="5"/>
  <c r="X559" i="5" s="1"/>
  <c r="AE264" i="5"/>
  <c r="AE558" i="5" s="1"/>
  <c r="W264" i="5"/>
  <c r="W558" i="5" s="1"/>
  <c r="O264" i="5"/>
  <c r="O558" i="5" s="1"/>
  <c r="G264" i="5"/>
  <c r="G558" i="5" s="1"/>
  <c r="AD263" i="5"/>
  <c r="AD557" i="5" s="1"/>
  <c r="AC262" i="5"/>
  <c r="AC556" i="5" s="1"/>
  <c r="U262" i="5"/>
  <c r="U556" i="5" s="1"/>
  <c r="AB261" i="5"/>
  <c r="AB555" i="5" s="1"/>
  <c r="T261" i="5"/>
  <c r="T555" i="5" s="1"/>
  <c r="L261" i="5"/>
  <c r="L555" i="5" s="1"/>
  <c r="D261" i="5"/>
  <c r="D555" i="5" s="1"/>
  <c r="Y258" i="5"/>
  <c r="Y552" i="5" s="1"/>
  <c r="T199" i="5"/>
  <c r="T493" i="5" s="1"/>
  <c r="AB199" i="5"/>
  <c r="AB493" i="5" s="1"/>
  <c r="Y292" i="5"/>
  <c r="Y586" i="5" s="1"/>
  <c r="Q292" i="5"/>
  <c r="Q586" i="5" s="1"/>
  <c r="I292" i="5"/>
  <c r="I586" i="5" s="1"/>
  <c r="X291" i="5"/>
  <c r="X585" i="5" s="1"/>
  <c r="P291" i="5"/>
  <c r="P585" i="5" s="1"/>
  <c r="H291" i="5"/>
  <c r="H585" i="5" s="1"/>
  <c r="AE290" i="5"/>
  <c r="AE584" i="5" s="1"/>
  <c r="W290" i="5"/>
  <c r="W584" i="5" s="1"/>
  <c r="AD289" i="5"/>
  <c r="AD583" i="5" s="1"/>
  <c r="V289" i="5"/>
  <c r="V583" i="5" s="1"/>
  <c r="N289" i="5"/>
  <c r="N583" i="5" s="1"/>
  <c r="AC288" i="5"/>
  <c r="AC582" i="5" s="1"/>
  <c r="U288" i="5"/>
  <c r="U582" i="5" s="1"/>
  <c r="AE292" i="5"/>
  <c r="AE586" i="5" s="1"/>
  <c r="W292" i="5"/>
  <c r="W586" i="5" s="1"/>
  <c r="O292" i="5"/>
  <c r="O586" i="5" s="1"/>
  <c r="G292" i="5"/>
  <c r="G586" i="5" s="1"/>
  <c r="AD291" i="5"/>
  <c r="AD585" i="5" s="1"/>
  <c r="V291" i="5"/>
  <c r="V585" i="5" s="1"/>
  <c r="N291" i="5"/>
  <c r="N585" i="5" s="1"/>
  <c r="F291" i="5"/>
  <c r="F585" i="5" s="1"/>
  <c r="AC290" i="5"/>
  <c r="AC584" i="5" s="1"/>
  <c r="AB289" i="5"/>
  <c r="AB583" i="5" s="1"/>
  <c r="T289" i="5"/>
  <c r="T583" i="5" s="1"/>
  <c r="L289" i="5"/>
  <c r="L583" i="5" s="1"/>
  <c r="AA288" i="5"/>
  <c r="AA582" i="5" s="1"/>
  <c r="S288" i="5"/>
  <c r="S582" i="5" s="1"/>
  <c r="Y233" i="5"/>
  <c r="Y527" i="5" s="1"/>
  <c r="Q233" i="5"/>
  <c r="Q527" i="5" s="1"/>
  <c r="I233" i="5"/>
  <c r="I527" i="5" s="1"/>
  <c r="X232" i="5"/>
  <c r="X526" i="5" s="1"/>
  <c r="P232" i="5"/>
  <c r="P526" i="5" s="1"/>
  <c r="H232" i="5"/>
  <c r="H526" i="5" s="1"/>
  <c r="AE231" i="5"/>
  <c r="AE525" i="5" s="1"/>
  <c r="W231" i="5"/>
  <c r="W525" i="5" s="1"/>
  <c r="O231" i="5"/>
  <c r="O525" i="5" s="1"/>
  <c r="G231" i="5"/>
  <c r="G525" i="5" s="1"/>
  <c r="AD230" i="5"/>
  <c r="AD524" i="5" s="1"/>
  <c r="V230" i="5"/>
  <c r="V524" i="5" s="1"/>
  <c r="N230" i="5"/>
  <c r="N524" i="5" s="1"/>
  <c r="F230" i="5"/>
  <c r="F524" i="5" s="1"/>
  <c r="AC229" i="5"/>
  <c r="AC523" i="5" s="1"/>
  <c r="U229" i="5"/>
  <c r="U523" i="5" s="1"/>
  <c r="M229" i="5"/>
  <c r="M523" i="5" s="1"/>
  <c r="AB228" i="5"/>
  <c r="AB522" i="5" s="1"/>
  <c r="T228" i="5"/>
  <c r="T522" i="5" s="1"/>
  <c r="S227" i="5"/>
  <c r="S521" i="5" s="1"/>
  <c r="Z226" i="5"/>
  <c r="Z520" i="5" s="1"/>
  <c r="R226" i="5"/>
  <c r="R520" i="5" s="1"/>
  <c r="J226" i="5"/>
  <c r="J520" i="5" s="1"/>
  <c r="B226" i="5"/>
  <c r="B520" i="5" s="1"/>
  <c r="Y225" i="5"/>
  <c r="Y519" i="5" s="1"/>
  <c r="Q225" i="5"/>
  <c r="Q519" i="5" s="1"/>
  <c r="I225" i="5"/>
  <c r="I519" i="5" s="1"/>
  <c r="X224" i="5"/>
  <c r="X518" i="5" s="1"/>
  <c r="P224" i="5"/>
  <c r="P518" i="5" s="1"/>
  <c r="H224" i="5"/>
  <c r="H518" i="5" s="1"/>
  <c r="AE223" i="5"/>
  <c r="AE517" i="5" s="1"/>
  <c r="W223" i="5"/>
  <c r="W517" i="5" s="1"/>
  <c r="O223" i="5"/>
  <c r="O517" i="5" s="1"/>
  <c r="G223" i="5"/>
  <c r="G517" i="5" s="1"/>
  <c r="AD222" i="5"/>
  <c r="AD516" i="5" s="1"/>
  <c r="AC221" i="5"/>
  <c r="AC515" i="5" s="1"/>
  <c r="U221" i="5"/>
  <c r="U515" i="5" s="1"/>
  <c r="M221" i="5"/>
  <c r="M515" i="5" s="1"/>
  <c r="T220" i="5"/>
  <c r="T514" i="5" s="1"/>
  <c r="AA219" i="5"/>
  <c r="AA513" i="5" s="1"/>
  <c r="S219" i="5"/>
  <c r="S513" i="5" s="1"/>
  <c r="K219" i="5"/>
  <c r="K513" i="5" s="1"/>
  <c r="Z218" i="5"/>
  <c r="Z512" i="5" s="1"/>
  <c r="R218" i="5"/>
  <c r="R512" i="5" s="1"/>
  <c r="Y217" i="5"/>
  <c r="Y511" i="5" s="1"/>
  <c r="Q217" i="5"/>
  <c r="Q511" i="5" s="1"/>
  <c r="X216" i="5"/>
  <c r="X510" i="5" s="1"/>
  <c r="P216" i="5"/>
  <c r="P510" i="5" s="1"/>
  <c r="H216" i="5"/>
  <c r="H510" i="5" s="1"/>
  <c r="AE215" i="5"/>
  <c r="AE509" i="5" s="1"/>
  <c r="W215" i="5"/>
  <c r="W509" i="5" s="1"/>
  <c r="O215" i="5"/>
  <c r="O509" i="5" s="1"/>
  <c r="G215" i="5"/>
  <c r="G509" i="5" s="1"/>
  <c r="AD214" i="5"/>
  <c r="AD508" i="5" s="1"/>
  <c r="U213" i="5"/>
  <c r="U507" i="5" s="1"/>
  <c r="AB212" i="5"/>
  <c r="AB506" i="5" s="1"/>
  <c r="T212" i="5"/>
  <c r="T506" i="5" s="1"/>
  <c r="L212" i="5"/>
  <c r="L506" i="5" s="1"/>
  <c r="D212" i="5"/>
  <c r="D506" i="5" s="1"/>
  <c r="AA211" i="5"/>
  <c r="AA505" i="5" s="1"/>
  <c r="Z210" i="5"/>
  <c r="Z504" i="5" s="1"/>
  <c r="R210" i="5"/>
  <c r="R504" i="5" s="1"/>
  <c r="Q209" i="5"/>
  <c r="Q503" i="5" s="1"/>
  <c r="I209" i="5"/>
  <c r="I503" i="5" s="1"/>
  <c r="X208" i="5"/>
  <c r="X502" i="5" s="1"/>
  <c r="P208" i="5"/>
  <c r="P502" i="5" s="1"/>
  <c r="H208" i="5"/>
  <c r="H502" i="5" s="1"/>
  <c r="AE207" i="5"/>
  <c r="AE501" i="5" s="1"/>
  <c r="W207" i="5"/>
  <c r="W501" i="5" s="1"/>
  <c r="O207" i="5"/>
  <c r="O501" i="5" s="1"/>
  <c r="N206" i="5"/>
  <c r="N500" i="5" s="1"/>
  <c r="AC205" i="5"/>
  <c r="AC499" i="5" s="1"/>
  <c r="U205" i="5"/>
  <c r="U499" i="5" s="1"/>
  <c r="AB204" i="5"/>
  <c r="AB498" i="5" s="1"/>
  <c r="T204" i="5"/>
  <c r="T498" i="5" s="1"/>
  <c r="L204" i="5"/>
  <c r="L498" i="5" s="1"/>
  <c r="D204" i="5"/>
  <c r="D498" i="5" s="1"/>
  <c r="AA203" i="5"/>
  <c r="AA497" i="5" s="1"/>
  <c r="S203" i="5"/>
  <c r="S497" i="5" s="1"/>
  <c r="K203" i="5"/>
  <c r="K497" i="5" s="1"/>
  <c r="C203" i="5"/>
  <c r="C497" i="5" s="1"/>
  <c r="Z202" i="5"/>
  <c r="Z496" i="5" s="1"/>
  <c r="R202" i="5"/>
  <c r="R496" i="5" s="1"/>
  <c r="X200" i="5"/>
  <c r="X494" i="5" s="1"/>
  <c r="P200" i="5"/>
  <c r="P494" i="5" s="1"/>
  <c r="AC293" i="5"/>
  <c r="AC587" i="5" s="1"/>
  <c r="AB292" i="5"/>
  <c r="AB586" i="5" s="1"/>
  <c r="T292" i="5"/>
  <c r="T586" i="5" s="1"/>
  <c r="L292" i="5"/>
  <c r="L586" i="5" s="1"/>
  <c r="D292" i="5"/>
  <c r="D586" i="5" s="1"/>
  <c r="AA291" i="5"/>
  <c r="AA585" i="5" s="1"/>
  <c r="S291" i="5"/>
  <c r="S585" i="5" s="1"/>
  <c r="K291" i="5"/>
  <c r="K585" i="5" s="1"/>
  <c r="C291" i="5"/>
  <c r="C585" i="5" s="1"/>
  <c r="Z290" i="5"/>
  <c r="Z584" i="5" s="1"/>
  <c r="Y289" i="5"/>
  <c r="Y583" i="5" s="1"/>
  <c r="Q289" i="5"/>
  <c r="Q583" i="5" s="1"/>
  <c r="AF288" i="5"/>
  <c r="AF582" i="5" s="1"/>
  <c r="X288" i="5"/>
  <c r="X582" i="5" s="1"/>
  <c r="AA293" i="5"/>
  <c r="AA587" i="5" s="1"/>
  <c r="Z292" i="5"/>
  <c r="Z586" i="5" s="1"/>
  <c r="R292" i="5"/>
  <c r="R586" i="5" s="1"/>
  <c r="J292" i="5"/>
  <c r="J586" i="5" s="1"/>
  <c r="B292" i="5"/>
  <c r="B586" i="5" s="1"/>
  <c r="Y291" i="5"/>
  <c r="Y585" i="5" s="1"/>
  <c r="Q291" i="5"/>
  <c r="Q585" i="5" s="1"/>
  <c r="I291" i="5"/>
  <c r="I585" i="5" s="1"/>
  <c r="X290" i="5"/>
  <c r="X584" i="5" s="1"/>
  <c r="AE289" i="5"/>
  <c r="AE583" i="5" s="1"/>
  <c r="W289" i="5"/>
  <c r="W583" i="5" s="1"/>
  <c r="O289" i="5"/>
  <c r="O583" i="5" s="1"/>
  <c r="AD288" i="5"/>
  <c r="AD582" i="5" s="1"/>
  <c r="V288" i="5"/>
  <c r="V582" i="5" s="1"/>
  <c r="AD293" i="5"/>
  <c r="AD587" i="5" s="1"/>
  <c r="AC292" i="5"/>
  <c r="AC586" i="5" s="1"/>
  <c r="U292" i="5"/>
  <c r="U586" i="5" s="1"/>
  <c r="M292" i="5"/>
  <c r="M586" i="5" s="1"/>
  <c r="E292" i="5"/>
  <c r="E586" i="5" s="1"/>
  <c r="AB291" i="5"/>
  <c r="AB585" i="5" s="1"/>
  <c r="T291" i="5"/>
  <c r="T585" i="5" s="1"/>
  <c r="L291" i="5"/>
  <c r="L585" i="5" s="1"/>
  <c r="D291" i="5"/>
  <c r="D585" i="5" s="1"/>
  <c r="AA290" i="5"/>
  <c r="AA584" i="5" s="1"/>
  <c r="Z289" i="5"/>
  <c r="Z583" i="5" s="1"/>
  <c r="R289" i="5"/>
  <c r="R583" i="5" s="1"/>
  <c r="Y288" i="5"/>
  <c r="Y582" i="5" s="1"/>
  <c r="GG37" i="10" l="1"/>
  <c r="EW37" i="10"/>
  <c r="HB37" i="10"/>
  <c r="EZ37" i="10"/>
  <c r="FX37" i="10"/>
  <c r="FW37" i="10"/>
  <c r="GO37" i="10"/>
  <c r="FZ37" i="10"/>
  <c r="GD37" i="10"/>
  <c r="GR37" i="10"/>
  <c r="GU37" i="10"/>
  <c r="FV37" i="10"/>
  <c r="FA37" i="10"/>
  <c r="GT37" i="10"/>
  <c r="GB37" i="10"/>
  <c r="HD37" i="10"/>
  <c r="ES37" i="10"/>
  <c r="GH37" i="10"/>
  <c r="FM37" i="10"/>
  <c r="FQ37" i="10"/>
  <c r="FP37" i="10"/>
  <c r="HG37" i="10"/>
  <c r="FD37" i="10"/>
  <c r="GN37" i="10"/>
  <c r="GS37" i="10"/>
  <c r="GP37" i="10"/>
  <c r="EY37" i="10"/>
  <c r="FK37" i="10"/>
  <c r="GW37" i="10"/>
  <c r="HC37" i="10"/>
  <c r="FC37" i="10"/>
  <c r="FN37" i="10"/>
  <c r="FG37" i="10"/>
  <c r="FU37" i="10"/>
  <c r="GF37" i="10"/>
  <c r="EP37" i="10"/>
  <c r="GV37" i="10"/>
  <c r="FY37" i="10"/>
  <c r="FB37" i="10"/>
  <c r="GX37" i="10"/>
  <c r="FT37" i="10"/>
  <c r="HF37" i="10"/>
  <c r="FR37" i="10"/>
  <c r="EV37" i="10"/>
  <c r="FJ37" i="10"/>
  <c r="FE37" i="10"/>
  <c r="HA37" i="10"/>
  <c r="FS37" i="10"/>
  <c r="GL37" i="10"/>
  <c r="FO37" i="10"/>
  <c r="GJ37" i="10"/>
  <c r="GE37" i="10"/>
  <c r="GM37" i="10"/>
  <c r="GQ37" i="10"/>
  <c r="GZ37" i="10"/>
  <c r="GY37" i="10"/>
  <c r="GC37" i="10"/>
  <c r="ET37" i="10"/>
  <c r="GI37" i="10"/>
  <c r="FL37" i="10"/>
  <c r="FI37"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<sst xmlns="http://schemas.openxmlformats.org/spreadsheetml/2006/main" count="13739" uniqueCount="714">
  <si>
    <t>Compensation of employees (%GDP)</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</si>
  <si>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</si>
  <si>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</si>
  <si>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</si>
  <si>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</si>
  <si>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</si>
  <si>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</si>
  <si>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</si>
  <si>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</si>
  <si>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</si>
  <si>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</si>
  <si>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</si>
  <si>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</si>
  <si>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</si>
  <si>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</si>
  <si>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</si>
  <si>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</si>
  <si>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</si>
  <si>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</si>
  <si>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</si>
  <si>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</si>
  <si>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</si>
  <si>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</si>
  <si>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</si>
  <si>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</si>
  <si>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</si>
  <si>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</si>
  <si>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</si>
  <si>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</si>
  <si>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</si>
  <si>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</si>
  <si>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</si>
  <si>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Afghanistan, Islamic Republic of</t>
  </si>
  <si>
    <t>Albania</t>
  </si>
  <si>
    <t>Argentina</t>
  </si>
  <si>
    <t>Armenia, Republic of</t>
  </si>
  <si>
    <t>Australia</t>
  </si>
  <si>
    <t>Austria</t>
  </si>
  <si>
    <t>Azerbaijan, Republic of</t>
  </si>
  <si>
    <t>Barbados</t>
  </si>
  <si>
    <t>Belarus, Republic of</t>
  </si>
  <si>
    <t>Belgium</t>
  </si>
  <si>
    <t>Bolivia</t>
  </si>
  <si>
    <t>Bosnia and Herzegovina</t>
  </si>
  <si>
    <t>Brazil</t>
  </si>
  <si>
    <t>Bulgaria</t>
  </si>
  <si>
    <t>Cabo Verde</t>
  </si>
  <si>
    <t>Cambodia</t>
  </si>
  <si>
    <t>Canada</t>
  </si>
  <si>
    <t>Chile</t>
  </si>
  <si>
    <t>China, P.R.: Hong Kong</t>
  </si>
  <si>
    <t>China, P.R.: Macao</t>
  </si>
  <si>
    <t>Colombia</t>
  </si>
  <si>
    <t>Congo, Republic of</t>
  </si>
  <si>
    <t>Costa Rica</t>
  </si>
  <si>
    <t>Côte d'Ivoire</t>
  </si>
  <si>
    <t>Croatia, Republic of</t>
  </si>
  <si>
    <t>Cyprus</t>
  </si>
  <si>
    <t>Czech Republic</t>
  </si>
  <si>
    <t>Denmark</t>
  </si>
  <si>
    <t>Egypt, Arab Republic of</t>
  </si>
  <si>
    <t>El Salvador</t>
  </si>
  <si>
    <t>Estonia, Republic of</t>
  </si>
  <si>
    <t>Finland</t>
  </si>
  <si>
    <t>France</t>
  </si>
  <si>
    <t>Germany</t>
  </si>
  <si>
    <t>Greece</t>
  </si>
  <si>
    <t>Guatemala</t>
  </si>
  <si>
    <t>Honduras</t>
  </si>
  <si>
    <t>Hungary</t>
  </si>
  <si>
    <t>Iceland</t>
  </si>
  <si>
    <t>Indonesia</t>
  </si>
  <si>
    <t>Iran, Islamic Republic of</t>
  </si>
  <si>
    <t>Ireland</t>
  </si>
  <si>
    <t>Israel</t>
  </si>
  <si>
    <t>Italy</t>
  </si>
  <si>
    <t>Japan</t>
  </si>
  <si>
    <t>Jordan</t>
  </si>
  <si>
    <t>Kazakhstan, Republic of</t>
  </si>
  <si>
    <t>Kenya</t>
  </si>
  <si>
    <t>Korea, Republic of</t>
  </si>
  <si>
    <t>Kosovo, Republic of</t>
  </si>
  <si>
    <t>Kuwait</t>
  </si>
  <si>
    <t>Republic of Lithuania</t>
  </si>
  <si>
    <t>Luxembourg</t>
  </si>
  <si>
    <t>Maldives</t>
  </si>
  <si>
    <t>Malta</t>
  </si>
  <si>
    <t>Mexico</t>
  </si>
  <si>
    <t>Moldova, Republic of</t>
  </si>
  <si>
    <t>Mongolia</t>
  </si>
  <si>
    <t>Morocco</t>
  </si>
  <si>
    <t>Myanmar</t>
  </si>
  <si>
    <t>Namibia</t>
  </si>
  <si>
    <t>Nepal</t>
  </si>
  <si>
    <t>Netherlands, The</t>
  </si>
  <si>
    <t>New Zealand</t>
  </si>
  <si>
    <t>North Macedonia, Republic of</t>
  </si>
  <si>
    <t>Norway</t>
  </si>
  <si>
    <t>Palau, Republic of</t>
  </si>
  <si>
    <t>Paraguay</t>
  </si>
  <si>
    <t>Peru</t>
  </si>
  <si>
    <t>Philippines</t>
  </si>
  <si>
    <t>Poland, Republic of</t>
  </si>
  <si>
    <t>Portugal</t>
  </si>
  <si>
    <t>Romania</t>
  </si>
  <si>
    <t>Russian Federation</t>
  </si>
  <si>
    <t>Rwanda</t>
  </si>
  <si>
    <t>Saudi Arabia</t>
  </si>
  <si>
    <t>Senegal</t>
  </si>
  <si>
    <t>Serbia, Republic of</t>
  </si>
  <si>
    <t>Singapore</t>
  </si>
  <si>
    <t>Slovak Republic</t>
  </si>
  <si>
    <t>Slovenia, Republic of</t>
  </si>
  <si>
    <t>South Africa</t>
  </si>
  <si>
    <t>Spain</t>
  </si>
  <si>
    <t>Sweden</t>
  </si>
  <si>
    <t>Switzerland</t>
  </si>
  <si>
    <t>Tajikistan, Republic of</t>
  </si>
  <si>
    <t>Tanzania, United Republic of</t>
  </si>
  <si>
    <t>Thailand</t>
  </si>
  <si>
    <t>Tunisia</t>
  </si>
  <si>
    <t>Turkey</t>
  </si>
  <si>
    <t>Ukraine</t>
  </si>
  <si>
    <t>United Arab Emirates</t>
  </si>
  <si>
    <t>United Kingdom</t>
  </si>
  <si>
    <t>United States</t>
  </si>
  <si>
    <t>Uzbekistan, Republic of</t>
  </si>
  <si>
    <t>NOMINAL GDP - Billions National Currency</t>
  </si>
  <si>
    <t>COMPENSATION TO EMPLOYEES - Billions National Currency - Current</t>
  </si>
  <si>
    <t>CPI - average (%)</t>
  </si>
  <si>
    <t>Deflator (index 2020=100)</t>
  </si>
  <si>
    <t>COMPENSATION TO EMPLOYEES - Billions National Currency - Constant 2020 prices</t>
  </si>
  <si>
    <t>Country</t>
  </si>
  <si>
    <t>Subject Descriptor</t>
  </si>
  <si>
    <t>Units</t>
  </si>
  <si>
    <t>Scale</t>
  </si>
  <si>
    <t>Country/Series-specific Notes</t>
  </si>
  <si>
    <t>Estimates Start After</t>
  </si>
  <si>
    <t>Gross domestic product, current prices</t>
  </si>
  <si>
    <t>National currency</t>
  </si>
  <si>
    <t>Billions</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</si>
  <si>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01/2022</t>
  </si>
  <si>
    <t>n/a</t>
  </si>
  <si>
    <t>Source: IMF Staff Estimates. Official national accounts, including real GDP growth, rates available from 1996 onwards. Latest actual data: 2020 National accounts manual used: European System of Accounts (ESA) 2010 GDP valuation: Market prices Reporting in calendar year: Yes Start/end months of reporting year: January/December Base year: 1996 Chain-weighted: Yes, from 1996 Primary domestic currency: Albanian lek Data last updated: 04/2022</t>
  </si>
  <si>
    <t>Algeria</t>
  </si>
  <si>
    <t>Source: National Statistics Office Latest actual data: 2020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03/2022</t>
  </si>
  <si>
    <t>Andorra</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</si>
  <si>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03/2022</t>
  </si>
  <si>
    <t>Angola</t>
  </si>
  <si>
    <t>Source: National Statistics Office. Ministry of Planning Latest actual data: 2020.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04/2022</t>
  </si>
  <si>
    <t>--</t>
  </si>
  <si>
    <t>Antigua and Barbuda</t>
  </si>
  <si>
    <t>Source: Central Bank Latest actual data: 2019.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</si>
  <si>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2004 Chain-weighted: No Primary domestic currency: Argentine peso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</si>
  <si>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04/2022</t>
  </si>
  <si>
    <t>Aruba</t>
  </si>
  <si>
    <t>Source: National Statistics Office Latest actual data: 2020. The Central Bureau of Statistics (CBS) has compiled GDP at current prices by the production and expenditure approaches up to 2009 and has recently done so for the period 2013-17. GDP at constant prices by the expenditure approach has been estimated and disseminated by the Central Bank of Aruba up to 2017. In 2021,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03/2022</t>
  </si>
  <si>
    <t>Source: National Statistics Office. Australian Bureau of Statistics (via Haver Analytics) Latest actual data: 2021.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2019Q3-2020Q2 Chain-weighted: Yes, from before 1980. Annually-reweighted Primary domestic currency: Australian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</si>
  <si>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03/2022</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</si>
  <si>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03/2022</t>
  </si>
  <si>
    <t>The Bahamas</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</si>
  <si>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Bahamian dollar Data last updated: 03/2022</t>
  </si>
  <si>
    <t>Bahrain</t>
  </si>
  <si>
    <t>Source: National Statistics Office. Prior to 1990 data are IMF staff estimates Latest actual data: 2020 National accounts manual used: System of National Accounts (SNA) 2008 GDP valuation: Market prices Reporting in calendar year: Yes Start/end months of reporting year: January/December Base year: 2010 Chain-weighted: No Primary domestic currency: Bahrain dinar Data last updated: 04/2022</t>
  </si>
  <si>
    <t>Bangladesh</t>
  </si>
  <si>
    <t>Source: National Statistics Office. Bangladesh Bureau of Statistics Latest actual data: FY2019/20 National accounts manual used: System of National Accounts (SNA) 2008 GDP valuation: Market prices Reporting in calendar year: No. Fiscal year data are mapped to calendar year as follows: FY(t-1/t) = CY(t) Start/end months of reporting year: July/June. Authorities report July/June Base year: FY2005/06. The base year is in fiscal year Chain-weighted: No Primary domestic currency: Bangladesh taka Data last updated: 03/2022</t>
  </si>
  <si>
    <t>Source: National Statistics Office. The National Statistics Office is the primary source of National Accounts Data. Partial data is published on the central bank website. Expenditure side not available. Latest actual data: 2019 National accounts manual used: System of National Accounts (SNA) 1993 GDP valuation: Factor costs Reporting in calendar year: Yes Start/end months of reporting year: January/December Base year: 2010. Constant price GDP is based on 1974 as base year, compiled by the Central bank of Barbados (CBB). Currently, the Barbados Statistical Services (BSS) ,with the assistance of CARTAC, began compiling constant price GDP by industry using 2010 as base year. Chain-weighted: No Primary domestic currency: Barbados dollar Data last updated: 03/2022</t>
  </si>
  <si>
    <t>Source: National Statistics Office. Formally, the National Statistical Committee of the Republic of Belarus Latest actual data: 2020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03/2022</t>
  </si>
  <si>
    <t>Source: Central Bank. Data before 1995 were spliced with older series. Data from 1995 reflect current official series, following benchmark national account revision 1995-2018 released in Sept 2019. Latest actual data: 2020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03/2022</t>
  </si>
  <si>
    <t>Belize</t>
  </si>
  <si>
    <t>Source: National Statistics Office Latest actual data: 2020. National accounts data in real and nominal terms from the production and expenditure sides are available at annual frequency and are published once a year. Data up to 2020 was released on November 2021. Real GDP from the supply side is also published at quarterly frequency. The latest data published goes to the fourth quarter of 2021. National accounts manual used: System of National Accounts (SNA) 1993 GDP valuation: Market prices Reporting in calendar year: Yes Start/end months of reporting year: January/December Base year: 2000 Chain-weighted: No Primary domestic currency: Belize dollar Data last updated: 03/2022</t>
  </si>
  <si>
    <t>Benin</t>
  </si>
  <si>
    <t>Source: National Statistics Office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03/2022</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</si>
  <si>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</si>
  <si>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04/2022</t>
  </si>
  <si>
    <t>Source: National Statistics Office Latest actual data: 2020 National accounts manual used: System of National Accounts (SNA) 2008 GDP valuation: Market prices Reporting in calendar year: Yes Start/end months of reporting year: January/December Base year: 1990 Chain-weighted: No Primary domestic currency: Bolivian boliviano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</si>
  <si>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03/2022</t>
  </si>
  <si>
    <t>Botswana</t>
  </si>
  <si>
    <t>Source: National Statistics Office Latest actual data: 2020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03/2022</t>
  </si>
  <si>
    <t>Source: National Statistics Office Latest actual data: 2020 National accounts manual used: System of National Accounts (SNA) 2008 GDP valuation: Market prices Reporting in calendar year: Yes Start/end months of reporting year: January/December Base year: 1995 Chain-weighted: No Primary domestic currency: Brazilian real Data last updated: 03/2022</t>
  </si>
  <si>
    <t>Brunei Darussalam</t>
  </si>
  <si>
    <t>Source: Ministry of Finance or Treasury. Department of Economic Planning and Statistics Latest actual data: 2020. None National accounts manual used: System of National Accounts (SNA) 2008 GDP valuation: Market prices Reporting in calendar year: Yes Start/end months of reporting year: January/December Base year: 2010 Chain-weighted: No Primary domestic currency: Brunei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</si>
  <si>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03/2022</t>
  </si>
  <si>
    <t>Burkina Faso</t>
  </si>
  <si>
    <t>Source: National Statistics Office. The ministry of economy also provides estimates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04/2022</t>
  </si>
  <si>
    <t>Burundi</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</si>
  <si>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04/2022</t>
  </si>
  <si>
    <t>Source: National Statistics Office Latest actual data: 2020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</si>
  <si>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02/2022</t>
  </si>
  <si>
    <t>Cameroon</t>
  </si>
  <si>
    <t>Source: National Statistics Office Latest actual data: 2020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</si>
  <si>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04/2022</t>
  </si>
  <si>
    <t>Central African Republic</t>
  </si>
  <si>
    <t>Source: National Statistics Office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03/2022</t>
  </si>
  <si>
    <t>Chad</t>
  </si>
  <si>
    <t>Source: Central Bank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04/2022</t>
  </si>
  <si>
    <t>Source: Central Bank. Real annual data based on seasonally adjusted quarterly data. Latest actual data: 2021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03/2022</t>
  </si>
  <si>
    <t>China</t>
  </si>
  <si>
    <t>Source: National Statistics Office. Data retrieved from CEIC Latest actual data: 2021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</si>
  <si>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03/2022</t>
  </si>
  <si>
    <t>Comoros</t>
  </si>
  <si>
    <t>Source: Ministry of Finance or Treasury. Planning Commissariat Latest actual data: 2019 National accounts manual used: System of National Accounts (SNA) 1993 GDP valuation: Market prices Reporting in calendar year: Yes Start/end months of reporting year: January/December Base year: 2007 Chain-weighted: Yes, from 2007 Primary domestic currency: Comorian franc Data last updated: 03/2022</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</si>
  <si>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</si>
  <si>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No Primary domestic currency: Congolese franc Data last updated: 03/2022</t>
  </si>
  <si>
    <t>Source: National Statistics Office Latest actual data: 2019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</si>
  <si>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Central Bank Latest actual data: 2021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</si>
  <si>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03/2022</t>
  </si>
  <si>
    <t>Source: National Statistics Office. By the former Central Bureau of Statistics of the Republic of Croatia (CroStat), now the Croatian Bureau of Statistics (CBS, www.dzs.hr). Latest actual data: 2020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Croatian kuna Data last updated: 03/2022</t>
  </si>
  <si>
    <t>Source: Eurostat Latest actual data: 2021 National accounts manual used: European System of Accounts (ESA) 2010 GDP valuation: Market prices Reporting in calendar year: Yes Start/end months of reporting year: January/December Base year: 2010 Chain-weighted: Yes, from 1995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</si>
  <si>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</si>
  <si>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03/2022</t>
  </si>
  <si>
    <t>Djibouti</t>
  </si>
  <si>
    <t>Source: National Statistics Office Latest actual data: 2018. 2019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03/2022</t>
  </si>
  <si>
    <t>Dominica</t>
  </si>
  <si>
    <t>Source: National Statistics Office Latest actual data: 2018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</si>
  <si>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Dominican Republic</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</si>
  <si>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03/2022</t>
  </si>
  <si>
    <t>Ecuador</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</si>
  <si>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04/2022</t>
  </si>
  <si>
    <t>Source: Ministry of Economy and/or Planning. Ministry of Planning Latest actual data: FY2020/21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03/2022</t>
  </si>
  <si>
    <t>Source: Central Bank Latest actual data: 2020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03/2022</t>
  </si>
  <si>
    <t>Equatorial Guinea</t>
  </si>
  <si>
    <t>Source: Ministry of Economy and/or Planning. Ministry of Economy, Planning, and Public Investment, and Banque des Etats de l'Afrique Centrale (Central Bank) Latest actual data: 2020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03/2022</t>
  </si>
  <si>
    <t>Eritrea</t>
  </si>
  <si>
    <t>Source: IMF Staff Estimates Latest actual data: 2018 National accounts manual used: System of National Accounts (SNA) 1993 GDP valuation: Market prices Reporting in calendar year: Yes Start/end months of reporting year: January/December Base year: 2011 Chain-weighted: No Primary domestic currency: Eritrean nakfa Data last updated: 03/2022</t>
  </si>
  <si>
    <t>Source: National Statistics Office Latest actual data: 2021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03/2022</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</si>
  <si>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</si>
  <si>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2020 National accounts manual used: System of National Accounts (SNA) 2008 GDP valuation: Market prices Reporting in calendar year: Yes Start/end months of reporting year: January/December Base year: 2011 Chain-weighted: No Primary domestic currency: Swazi lilangeni Data last updated: 03/2022</t>
  </si>
  <si>
    <t>Ethiopia</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</si>
  <si>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FY2020/21 Chain-weighted: No Primary domestic currency: Ethiopian birr Data last updated: 03/2022</t>
  </si>
  <si>
    <t>Fiji</t>
  </si>
  <si>
    <t>Source: National Statistics Office. Fiji Islands Bureau of Statistics Latest actual data: 2020 National accounts manual used: System of National Accounts (SNA) 2008 GDP valuation: Factor costs Reporting in calendar year: Yes Start/end months of reporting year: January/December Base year: 2014 Chain-weighted: No Primary domestic currency: Fijian dollar Data last updated: 04/2022</t>
  </si>
  <si>
    <t>Source: National Statistics Office. Downloaded through Haver Analytics Latest actual data: 2020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</si>
  <si>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03/2022</t>
  </si>
  <si>
    <t>Gabon</t>
  </si>
  <si>
    <t>Source: Ministry of Finance or Treasury Latest actual data: 2020 National accounts manual used: System of National Accounts (SNA) 1993 GDP valuation: Market prices Reporting in calendar year: Yes Start/end months of reporting year: January/December Base year: 2001 Chain-weighted: No Primary domestic currency: CFA franc Data last updated: 03/2022</t>
  </si>
  <si>
    <t>The Gambia</t>
  </si>
  <si>
    <t>Source: National Statistics Office Latest actual data: 2020 National accounts manual used: System of National Accounts (SNA) 2008 GDP valuation: Market prices Reporting in calendar year: Yes Start/end months of reporting year: January/December Base year: 2013 Chain-weighted: No Primary domestic currency: Gambian dalasi Data last updated: 03/2022</t>
  </si>
  <si>
    <t>Georgia</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</si>
  <si>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04/2022</t>
  </si>
  <si>
    <t>Source: National Statistics Office Latest actual data: 2021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04/2022</t>
  </si>
  <si>
    <t>Ghana</t>
  </si>
  <si>
    <t>Source: National Statistics Office Latest actual data: 2019 National accounts manual used: System of National Accounts (SNA) 2008 GDP valuation: Market prices Reporting in calendar year: Yes Start/end months of reporting year: January/December Base year: 2013 Chain-weighted: No Primary domestic currency: Ghanaian cedi Data last updated: 03/2022</t>
  </si>
  <si>
    <t>Source: National Statistics Office. Formally, the National Statistical Office (ELSTAT) Latest actual data: 2021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</si>
  <si>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Grenada</t>
  </si>
  <si>
    <t>Source: National Statistics Office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</si>
  <si>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03/2022</t>
  </si>
  <si>
    <t>Guinea</t>
  </si>
  <si>
    <t>Source: National Statistics Office Latest actual data: 2019.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03/2022</t>
  </si>
  <si>
    <t>Guinea-Bissau</t>
  </si>
  <si>
    <t>Source: National Statistics Office Latest actual data: 2017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03/2022</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</si>
  <si>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</si>
  <si>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03/2022</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</si>
  <si>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</si>
  <si>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04/2022</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</si>
  <si>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04/2022</t>
  </si>
  <si>
    <t>Hong Kong SAR</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</si>
  <si>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2019 Chain-weighted: Yes, from 1980 Primary domestic currency: Hong Kong dollar Data last updated: 03/2022</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</si>
  <si>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</si>
  <si>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04/2022</t>
  </si>
  <si>
    <t>India</t>
  </si>
  <si>
    <t>Source: National Statistics Office. The original data is in fiscal years, which begins in April and ends in March, to match with authorities' reporting methods. Latest actual data: FY2020/21. Latest quarterly data is as of June 2021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03/2022</t>
  </si>
  <si>
    <t>Source: National Statistics Office. Accessed via Haver Data. Latest actual data: 2021 National accounts manual used: System of National Accounts (SNA) 2008 GDP valuation: Market prices Reporting in calendar year: Yes Start/end months of reporting year: January/December Base year: 2010 Chain-weighted: No Primary domestic currency: Indonesian rupiah Data last updated: 03/2022</t>
  </si>
  <si>
    <t>Islamic Republic of Iran</t>
  </si>
  <si>
    <t>Source: Central Bank. The accuracy of data before 1990, the time of the Iran-Iraq war, cannot be verified. Latest actual data: FY2020/21. The fiscal year data are mapped to calendar year as follows: FY(t/t+1) = CY(t) Notes: GDP in current prices in U.S. dollars is calculated by using the official exchange rate of the Central Bank of Iran (CBI).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04/2022</t>
  </si>
  <si>
    <t>Iraq</t>
  </si>
  <si>
    <t>Source: National Statistics Office Latest actual data: 2020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03/2022</t>
  </si>
  <si>
    <t>Source: National Statistics Office. Central Statistical Office of Ireland (CSO) Latest actual data: 2021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2017. Base year changes every year. Due to chain-linking, the base equals to 100.1 instead of 100. Chain-weighted: Yes, from 1995 Primary domestic currency: Euro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</si>
  <si>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03/2022</t>
  </si>
  <si>
    <t>Source: National Statistics Office Latest actual data: 2020.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04/2022</t>
  </si>
  <si>
    <t>Jamaica</t>
  </si>
  <si>
    <t>Source: National Statistics Office Latest actual data: 2020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03/2022</t>
  </si>
  <si>
    <t>Source: Cabinet Office of Japan via Haver database. Latest actual data: 2020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</si>
  <si>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Jordanian dinar Data last updated: 03/2022</t>
  </si>
  <si>
    <t>Source: National Statistics Office Latest actual data: 2020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</si>
  <si>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Kenyan shilling Data last updated: 03/2022</t>
  </si>
  <si>
    <t>Kiribati</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</si>
  <si>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03/2022</t>
  </si>
  <si>
    <t>Source: Central Bank Latest actual data: 2021. Some components are through 2020.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</si>
  <si>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03/2022</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</si>
  <si>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03/2022</t>
  </si>
  <si>
    <t>Kyrgyz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</si>
  <si>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03/2022</t>
  </si>
  <si>
    <t>Lao P.D.R.</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</si>
  <si>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Lao kip Data last updated: 02/2022</t>
  </si>
  <si>
    <t>Latvia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</si>
  <si>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</si>
  <si>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Lebanon</t>
  </si>
  <si>
    <t>Source: National Statistics Office Latest actual data: 2019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03/2022</t>
  </si>
  <si>
    <t>Lesotho</t>
  </si>
  <si>
    <t>Source: National Statistics Office Latest actual data: FY2019/20.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03/2022</t>
  </si>
  <si>
    <t>Liberia</t>
  </si>
  <si>
    <t>Source: IMF Staff Estimates. IMF STA preliminary survey; Publish growth rate from 2000 only, no data prior to 1999 due to civil war in the country. Latest actual data: 2016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03/2022</t>
  </si>
  <si>
    <t>Libya</t>
  </si>
  <si>
    <t>Source: Central Bank Latest actual data: 2020 National accounts manual used: System of National Accounts (SNA) 1993 GDP valuation: Market prices Reporting in calendar year: Yes Start/end months of reporting year: January/December Base year: 2007 Chain-weighted: No Primary domestic currency: Libyan dinar Data last updated: 03/2022</t>
  </si>
  <si>
    <t>Source: National Statistics Office. Data from Statistics Lithuania: http://www.stat.gov.lt/en/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</si>
  <si>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03/2022</t>
  </si>
  <si>
    <t>Macao SAR</t>
  </si>
  <si>
    <t>Source: National Statistics Office Latest actual data: 2021 National accounts manual used: System of National Accounts (SNA) 2008 GDP valuation: Market prices Reporting in calendar year: Yes Start/end months of reporting year: January/December Base year: 2019 Chain-weighted: Yes, from 2001 Primary domestic currency: Macanese pataca Data last updated: 04/2022</t>
  </si>
  <si>
    <t>Madagascar</t>
  </si>
  <si>
    <t>Source: National Statistics Office Latest actual data: 2018. 2019 and 2020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03/2022</t>
  </si>
  <si>
    <t>Malawi</t>
  </si>
  <si>
    <t>Source: National Statistics Office Latest actual data: 2020.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04/2022</t>
  </si>
  <si>
    <t>Malaysia</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</si>
  <si>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03/2022</t>
  </si>
  <si>
    <t>Source: Ministry of Finance or Treasury. National Bureau of Statistics Latest actual data: 2020 National accounts manual used: System of National Accounts (SNA) 1993 GDP valuation: Market prices. Production-based measure. Reporting in calendar year: Yes Start/end months of reporting year: January/December Base year: 2014 Chain-weighted: No Primary domestic currency: Maldivian rufiyaa Data last updated: 04/2022</t>
  </si>
  <si>
    <t>Mali</t>
  </si>
  <si>
    <t>Source: National Statistics Office Latest actual data: 2019 Notes: National accounts have new methodology starting in 1990. Projections from 2022 are based on the assumption that the sanctions imposed on Mali in January 2022 will last for 4-5 months. National accounts manual used: System of National Accounts (SNA) 1993 GDP valuation: Market prices Reporting in calendar year: Yes Start/end months of reporting year: January/December Base year: 1999 Chain-weighted: No Primary domestic currency: CFA franc Data last updated: 03/2022</t>
  </si>
  <si>
    <t>Source: National Statistics Office. Eurostat Latest actual data: 2021 National accounts manual used: European System of Accounts (ESA) 2010 GDP valuation: Market prices Reporting in calendar year: Yes Start/end months of reporting year: January/December Base year: 2015 Chain-weighted: Yes, from 2000 Primary domestic currency: Euro Data last updated: 03/2022</t>
  </si>
  <si>
    <t>Marshall Islands</t>
  </si>
  <si>
    <t>Source: National Statistics Office Latest actual data: FY2019/20 National accounts manual used: System of National Accounts (SNA) 2008 GDP valuation: Market prices Reporting in calendar year: No. Fiscal year data are mapped to calendar year as follows: FY(t-1/t) = CY(t) Start/end months of reporting year: October/September Base year: FY2003/04. Base year is Fiscal Year 2004 (Calendar Year 2003/2004). Chain-weighted: No Primary domestic currency: US dollar Data last updated: 03/2022</t>
  </si>
  <si>
    <t>Mauritania</t>
  </si>
  <si>
    <t>Source: National Statistics Office Latest actual data: 2020 National accounts manual used: System of National Accounts (SNA) 2008 GDP valuation: Market prices Reporting in calendar year: Yes Start/end months of reporting year: January/December Base year: 2014 Chain-weighted: Yes, from 2014 Primary domestic currency: New Mauritanian ouguiya Data last updated: 04/2022</t>
  </si>
  <si>
    <t>Mauritius</t>
  </si>
  <si>
    <t>Source: National Statistics Office Latest actual data: 2020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2006 Chain-weighted: Yes, from 1999 Primary domestic currency: Mauritian rupee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</si>
  <si>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Mexican peso Data last updated: 03/2022</t>
  </si>
  <si>
    <t>Micronesia</t>
  </si>
  <si>
    <t>Source: National Statistics Office Latest actual data: FY2017/18 National accounts manual used: System of National Accounts (SNA) 1993 GDP valuation: Market prices Reporting in calendar year: No. Fiscal year data are mapped to calendar year as follows: FY(t-1/t) = CY(t) Start/end months of reporting year: October/September Base year: FY2003/04 Chain-weighted: No Primary domestic currency: US dollar Data last updated: 03/2022</t>
  </si>
  <si>
    <t>Source: National Statistics Office Latest actual data: 2021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04/2022</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</si>
  <si>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03/2022</t>
  </si>
  <si>
    <t>Montenegro</t>
  </si>
  <si>
    <t>Source: National Statistics Office. MONSTAT Latest actual data: 2020 National accounts manual used: European System of Accounts (ESA) 2010 GDP valuation: Market prices Reporting in calendar year: Yes Start/end months of reporting year: January/December Base year: 2006 Chain-weighted: No Primary domestic currency: Euro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</si>
  <si>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2007 Chain-weighted: Yes, from 2007 Primary domestic currency: Moroccan dirham Data last updated: 04/2022</t>
  </si>
  <si>
    <t>Mozambique</t>
  </si>
  <si>
    <t>Source: National Statistics Office. Instituto Nacional de Estadistica (INE). Latest actual data: 2020. (1) There are discrepancies in the demand side of the national accounts. The reason for the discrepancies is that we don't adopt the authorities data for exports and imports in the national accounts, because the trade data in the national accounts do not include trades related to megaprojects (mainly natural resource projects). The authorities are currently working on addressing this issue supported by STA's TAs   (2) no constant price data on inventories, removed from dataset that was leading to zeros. (3) quarterly data from the demand side are not available. Notes: Data prior to 1992 cannot be confirmed by national sources at this time. National accounts manual used: System of National Accounts (SNA) 1993 GDP valuation: Market prices Reporting in calendar year: Yes Start/end months of reporting year: January/December Base year: 2014 Chain-weighted: No Primary domestic currency: Mozambican metical Data last updated: 04/2022</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</si>
  <si>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03/2022</t>
  </si>
  <si>
    <t>Source: National Statistics Office Latest actual data: 2020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03/2022</t>
  </si>
  <si>
    <t>Nauru</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</si>
  <si>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FY2006/07 Chain-weighted: No Primary domestic currency: Australian dollar Data last updated: 03/2022</t>
  </si>
  <si>
    <t>Source: National Statistics Office Latest actual data: FY2019/20 National accounts manual used: System of National Accounts (SNA) 1993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FY2000/01. Data prior to 2000/01 were estimated by IMF staff by using data splicing Chain-weighted: No Primary domestic currency: Nepalese rupee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</si>
  <si>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</si>
  <si>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03/2022</t>
  </si>
  <si>
    <t>Nicaragua</t>
  </si>
  <si>
    <t>Source: Central Bank Latest actual data: 2020. Real sector indicators may be lagged by one quarter Notes: Due to political and economic events (civil war and hyperinflation) data prior to 1995 are less reliable. National accounts manual used: System of National Accounts (SNA) 1993 GDP valuation: Market prices Reporting in calendar year: Yes Start/end months of reporting year: January/December Base year: 2006 Chain-weighted: Yes, from 1994. annual overlap Primary domestic currency: Nicaraguan córdoba Data last updated: 03/2022</t>
  </si>
  <si>
    <t>Niger</t>
  </si>
  <si>
    <t>Source: National Statistics Office Latest actual data: 2020. 2020 is an estimate. National accounts manual used: System of National Accounts (SNA) 2008 GDP valuation: Factor costs Reporting in calendar year: Yes Start/end months of reporting year: January/December Base year: 2015 Chain-weighted: No Primary domestic currency: CFA franc Data last updated: 03/2022</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</si>
  <si>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</si>
  <si>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2020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</si>
  <si>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</si>
  <si>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2019 Chain-weighted: Yes, from 1980 Primary domestic currency: Norwegian krone Data last updated: 03/2022</t>
  </si>
  <si>
    <t>Oman</t>
  </si>
  <si>
    <t>Source: National Statistics Office Latest actual data: 2020 National accounts manual used: System of National Accounts (SNA) 1993 GDP valuation: Market prices Reporting in calendar year: Yes Start/end months of reporting year: January/December Base year: 2010 Chain-weighted: No Primary domestic currency: Omani rial Data last updated: 03/2022</t>
  </si>
  <si>
    <t>Pakistan</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</si>
  <si>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03/2022</t>
  </si>
  <si>
    <t>Source: Ministry of Finance or Treasury Latest actual data: FY2019/20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04/2022</t>
  </si>
  <si>
    <t>Panama</t>
  </si>
  <si>
    <t>Source: National Statistics Office Latest actual data: 2020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03/2022</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</si>
  <si>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</si>
  <si>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03/2022</t>
  </si>
  <si>
    <t>Source: Central Bank Latest actual data: 2020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04/2022</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</si>
  <si>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03/2022</t>
  </si>
  <si>
    <t>Source: National Statistics Office. accessed via Haver Latest actual data: 2021 National accounts manual used: System of National Accounts (SNA) 2008 GDP valuation: Market prices Reporting in calendar year: Yes Start/end months of reporting year: January/December Base year: 2018 Chain-weighted: No Primary domestic currency: Philippine peso Data last updated: 03/2022</t>
  </si>
  <si>
    <t>Source: National Statistics Office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</si>
  <si>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2016 Chain-weighted: Yes, from 1980 Primary domestic currency: Euro Data last updated: 04/2022</t>
  </si>
  <si>
    <t>Puerto Rico</t>
  </si>
  <si>
    <t>Source: National Statistics Office. Puerto Rico Planning Board Latest actual data: FY2019/20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03/2022</t>
  </si>
  <si>
    <t>Qatar</t>
  </si>
  <si>
    <t>Source: National Statistics Office. Qatar Planning and Statistics Authority(from 2010); Haver and IMF staff estimates (pre-2010). Latest actual data: 2020 National accounts manual used: System of National Accounts (SNA) 1993 GDP valuation: Market prices Reporting in calendar year: Yes Start/end months of reporting year: January/December Base year: 2018 Chain-weighted: No Primary domestic currency: Qatari riyal Data last updated: 04/2022</t>
  </si>
  <si>
    <t>Source: National Statistics Office. Source: Eurostat and National Institute of Statistics. Minor differences between National Statistical Office and Eurostat. Latest actual data: 2020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03/2022</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</si>
  <si>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</si>
  <si>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2017 Chain-weighted: No Primary domestic currency: Rwandan franc Data last updated: 03/2022</t>
  </si>
  <si>
    <t>Samoa</t>
  </si>
  <si>
    <t>Source: National Statistics Office Latest actual data: FY2020/21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03/2022</t>
  </si>
  <si>
    <t>San Marino</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</si>
  <si>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03/2022</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</si>
  <si>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</si>
  <si>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04/2022</t>
  </si>
  <si>
    <t>Source: National Statistics Office. General Authority for Statistics, Kingdom of Saudi Arabia (GSTAT) Latest actual data: 2021 National accounts manual used: System of National Accounts (SNA) 2008 GDP valuation: Factor costs Reporting in calendar year: Yes Start/end months of reporting year: January/December Base year: 2010 Chain-weighted: No Primary domestic currency: Saudi riyal Data last updated: 03/2022</t>
  </si>
  <si>
    <t>Source: National Statistics Office Latest actual data: 2019 National accounts manual used: System of National Accounts (SNA) 2008 GDP valuation: Market prices Reporting in calendar year: Yes Start/end months of reporting year: January/December Base year: 2014 Chain-weighted: No Primary domestic currency: CFA franc Data last updated: 03/2022</t>
  </si>
  <si>
    <t>Source: National Statistics Office. Statistical Office of the Republic of Serbia Latest actual data: 2020.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03/2022</t>
  </si>
  <si>
    <t>Seychelles</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</si>
  <si>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Seychelles rupee Data last updated: 04/2022</t>
  </si>
  <si>
    <t>Sierra Leone</t>
  </si>
  <si>
    <t>Source: National Statistics Office Latest actual data: 2020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</si>
  <si>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04/2022</t>
  </si>
  <si>
    <t>Source: National Statistics Office. Eurostat &amp; Haver Analytics Latest actual data: 2020 National accounts manual used: European System of Accounts (ESA) 2010 GDP valuation: Market prices Reporting in calendar year: Yes Start/end months of reporting year: January/December Base year: 2015 Chain-weighted: Yes, from 1997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</si>
  <si>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2000 Primary domestic currency: Euro Data last updated: 04/2022</t>
  </si>
  <si>
    <t>Solomon Islands</t>
  </si>
  <si>
    <t>Source: Central Bank. For data prior to 1990, the source is IMF staff estimates. Latest actual data: 2017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03/2022</t>
  </si>
  <si>
    <t>Somalia</t>
  </si>
  <si>
    <t>Source: National Statistics Office Latest actual data: 2020 National accounts manual used: System of National Accounts (SNA) 2008 GDP valuation: Market prices Reporting in calendar year: Yes Start/end months of reporting year: January/December Base year: 2017 Chain-weighted: No Primary domestic currency: US dollar Data last updated: 04/2022</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</si>
  <si>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South African rand Data last updated: 04/2022</t>
  </si>
  <si>
    <t>South Sudan</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</si>
  <si>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</si>
  <si>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03/2022</t>
  </si>
  <si>
    <t>Sri Lanka</t>
  </si>
  <si>
    <t>Source: National Statistics Office. Department of Census and Statistics Latest actual data: 2020 National accounts manual used: System of National Accounts (SNA) 2008 GDP valuation: Market prices Reporting in calendar year: Yes Start/end months of reporting year: January/December Base year: 2010. Staff used splicing method for the historical series. Chain-weighted: No Primary domestic currency: Sri Lankan rupee Data last updated: 03/2022</t>
  </si>
  <si>
    <t>St. Kitts and Nevis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</si>
  <si>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</si>
  <si>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St. Lucia</t>
  </si>
  <si>
    <t>Source: National Statistics Office Latest actual data: 2020. Estimates.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03/2022</t>
  </si>
  <si>
    <t>St. Vincent and the Grenadines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</si>
  <si>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03/2022</t>
  </si>
  <si>
    <t>Sudan</t>
  </si>
  <si>
    <t>Source: National Statistics Office. Central Bureau of Statistics. Latest actual data: 2019. Substantial delay occurred in the regular production of national accounts data. National accounts manual used: Other GDP valuation: Factor costs Reporting in calendar year: Yes Start/end months of reporting year: January/December Base year: 1982. Fiscal year and calendar year are the same. Chain-weighted: No Primary domestic currency: Sudanese pound Data last updated: 03/2022</t>
  </si>
  <si>
    <t>Suriname</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</si>
  <si>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03/2022</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</si>
  <si>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2021 National accounts manual used: European System of Accounts (ESA) 2010 GDP valuation: Market prices Reporting in calendar year: Yes Start/end months of reporting year: January/December Base year: 2020 Chain-weighted: Yes, from 1993 Primary domestic currency: Swedish krona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</si>
  <si>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03/2022</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</si>
  <si>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</si>
  <si>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</si>
  <si>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Taiwan Province of China</t>
  </si>
  <si>
    <t>Source: National Statistics Office. Data retrieved from CEIC Latest actual data: 2021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</si>
  <si>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1995 Chain-weighted: No Primary domestic currency: Tajik somoni Data last updated: 03/2022</t>
  </si>
  <si>
    <t>Source: National Statistics Office Latest actual data: 2021 National accounts manual used: System of National Accounts (SNA) 2008 GDP valuation: Market prices Reporting in calendar year: Yes. Original base year 1992._x001D_  Start/end months of reporting year: January/December Base year: 2015 Chain-weighted: No Primary domestic currency: Tanzanian shilling Data last updated: 03/2022</t>
  </si>
  <si>
    <t>Source: National Economic and Social Development Board Latest actual data: 2020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03/2022</t>
  </si>
  <si>
    <t>Timor-Leste</t>
  </si>
  <si>
    <t>Source: National Statistics Office Latest actual data: 2019 National accounts manual used: System of National Accounts (SNA) 2008 GDP valuation: Market prices Reporting in calendar year: Yes Start/end months of reporting year: January/December Base year: 2015 Chain-weighted: No Primary domestic currency: US dollar Data last updated: 03/2022</t>
  </si>
  <si>
    <t>Togo</t>
  </si>
  <si>
    <t>Source: National Statistics Office Latest actual data: 2020 National accounts manual used: System of National Accounts (SNA) 1993 GDP valuation: Market prices Reporting in calendar year: Yes Start/end months of reporting year: January/December Base year: 2016 Chain-weighted: No Primary domestic currency: CFA franc Data last updated: 03/2022</t>
  </si>
  <si>
    <t>Tonga</t>
  </si>
  <si>
    <t>Source: Central Bank. National Reserve Bank of Tonga Latest actual data: FY2019/20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1993 GDP valuation: Market prices Reporting in calendar year: No. Fiscal year data are mapped to calendar year as follows: FY(t-1/t) = CY(t) Start/end months of reporting year: July/June Base year: FY2016/17 Chain-weighted: No Primary domestic currency: Tongan pa'anga Data last updated: 03/2022</t>
  </si>
  <si>
    <t>Trinidad and Tobago</t>
  </si>
  <si>
    <t>Source: National Statistics Office Latest actual data: 2020 Notes: Trinidad and Tobago's growth forecast estimates for 2020 are based on energy sector data from the Ministry of Energy and Ministry of Finance up until September, preliminary national accounts data for 2019 from the Central Statistical Office, and staff projections for the fourth quarter nonenergy output based on available information. Growth estimates are subject to revision once the finalized data for the full year become available. National accounts manual used: System of National Accounts (SNA) 1993 GDP valuation: Market prices Reporting in calendar year: Yes Start/end months of reporting year: January/December Base year: 2012 Chain-weighted: No Primary domestic currency: Trinidad and Tobago dollar Data last updated: 03/2022</t>
  </si>
  <si>
    <t>Source: National Statistics Office Latest actual data: 2020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03/2022</t>
  </si>
  <si>
    <t>Source: National Statistics Office. Data from Turkish Statistical Institute (TurkStat) Latest actual data: 2021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03/2022</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</si>
  <si>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</si>
  <si>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2020 Notes: Data prior to 2009 cannot be confirmed by national sources at this time. National accounts manual used: Not applicable GDP valuation: Market prices Reporting in calendar year: Yes Start/end months of reporting year: January/December Base year: 2006 Chain-weighted: Yes, from 2007 Primary domestic currency: New Turkmen manat Data last updated: 03/2022</t>
  </si>
  <si>
    <t>Tuvalu</t>
  </si>
  <si>
    <t>Source: PFTAC advisors Latest actual data: 2019 National accounts manual used: System of National Accounts (SNA) 1993 GDP valuation: Market prices Reporting in calendar year: Yes Start/end months of reporting year: January/December Base year: 2016 Chain-weighted: No Primary domestic currency: Australian dollar Data last updated: 03/2022</t>
  </si>
  <si>
    <t>Uganda</t>
  </si>
  <si>
    <t>Source: National Statistics Office Latest actual data: 2020. Historical data are in CY, but projections are conversions using averages of FY. For example, the projection of 2020 is the average of 2019/20 and 2020/21.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03/2022</t>
  </si>
  <si>
    <t>Source: National Statistics Office. Formally, the State Statistics Service of Ukraine Latest actual data: 2020.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03/2022</t>
  </si>
  <si>
    <t>Source: National Statistics Office Latest actual data: 2020. Preliminary official data, not published yet National accounts manual used: System of National Accounts (SNA) 2008 GDP valuation: Factor costs Reporting in calendar year: Yes Start/end months of reporting year: January/December Base year: 2010 Chain-weighted: No Primary domestic currency: U.A.E. dirham Data last updated: 04/2022</t>
  </si>
  <si>
    <t>Source: National Statistics Office Latest actual data: 2020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04/2022</t>
  </si>
  <si>
    <t>Source: National Statistics Office Latest actual data: 2021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04/2022</t>
  </si>
  <si>
    <t>Uruguay</t>
  </si>
  <si>
    <t>Source: Central Bank Latest actual data: 2020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04/2022</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</si>
  <si>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04/2022</t>
  </si>
  <si>
    <t>Vanuatu</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</si>
  <si>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04/2022</t>
  </si>
  <si>
    <t>Venezuela</t>
  </si>
  <si>
    <t>Vietnam</t>
  </si>
  <si>
    <t>Source: National Statistics Office. Country authorities revised their methodology for GDP calculation in 2019, and 'revised' GDP data is currently only available starting in 2010. 'Revised' and 'unrevised' GDP data are substantially different, leading to sharp breaks in national accounts variables in 2010. Latest actual data: 2020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03/2022</t>
  </si>
  <si>
    <t>West Bank and Gaza</t>
  </si>
  <si>
    <t>Source: National Statistics Office. National accounts are reported in USD, although NIS is the most commonly used currency and the most common means of transaction. Latest actual data: 2020 National accounts manual used: System of National Accounts (SNA) 2008 GDP valuation: Market prices Reporting in calendar year: Yes Start/end months of reporting year: January/December Base year: 2015 Chain-weighted: No Primary domestic currency: Israeli new shekel Data last updated: 03/2022</t>
  </si>
  <si>
    <t>Yemen</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</si>
  <si>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03/2022</t>
  </si>
  <si>
    <t>Zambia</t>
  </si>
  <si>
    <t>Source: National Statistics Office Latest actual data: 2020 National accounts manual used: System of National Accounts (SNA) 2008 GDP valuation: Market prices Reporting in calendar year: Yes Start/end months of reporting year: January/December Base year: 2010 Chain-weighted: No Primary domestic currency: Zambian kwacha Data last updated: 04/2022</t>
  </si>
  <si>
    <t>Zimbabwe</t>
  </si>
  <si>
    <t>Source: National Statistics Office Latest actual data: 2019.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National accounts manual used: System of National Accounts (SNA) 2008 GDP valuation: Market prices Reporting in calendar year: Yes Start/end months of reporting year: January/December Base year: 2012 Chain-weighted: No Primary domestic currency: Zimbabwe dollar Data last updated: 03/2022</t>
  </si>
  <si>
    <t>International Monetary Fund, World Economic Outlook Database, April 2022</t>
  </si>
  <si>
    <t>Expense</t>
  </si>
  <si>
    <t>Compensation of employees</t>
  </si>
  <si>
    <t/>
  </si>
  <si>
    <t>Inflation, average consumer prices</t>
  </si>
  <si>
    <t>Percent change</t>
  </si>
  <si>
    <t>See notes for:  Inflation, average consumer prices (Index).</t>
  </si>
  <si>
    <t>NANA</t>
  </si>
  <si>
    <t>ACA</t>
  </si>
  <si>
    <t>PCA</t>
  </si>
  <si>
    <t>AAC</t>
  </si>
  <si>
    <t>ECA</t>
  </si>
  <si>
    <t>CA</t>
  </si>
  <si>
    <t>PAC</t>
  </si>
  <si>
    <t>C</t>
  </si>
  <si>
    <t>KNC</t>
  </si>
  <si>
    <t>NC</t>
  </si>
  <si>
    <t>ANA</t>
  </si>
  <si>
    <t>Afghanistan, Islamic Rep. of</t>
  </si>
  <si>
    <t>NA
NA
Afghanistan, Islamic Rep. of</t>
  </si>
  <si>
    <t>A
CA
Afghanistan, Islamic Rep. of</t>
  </si>
  <si>
    <t>P
CA
Afghanistan, Islamic Rep. of</t>
  </si>
  <si>
    <t>NA
NA
Albania</t>
  </si>
  <si>
    <t>A
CA
Albania</t>
  </si>
  <si>
    <t>A
AC
Albania</t>
  </si>
  <si>
    <t>NA
NA
Argentina</t>
  </si>
  <si>
    <t>A
AC
Argentina</t>
  </si>
  <si>
    <t>Armenia, Rep. of</t>
  </si>
  <si>
    <t>NA
NA
Armenia, Rep. of</t>
  </si>
  <si>
    <t>A
CA
Armenia, Rep. of</t>
  </si>
  <si>
    <t>E
CA
Armenia, Rep. of</t>
  </si>
  <si>
    <t>A
CA
Australia</t>
  </si>
  <si>
    <t>NA
NA
Australia</t>
  </si>
  <si>
    <t>A
AC
Australia</t>
  </si>
  <si>
    <t>CA
Austria</t>
  </si>
  <si>
    <t>P
AC
Austria</t>
  </si>
  <si>
    <t>Azerbaijan, Rep. of</t>
  </si>
  <si>
    <t>A
CA
Azerbaijan, Rep. of</t>
  </si>
  <si>
    <t>NA
NA
Azerbaijan, Rep. of</t>
  </si>
  <si>
    <t>NA
NA
Barbados</t>
  </si>
  <si>
    <t>Belarus, Rep. of</t>
  </si>
  <si>
    <t>A
CA
Belarus, Rep. of</t>
  </si>
  <si>
    <t>A
AC
Belarus, Rep. of</t>
  </si>
  <si>
    <t>P
AC
Belgium</t>
  </si>
  <si>
    <t>C
Bolivia</t>
  </si>
  <si>
    <t>NA
NA
Bolivia</t>
  </si>
  <si>
    <t>K
NC
Bolivia</t>
  </si>
  <si>
    <t>NC
Bolivia</t>
  </si>
  <si>
    <t>A
AC
Bosnia and Herzegovina</t>
  </si>
  <si>
    <t>P
AC
Brazil</t>
  </si>
  <si>
    <t>CA
Bulgaria</t>
  </si>
  <si>
    <t>P
AC
Bulgaria</t>
  </si>
  <si>
    <t>NA
NA
Cabo Verde</t>
  </si>
  <si>
    <t>A
CA
Cabo Verde</t>
  </si>
  <si>
    <t>NA
NA
Cambodia</t>
  </si>
  <si>
    <t>A
AC
Cambodia</t>
  </si>
  <si>
    <t>A
AC
Canada</t>
  </si>
  <si>
    <t>NA
NA
Chile</t>
  </si>
  <si>
    <t>A
AC
Chile</t>
  </si>
  <si>
    <t>P
AC
Chile</t>
  </si>
  <si>
    <t>A
NA
China, P.R.: Hong Kong</t>
  </si>
  <si>
    <t>A
AC
China, P.R.: Hong Kong</t>
  </si>
  <si>
    <t>CA
China, P.R.: Macao</t>
  </si>
  <si>
    <t>A
CA
China, P.R.: Macao</t>
  </si>
  <si>
    <t>NA
NA
Colombia</t>
  </si>
  <si>
    <t>A
AC
Colombia</t>
  </si>
  <si>
    <t>P
AC
Colombia</t>
  </si>
  <si>
    <t>Congo, Rep. of</t>
  </si>
  <si>
    <t>A
AC
Congo, Rep. of</t>
  </si>
  <si>
    <t>P
AC
Congo, Rep. of</t>
  </si>
  <si>
    <t>NA
NA
Congo, Rep. of</t>
  </si>
  <si>
    <t>NA
NA
Costa Rica</t>
  </si>
  <si>
    <t>A
AC
Costa Rica</t>
  </si>
  <si>
    <t>A
CA
Costa Rica</t>
  </si>
  <si>
    <t>NA
NA
Côte d'Ivoire</t>
  </si>
  <si>
    <t>A
AC
Côte d'Ivoire</t>
  </si>
  <si>
    <t>Croatia, Rep. of</t>
  </si>
  <si>
    <t>P
AC
Croatia, Rep. of</t>
  </si>
  <si>
    <t>P
AC
Cyprus</t>
  </si>
  <si>
    <t>Czech Rep.</t>
  </si>
  <si>
    <t>P
AC
Czech Rep.</t>
  </si>
  <si>
    <t>CA
Denmark</t>
  </si>
  <si>
    <t>P
AC
Denmark</t>
  </si>
  <si>
    <t>Egypt, Arab Rep. of</t>
  </si>
  <si>
    <t>A
CA
Egypt, Arab Rep. of</t>
  </si>
  <si>
    <t>P
CA
Egypt, Arab Rep. of</t>
  </si>
  <si>
    <t>A
AC
El Salvador</t>
  </si>
  <si>
    <t>Estonia, Rep. of</t>
  </si>
  <si>
    <t>P
AC
Estonia, Rep. of</t>
  </si>
  <si>
    <t>CA
Finland</t>
  </si>
  <si>
    <t>P
AC
Finland</t>
  </si>
  <si>
    <t>CA
France</t>
  </si>
  <si>
    <t>P
AC
France</t>
  </si>
  <si>
    <t>A
AC
Germany</t>
  </si>
  <si>
    <t>P
AC
Germany</t>
  </si>
  <si>
    <t>P
AC
Greece</t>
  </si>
  <si>
    <t>NA
NA
Guatemala</t>
  </si>
  <si>
    <t>A
AC
Guatemala</t>
  </si>
  <si>
    <t>A
AC
Honduras</t>
  </si>
  <si>
    <t>P
AC
Honduras</t>
  </si>
  <si>
    <t>NA
NA
Honduras</t>
  </si>
  <si>
    <t>CA
Hungary</t>
  </si>
  <si>
    <t>P
AC
Hungary</t>
  </si>
  <si>
    <t>A
AC
Iceland</t>
  </si>
  <si>
    <t>NA
NA
Indonesia</t>
  </si>
  <si>
    <t>A
CA
Indonesia</t>
  </si>
  <si>
    <t>A
AC
Indonesia</t>
  </si>
  <si>
    <t>P
CA
Indonesia</t>
  </si>
  <si>
    <t>Iran, Islamic Rep. of</t>
  </si>
  <si>
    <t>CA
Iran, Islamic Rep. of</t>
  </si>
  <si>
    <t>P
CA
Iran, Islamic Rep. of</t>
  </si>
  <si>
    <t>CA
Ireland</t>
  </si>
  <si>
    <t>P
AC
Ireland</t>
  </si>
  <si>
    <t>A
AC
Israel</t>
  </si>
  <si>
    <t>NA
NA
Israel</t>
  </si>
  <si>
    <t>P
AC
Italy</t>
  </si>
  <si>
    <t>NA
NA
Japan</t>
  </si>
  <si>
    <t>A
AC
Japan</t>
  </si>
  <si>
    <t>NA
NA
Jordan</t>
  </si>
  <si>
    <t>A
CA
Jordan</t>
  </si>
  <si>
    <t>Kazakhstan, Rep. of</t>
  </si>
  <si>
    <t>CA
Kazakhstan, Rep. of</t>
  </si>
  <si>
    <t>A
CA
Kazakhstan, Rep. of</t>
  </si>
  <si>
    <t>NA
NA
Kazakhstan, Rep. of</t>
  </si>
  <si>
    <t>A
AC
Kazakhstan, Rep. of</t>
  </si>
  <si>
    <t>NA
NA
Kenya</t>
  </si>
  <si>
    <t>A
AC
Kenya</t>
  </si>
  <si>
    <t>Korea, Rep. of</t>
  </si>
  <si>
    <t>NA
NA
Korea, Rep. of</t>
  </si>
  <si>
    <t>A
CA
Korea, Rep. of</t>
  </si>
  <si>
    <t>A
AC
Korea, Rep. of</t>
  </si>
  <si>
    <t>Kosovo, Rep. of</t>
  </si>
  <si>
    <t>A
CA
Kosovo, Rep. of</t>
  </si>
  <si>
    <t>NA
NA
Kuwait</t>
  </si>
  <si>
    <t>Lithuania</t>
  </si>
  <si>
    <t>P
AC
Lithuania</t>
  </si>
  <si>
    <t>CA
Luxembourg</t>
  </si>
  <si>
    <t>P
AC
Luxembourg</t>
  </si>
  <si>
    <t>CA
Maldives</t>
  </si>
  <si>
    <t>A
CA
Maldives</t>
  </si>
  <si>
    <t>NA
NA
Maldives</t>
  </si>
  <si>
    <t>P
AC
Malta</t>
  </si>
  <si>
    <t>NA
NA
Mexico</t>
  </si>
  <si>
    <t>P
CA
Mexico</t>
  </si>
  <si>
    <t>Moldova, Rep. of</t>
  </si>
  <si>
    <t>NA
NA
Moldova, Rep. of</t>
  </si>
  <si>
    <t>A
CA
Moldova, Rep. of</t>
  </si>
  <si>
    <t>A
CA
Mongolia</t>
  </si>
  <si>
    <t>NA
NA
Mongolia</t>
  </si>
  <si>
    <t>P
CA
Mongolia</t>
  </si>
  <si>
    <t>A
AC
Morocco</t>
  </si>
  <si>
    <t>NA
NA
Morocco</t>
  </si>
  <si>
    <t>NA
NA
Myanmar</t>
  </si>
  <si>
    <t>P
CA
Myanmar</t>
  </si>
  <si>
    <t>E
CA
Myanmar</t>
  </si>
  <si>
    <t>NA
NA
Namibia</t>
  </si>
  <si>
    <t>A
CA
Namibia</t>
  </si>
  <si>
    <t>NA
NA
United States</t>
  </si>
  <si>
    <t>P
CA
United States</t>
  </si>
  <si>
    <t>A
CA
United States</t>
  </si>
  <si>
    <t>CA
United Kingdom</t>
  </si>
  <si>
    <t>P
AC
United Kingdom</t>
  </si>
  <si>
    <t>NA
NA
New Zealand</t>
  </si>
  <si>
    <t>A
AC
New Zealand</t>
  </si>
  <si>
    <t>NA
NA
North Macedonia, Republic of</t>
  </si>
  <si>
    <t>A
CA
North Macedonia, Republic of</t>
  </si>
  <si>
    <t>P
CA
North Macedonia, Republic of</t>
  </si>
  <si>
    <t>CA
Norway</t>
  </si>
  <si>
    <t>P
AC
Norway</t>
  </si>
  <si>
    <t>Palau, Rep. of</t>
  </si>
  <si>
    <t>NA
NA
Palau, Rep. of</t>
  </si>
  <si>
    <t>A
AC
Palau, Rep. of</t>
  </si>
  <si>
    <t>A
CA
Belgium</t>
  </si>
  <si>
    <t>A
AC
Belgium</t>
  </si>
  <si>
    <t>CA
Peru</t>
  </si>
  <si>
    <t>A
CA
Peru</t>
  </si>
  <si>
    <t>A
AC
Peru</t>
  </si>
  <si>
    <t>NA
NA
Philippines</t>
  </si>
  <si>
    <t>A
CA
Philippines</t>
  </si>
  <si>
    <t>Poland, Rep. of</t>
  </si>
  <si>
    <t>CA
Poland, Rep. of</t>
  </si>
  <si>
    <t>P
AC
Poland, Rep. of</t>
  </si>
  <si>
    <t>A
AC
Romania</t>
  </si>
  <si>
    <t>CA
Russian Federation</t>
  </si>
  <si>
    <t>A
AC
Russian Federation</t>
  </si>
  <si>
    <t>P
AC
Russian Federation</t>
  </si>
  <si>
    <t>NA
NA
France</t>
  </si>
  <si>
    <t>A
AC
France</t>
  </si>
  <si>
    <t>NA
NA
Italy</t>
  </si>
  <si>
    <t>A
CA
Italy</t>
  </si>
  <si>
    <t>A
AC
Italy</t>
  </si>
  <si>
    <t>NA
NA
Luxembourg</t>
  </si>
  <si>
    <t>P
CA
Netherlands, The</t>
  </si>
  <si>
    <t>A
CA
Netherlands, The</t>
  </si>
  <si>
    <t>A
CA
Singapore</t>
  </si>
  <si>
    <t>Slovenia, Rep. of</t>
  </si>
  <si>
    <t>CA
Slovenia, Rep. of</t>
  </si>
  <si>
    <t>P
AC
Slovenia, Rep. of</t>
  </si>
  <si>
    <t>A
AC
Switzerland</t>
  </si>
  <si>
    <t>P
AC
Switzerland</t>
  </si>
  <si>
    <t>P
CA
Switzerland</t>
  </si>
  <si>
    <t>A
AC
Spain</t>
  </si>
  <si>
    <t>P
AC
Spain</t>
  </si>
  <si>
    <t>CA
Sweden</t>
  </si>
  <si>
    <t>P
AC
Sweden</t>
  </si>
  <si>
    <t>Tajikistan, Rep. of</t>
  </si>
  <si>
    <t>C
Tajikistan, Rep. of</t>
  </si>
  <si>
    <t>A
CA
Tajikistan, Rep. of</t>
  </si>
  <si>
    <t>A
CA
Japan</t>
  </si>
  <si>
    <t>NA
NA
Thailand</t>
  </si>
  <si>
    <t>A
CA
Thailand</t>
  </si>
  <si>
    <t>A
AC
Thailand</t>
  </si>
  <si>
    <t>P
AC
Thailand</t>
  </si>
  <si>
    <t>CA
Tunisia</t>
  </si>
  <si>
    <t>A
CA
Tunisia</t>
  </si>
  <si>
    <t>NA
NA
Turkey</t>
  </si>
  <si>
    <t>A
AC
Turkey</t>
  </si>
  <si>
    <t>NA
NA
Ukraine</t>
  </si>
  <si>
    <t>A
CA
Ukraine</t>
  </si>
  <si>
    <t>A
AC
Ukraine</t>
  </si>
  <si>
    <t>A
AC
United Arab Emirates</t>
  </si>
  <si>
    <t>P
AC
United Arab Emirates</t>
  </si>
  <si>
    <t>A
AC
United States</t>
  </si>
  <si>
    <t>A
CA
Finland</t>
  </si>
  <si>
    <t>Gross domestic product, constant prices</t>
  </si>
  <si>
    <t xml:space="preserve">GDP -Constant National Currency - bn </t>
  </si>
  <si>
    <t>Source: GFS</t>
  </si>
  <si>
    <t>https://data.imf.org/?sk=3c005430-5fdc-4a07-9474-64d64f1fb3dc</t>
  </si>
  <si>
    <t>ORIGINAL</t>
  </si>
  <si>
    <t>HP TREND</t>
  </si>
  <si>
    <t>CYCLE</t>
  </si>
  <si>
    <t>REAL GDP</t>
  </si>
  <si>
    <t>HP GDP</t>
  </si>
  <si>
    <t>CYCLE GDP</t>
  </si>
  <si>
    <t>-</t>
  </si>
  <si>
    <t>Egypt</t>
  </si>
  <si>
    <t>Korea</t>
  </si>
  <si>
    <t>Moldova</t>
  </si>
  <si>
    <t>UA Emirates</t>
  </si>
  <si>
    <t>Kazakhstan</t>
  </si>
  <si>
    <t>Kosovo</t>
  </si>
  <si>
    <t>Congo</t>
  </si>
  <si>
    <t>Palau</t>
  </si>
  <si>
    <t>Armenia</t>
  </si>
  <si>
    <t>Netherlands</t>
  </si>
  <si>
    <t>Slovenia</t>
  </si>
  <si>
    <t>Azerbaijan</t>
  </si>
  <si>
    <t>Bosnia Her</t>
  </si>
  <si>
    <t>Serbia</t>
  </si>
  <si>
    <t>Belarus</t>
  </si>
  <si>
    <t>Poland</t>
  </si>
  <si>
    <t>Croatia</t>
  </si>
  <si>
    <t>Estonia</t>
  </si>
  <si>
    <t>Afghanistan</t>
  </si>
  <si>
    <t>Instructions</t>
  </si>
  <si>
    <t>Sheets</t>
  </si>
  <si>
    <t>Content</t>
  </si>
  <si>
    <t>Output</t>
  </si>
  <si>
    <t>Summary of main data per country to calculate correlations, taken from "Database" sheet</t>
  </si>
  <si>
    <t>Database</t>
  </si>
  <si>
    <t>Contains the compilation of wage bill as percent of GDP, nominal public spending, CPI, deflators, and nominal GDP</t>
  </si>
  <si>
    <t>Raw Data</t>
  </si>
  <si>
    <t>Nominal GDP</t>
  </si>
  <si>
    <t>Inflation average</t>
  </si>
  <si>
    <t>GDP-constant</t>
  </si>
  <si>
    <t>Source IMF Weo</t>
  </si>
  <si>
    <t>Source IMF WEO Databse</t>
  </si>
  <si>
    <t>Source IMF WEO</t>
  </si>
  <si>
    <t>In values</t>
  </si>
  <si>
    <t>Corr 92-21</t>
  </si>
  <si>
    <t>Figure 8 Wage bill cyclicality per country (1992 or closest year-2021)</t>
  </si>
  <si>
    <t>Source GFS IMF https://data.imf.org/?sk=3c005430-5fdc-4a07-9474-64d64f1fb3dc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</si>
</sst>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_(* #,##0.0_);_(* \(#,##0.0\);_(* &quot;-&quot;??_);_(@_)"/>
    <numFmt numFmtId="166" formatCode="_(* #,##0_);_(* \(#,##0\);_(* &quot;-&quot;??_);_(@_)"/>
    <numFmt numFmtId="167" formatCode="0.000"/>
  </numFmts>
  <fonts count="14" x14ac:knownFonts="1">
    <font>
      <sz val="10"/>
      <color rgb="FF000000"/>
      <name val="Lucida Sans Unicode"/>
    </font>
    <font>
      <sz val="11"/>
      <color theme="1"/>
      <name val="Calibri"/>
      <family val="2"/>
      <scheme val="minor"/>
    </font>
    <font>
      <sz val="11"/>
      <color theme="1"/>
      <name val="Calibri"/>
      <family val="2"/>
      <scheme val="minor"/>
    </font>
    <font>
      <sz val="11"/>
      <color theme="1"/>
      <name val="Calibri"/>
      <family val="2"/>
      <scheme val="minor"/>
    </font>
    <font>
      <sz val="7.5"/>
      <color rgb="FF000000"/>
      <name val="Arial"/>
      <family val="2"/>
    </font>
    <font>
      <sz val="16"/>
      <color rgb="FF989898"/>
      <name val="Arial"/>
      <family val="2"/>
    </font>
    <font>
      <sz val="10"/>
      <color rgb="FF000000"/>
      <name val="Lucida Sans Unicode"/>
      <family val="2"/>
    </font>
    <font>
      <sz val="11"/>
      <color rgb="FFFF0000"/>
      <name val="Calibri"/>
      <family val="2"/>
      <scheme val="minor"/>
    </font>
    <font>
      <b/>
      <sz val="11"/>
      <color theme="1"/>
      <name val="Calibri"/>
      <family val="2"/>
      <scheme val="minor"/>
    </font>
    <font>
      <sz val="8"/>
      <color theme="1"/>
      <name val="Calibri"/>
      <family val="2"/>
      <scheme val="minor"/>
    </font>
    <font>
      <sz val="8"/>
      <color rgb="FFFF0000"/>
      <name val="Calibri"/>
      <family val="2"/>
      <scheme val="minor"/>
    </font>
    <font>
      <b/>
      <sz val="22"/>
      <name val="Calibri"/>
      <family val="2"/>
      <scheme val="minor"/>
    </font>
    <font>
      <b/>
      <sz val="10"/>
      <color rgb="FF000000"/>
      <name val="Lucida Sans Unicode"/>
      <family val="2"/>
    </font>
    <font>
      <u/>
      <sz val="10"/>
      <color theme="10"/>
      <name val="Lucida Sans Unicode"/>
    </font>
  </fonts>
  <fills count="10">
    <fill>
      <patternFill patternType="none"/>
    </fill>
    <fill>
      <patternFill patternType="gray125"/>
    </fill>
    <fill>
      <patternFill patternType="solid">
        <fgColor rgb="FFF2F2F2"/>
        <bgColor rgb="FFF2F2F2"/>
      </patternFill>
    </fill>
    <fill>
      <patternFill patternType="solid">
        <fgColor theme="5" tint="0.59999389629810485"/>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theme="5"/>
        <bgColor indexed="64"/>
      </patternFill>
    </fill>
    <fill>
      <patternFill patternType="solid">
        <fgColor rgb="FF00B050"/>
        <bgColor indexed="64"/>
      </patternFill>
    </fill>
    <fill>
      <patternFill patternType="solid">
        <fgColor theme="7" tint="0.7999816888943144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43" fontId="6" fillId="0" borderId="0" applyFont="0" applyFill="0" applyBorder="0" applyAlignment="0" applyProtection="0"/>
    <xf numFmtId="0" fontId="3" fillId="0" borderId="0"/>
    <xf numFmtId="0" fontId="2" fillId="0" borderId="0"/>
    <xf numFmtId="0" fontId="1" fillId="0" borderId="0"/>
    <xf numFmtId="43" fontId="1" fillId="0" borderId="0" applyFont="0" applyFill="0" applyBorder="0" applyAlignment="0" applyProtection="0"/>
    <xf numFmtId="0" fontId="13" fillId="0" borderId="0" applyNumberFormat="0" applyFill="0" applyBorder="0" applyAlignment="0" applyProtection="0"/>
  </cellStyleXfs>
  <cellXfs count="59">
    <xf numFmtId="0" fontId="0" fillId="0" borderId="0" xfId="0" applyAlignment="1">
      <alignment vertical="center" wrapText="1"/>
    </xf>
    <xf numFmtId="2" fontId="4" fillId="0" borderId="0" xfId="0" applyNumberFormat="1" applyFont="1" applyAlignment="1">
      <alignment horizontal="center" vertical="center" wrapText="1"/>
    </xf>
    <xf numFmtId="2" fontId="4" fillId="0" borderId="0" xfId="0" applyNumberFormat="1" applyFont="1" applyAlignment="1">
      <alignment horizontal="lef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2" borderId="0" xfId="0" applyNumberFormat="1" applyFont="1" applyFill="1" applyAlignment="1">
      <alignment horizontal="left" vertical="center" wrapText="1"/>
    </xf>
    <xf numFmtId="0" fontId="3" fillId="0" borderId="0" xfId="2"/>
    <xf numFmtId="4" fontId="3" fillId="0" borderId="0" xfId="2" applyNumberFormat="1"/>
    <xf numFmtId="43" fontId="0" fillId="0" borderId="0" xfId="1" applyFont="1" applyFill="1" applyAlignment="1" applyProtection="1">
      <alignment vertical="center" wrapText="1"/>
    </xf>
    <xf numFmtId="165" fontId="0" fillId="0" borderId="0" xfId="1" applyNumberFormat="1" applyFont="1" applyFill="1" applyAlignment="1" applyProtection="1">
      <alignment vertical="center" wrapText="1"/>
    </xf>
    <xf numFmtId="166" fontId="0" fillId="0" borderId="0" xfId="1" applyNumberFormat="1" applyFont="1" applyFill="1" applyAlignment="1" applyProtection="1">
      <alignment vertical="center" wrapText="1"/>
    </xf>
    <xf numFmtId="0" fontId="0" fillId="3" borderId="0" xfId="0" applyFill="1" applyAlignment="1">
      <alignment vertical="center" wrapText="1"/>
    </xf>
    <xf numFmtId="2" fontId="4" fillId="3" borderId="0" xfId="0" applyNumberFormat="1" applyFont="1" applyFill="1" applyAlignment="1">
      <alignment horizontal="center" vertical="center" wrapText="1"/>
    </xf>
    <xf numFmtId="43" fontId="0" fillId="0" borderId="0" xfId="1" applyFont="1" applyFill="1" applyAlignment="1" applyProtection="1">
      <alignment horizontal="center" vertical="center" wrapText="1"/>
    </xf>
    <xf numFmtId="166" fontId="0" fillId="0" borderId="0" xfId="0" applyNumberFormat="1" applyAlignment="1">
      <alignment vertical="center" wrapText="1"/>
    </xf>
    <xf numFmtId="165" fontId="0" fillId="0" borderId="0" xfId="0" applyNumberFormat="1" applyAlignment="1">
      <alignment vertical="center" wrapText="1"/>
    </xf>
    <xf numFmtId="2" fontId="4" fillId="0" borderId="0" xfId="0" applyNumberFormat="1" applyFont="1" applyAlignment="1">
      <alignment horizontal="center" vertical="center" wrapText="1"/>
    </xf>
    <xf numFmtId="0" fontId="0" fillId="0" borderId="0" xfId="0" applyAlignment="1">
      <alignment vertical="center" wrapText="1"/>
    </xf>
    <xf numFmtId="0" fontId="2" fillId="0" borderId="0" xfId="3"/>
    <xf numFmtId="4" fontId="2" fillId="0" borderId="0" xfId="3" applyNumberFormat="1"/>
    <xf numFmtId="2" fontId="5" fillId="0" borderId="0" xfId="0" applyNumberFormat="1" applyFont="1" applyAlignment="1">
      <alignment vertical="center" wrapText="1"/>
    </xf>
    <xf numFmtId="0" fontId="1" fillId="0" borderId="0" xfId="4"/>
    <xf numFmtId="0" fontId="8" fillId="0" borderId="0" xfId="4" applyFont="1"/>
    <xf numFmtId="0" fontId="7" fillId="0" borderId="0" xfId="4" applyFont="1"/>
    <xf numFmtId="0" fontId="1" fillId="4" borderId="0" xfId="4" applyFill="1"/>
    <xf numFmtId="0" fontId="9" fillId="0" borderId="0" xfId="4" applyFont="1" applyAlignment="1">
      <alignment horizontal="center" vertical="center" wrapText="1"/>
    </xf>
    <xf numFmtId="0" fontId="10" fillId="0" borderId="0" xfId="4" applyFont="1" applyAlignment="1">
      <alignment horizontal="center" vertical="center" wrapText="1"/>
    </xf>
    <xf numFmtId="0" fontId="9" fillId="4" borderId="0" xfId="4" applyFont="1" applyFill="1" applyAlignment="1">
      <alignment horizontal="center" vertical="center" wrapText="1"/>
    </xf>
    <xf numFmtId="166" fontId="0" fillId="0" borderId="0" xfId="5" applyNumberFormat="1" applyFont="1"/>
    <xf numFmtId="166" fontId="7" fillId="0" borderId="0" xfId="5" applyNumberFormat="1" applyFont="1"/>
    <xf numFmtId="166" fontId="1" fillId="0" borderId="0" xfId="4" applyNumberFormat="1"/>
    <xf numFmtId="166" fontId="7" fillId="0" borderId="0" xfId="4" applyNumberFormat="1" applyFont="1"/>
    <xf numFmtId="166" fontId="0" fillId="4" borderId="0" xfId="5" applyNumberFormat="1" applyFont="1" applyFill="1"/>
    <xf numFmtId="0" fontId="7" fillId="4" borderId="0" xfId="4" applyFont="1" applyFill="1"/>
    <xf numFmtId="9" fontId="1" fillId="0" borderId="0" xfId="4" applyNumberFormat="1"/>
    <xf numFmtId="0" fontId="0" fillId="6" borderId="0" xfId="0" applyFill="1" applyAlignment="1">
      <alignment vertical="center" wrapText="1"/>
    </xf>
    <xf numFmtId="0" fontId="12" fillId="0" borderId="0" xfId="0" applyFont="1" applyAlignment="1">
      <alignment vertical="center" wrapText="1"/>
    </xf>
    <xf numFmtId="0" fontId="0" fillId="7" borderId="0" xfId="0" applyFill="1" applyAlignment="1">
      <alignment vertical="center" wrapText="1"/>
    </xf>
    <xf numFmtId="0" fontId="0" fillId="8" borderId="0" xfId="0" applyFill="1" applyAlignment="1">
      <alignment vertical="center" wrapText="1"/>
    </xf>
    <xf numFmtId="0" fontId="1" fillId="9" borderId="2" xfId="4" applyFill="1" applyBorder="1"/>
    <xf numFmtId="0" fontId="7" fillId="9" borderId="2" xfId="4" applyFont="1" applyFill="1" applyBorder="1"/>
    <xf numFmtId="0" fontId="1" fillId="9" borderId="3" xfId="4" applyFill="1" applyBorder="1"/>
    <xf numFmtId="0" fontId="1" fillId="9" borderId="4" xfId="4" applyFill="1" applyBorder="1"/>
    <xf numFmtId="0" fontId="1" fillId="9" borderId="0" xfId="4" applyFill="1" applyBorder="1"/>
    <xf numFmtId="0" fontId="7" fillId="9" borderId="0" xfId="4" applyFont="1" applyFill="1" applyBorder="1"/>
    <xf numFmtId="0" fontId="1" fillId="9" borderId="5" xfId="4" applyFill="1" applyBorder="1"/>
    <xf numFmtId="0" fontId="1" fillId="9" borderId="6" xfId="4" applyFill="1" applyBorder="1"/>
    <xf numFmtId="0" fontId="1" fillId="9" borderId="7" xfId="4" applyFill="1" applyBorder="1"/>
    <xf numFmtId="0" fontId="7" fillId="9" borderId="7" xfId="4" applyFont="1" applyFill="1" applyBorder="1"/>
    <xf numFmtId="0" fontId="1" fillId="9" borderId="8" xfId="4" applyFill="1" applyBorder="1"/>
    <xf numFmtId="0" fontId="8" fillId="9" borderId="1" xfId="4" applyFont="1" applyFill="1" applyBorder="1"/>
    <xf numFmtId="0" fontId="1" fillId="9" borderId="9" xfId="4" applyFill="1" applyBorder="1"/>
    <xf numFmtId="167" fontId="1" fillId="9" borderId="10" xfId="4" applyNumberFormat="1" applyFill="1" applyBorder="1"/>
    <xf numFmtId="167" fontId="1" fillId="9" borderId="11" xfId="4" applyNumberFormat="1" applyFill="1" applyBorder="1"/>
    <xf numFmtId="0" fontId="11" fillId="5" borderId="0" xfId="4" applyFont="1" applyFill="1" applyAlignment="1">
      <alignment horizontal="center"/>
    </xf>
    <xf numFmtId="2" fontId="4" fillId="0" borderId="0" xfId="0" applyNumberFormat="1" applyFont="1" applyAlignment="1">
      <alignment horizontal="center" vertical="center" wrapText="1"/>
    </xf>
    <xf numFmtId="0" fontId="0" fillId="0" borderId="0" xfId="0" applyAlignment="1">
      <alignment vertical="center" wrapText="1"/>
    </xf>
    <xf numFmtId="2" fontId="5" fillId="0" borderId="0" xfId="0" applyNumberFormat="1" applyFont="1" applyAlignment="1">
      <alignment horizontal="center" vertical="center" wrapText="1"/>
    </xf>
    <xf numFmtId="0" fontId="13" fillId="0" borderId="0" xfId="6" applyAlignment="1">
      <alignment vertical="center" wrapText="1"/>
    </xf>
  </cellXfs>
  <cellStyles count="7">
    <cellStyle name="Comma" xfId="1" builtinId="3"/>
    <cellStyle name="Comma 2" xfId="5" xr:uid="{F1321966-0947-4311-8EF2-A7B12ACAD503}"/>
    <cellStyle name="Hyperlink" xfId="6" builtinId="8"/>
    <cellStyle name="Normal" xfId="0" builtinId="0"/>
    <cellStyle name="Normal 2" xfId="2" xr:uid="{69547653-E6B8-4F90-9D14-396FA6516C63}"/>
    <cellStyle name="Normal 3" xfId="3" xr:uid="{09DFFCF7-4A36-4CB1-B4B9-A6A82095B61C}"/>
    <cellStyle name="Normal 4" xfId="4" xr:uid="{2AC1CCA4-C3AB-4BAA-8B4D-D6F6B89C5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CA9E-40A9-A735-26B2B227C17B}"/>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3-CA9E-40A9-A735-26B2B227C17B}"/>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5-CA9E-40A9-A735-26B2B227C17B}"/>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CA9E-40A9-A735-26B2B227C17B}"/>
              </c:ext>
            </c:extLst>
          </c:dPt>
          <c:dPt>
            <c:idx val="5"/>
            <c:invertIfNegative val="0"/>
            <c:bubble3D val="0"/>
            <c:spPr>
              <a:solidFill>
                <a:schemeClr val="accent4"/>
              </a:solidFill>
              <a:ln>
                <a:noFill/>
              </a:ln>
              <a:effectLst/>
            </c:spPr>
            <c:extLst>
              <c:ext xmlns:c16="http://schemas.microsoft.com/office/drawing/2014/chart" uri="{C3380CC4-5D6E-409C-BE32-E72D297353CC}">
                <c16:uniqueId val="{00000009-CA9E-40A9-A735-26B2B227C17B}"/>
              </c:ext>
            </c:extLst>
          </c:dPt>
          <c:dPt>
            <c:idx val="8"/>
            <c:invertIfNegative val="0"/>
            <c:bubble3D val="0"/>
            <c:spPr>
              <a:solidFill>
                <a:schemeClr val="accent4"/>
              </a:solidFill>
              <a:ln>
                <a:noFill/>
              </a:ln>
              <a:effectLst/>
            </c:spPr>
            <c:extLst>
              <c:ext xmlns:c16="http://schemas.microsoft.com/office/drawing/2014/chart" uri="{C3380CC4-5D6E-409C-BE32-E72D297353CC}">
                <c16:uniqueId val="{0000000B-CA9E-40A9-A735-26B2B227C17B}"/>
              </c:ext>
            </c:extLst>
          </c:dPt>
          <c:dPt>
            <c:idx val="11"/>
            <c:invertIfNegative val="0"/>
            <c:bubble3D val="0"/>
            <c:spPr>
              <a:solidFill>
                <a:schemeClr val="accent4"/>
              </a:solidFill>
              <a:ln>
                <a:noFill/>
              </a:ln>
              <a:effectLst/>
            </c:spPr>
            <c:extLst>
              <c:ext xmlns:c16="http://schemas.microsoft.com/office/drawing/2014/chart" uri="{C3380CC4-5D6E-409C-BE32-E72D297353CC}">
                <c16:uniqueId val="{0000000D-CA9E-40A9-A735-26B2B227C17B}"/>
              </c:ext>
            </c:extLst>
          </c:dPt>
          <c:dPt>
            <c:idx val="12"/>
            <c:invertIfNegative val="0"/>
            <c:bubble3D val="0"/>
            <c:spPr>
              <a:solidFill>
                <a:schemeClr val="accent4"/>
              </a:solidFill>
              <a:ln>
                <a:noFill/>
              </a:ln>
              <a:effectLst/>
            </c:spPr>
            <c:extLst>
              <c:ext xmlns:c16="http://schemas.microsoft.com/office/drawing/2014/chart" uri="{C3380CC4-5D6E-409C-BE32-E72D297353CC}">
                <c16:uniqueId val="{0000000F-CA9E-40A9-A735-26B2B227C17B}"/>
              </c:ext>
            </c:extLst>
          </c:dPt>
          <c:dPt>
            <c:idx val="13"/>
            <c:invertIfNegative val="0"/>
            <c:bubble3D val="0"/>
            <c:spPr>
              <a:solidFill>
                <a:schemeClr val="accent4"/>
              </a:solidFill>
              <a:ln>
                <a:noFill/>
              </a:ln>
              <a:effectLst/>
            </c:spPr>
            <c:extLst>
              <c:ext xmlns:c16="http://schemas.microsoft.com/office/drawing/2014/chart" uri="{C3380CC4-5D6E-409C-BE32-E72D297353CC}">
                <c16:uniqueId val="{00000011-CA9E-40A9-A735-26B2B227C17B}"/>
              </c:ext>
            </c:extLst>
          </c:dPt>
          <c:dPt>
            <c:idx val="18"/>
            <c:invertIfNegative val="0"/>
            <c:bubble3D val="0"/>
            <c:spPr>
              <a:solidFill>
                <a:schemeClr val="accent4"/>
              </a:solidFill>
              <a:ln>
                <a:noFill/>
              </a:ln>
              <a:effectLst/>
            </c:spPr>
            <c:extLst>
              <c:ext xmlns:c16="http://schemas.microsoft.com/office/drawing/2014/chart" uri="{C3380CC4-5D6E-409C-BE32-E72D297353CC}">
                <c16:uniqueId val="{00000013-CA9E-40A9-A735-26B2B227C17B}"/>
              </c:ext>
            </c:extLst>
          </c:dPt>
          <c:dPt>
            <c:idx val="20"/>
            <c:invertIfNegative val="0"/>
            <c:bubble3D val="0"/>
            <c:spPr>
              <a:solidFill>
                <a:schemeClr val="accent4"/>
              </a:solidFill>
              <a:ln>
                <a:noFill/>
              </a:ln>
              <a:effectLst/>
            </c:spPr>
            <c:extLst>
              <c:ext xmlns:c16="http://schemas.microsoft.com/office/drawing/2014/chart" uri="{C3380CC4-5D6E-409C-BE32-E72D297353CC}">
                <c16:uniqueId val="{00000015-CA9E-40A9-A735-26B2B227C17B}"/>
              </c:ext>
            </c:extLst>
          </c:dPt>
          <c:dPt>
            <c:idx val="25"/>
            <c:invertIfNegative val="0"/>
            <c:bubble3D val="0"/>
            <c:spPr>
              <a:solidFill>
                <a:schemeClr val="accent4"/>
              </a:solidFill>
              <a:ln>
                <a:noFill/>
              </a:ln>
              <a:effectLst/>
            </c:spPr>
            <c:extLst>
              <c:ext xmlns:c16="http://schemas.microsoft.com/office/drawing/2014/chart" uri="{C3380CC4-5D6E-409C-BE32-E72D297353CC}">
                <c16:uniqueId val="{00000017-CA9E-40A9-A735-26B2B227C17B}"/>
              </c:ext>
            </c:extLst>
          </c:dPt>
          <c:dPt>
            <c:idx val="26"/>
            <c:invertIfNegative val="0"/>
            <c:bubble3D val="0"/>
            <c:spPr>
              <a:solidFill>
                <a:schemeClr val="accent4"/>
              </a:solidFill>
              <a:ln>
                <a:noFill/>
              </a:ln>
              <a:effectLst/>
            </c:spPr>
            <c:extLst>
              <c:ext xmlns:c16="http://schemas.microsoft.com/office/drawing/2014/chart" uri="{C3380CC4-5D6E-409C-BE32-E72D297353CC}">
                <c16:uniqueId val="{00000019-CA9E-40A9-A735-26B2B227C17B}"/>
              </c:ext>
            </c:extLst>
          </c:dPt>
          <c:dPt>
            <c:idx val="30"/>
            <c:invertIfNegative val="0"/>
            <c:bubble3D val="0"/>
            <c:spPr>
              <a:solidFill>
                <a:schemeClr val="accent4"/>
              </a:solidFill>
              <a:ln>
                <a:noFill/>
              </a:ln>
              <a:effectLst/>
            </c:spPr>
            <c:extLst>
              <c:ext xmlns:c16="http://schemas.microsoft.com/office/drawing/2014/chart" uri="{C3380CC4-5D6E-409C-BE32-E72D297353CC}">
                <c16:uniqueId val="{0000001B-CA9E-40A9-A735-26B2B227C17B}"/>
              </c:ext>
            </c:extLst>
          </c:dPt>
          <c:dPt>
            <c:idx val="33"/>
            <c:invertIfNegative val="0"/>
            <c:bubble3D val="0"/>
            <c:spPr>
              <a:solidFill>
                <a:schemeClr val="accent4"/>
              </a:solidFill>
              <a:ln>
                <a:noFill/>
              </a:ln>
              <a:effectLst/>
            </c:spPr>
            <c:extLst>
              <c:ext xmlns:c16="http://schemas.microsoft.com/office/drawing/2014/chart" uri="{C3380CC4-5D6E-409C-BE32-E72D297353CC}">
                <c16:uniqueId val="{0000001D-CA9E-40A9-A735-26B2B227C17B}"/>
              </c:ext>
            </c:extLst>
          </c:dPt>
          <c:dPt>
            <c:idx val="37"/>
            <c:invertIfNegative val="0"/>
            <c:bubble3D val="0"/>
            <c:spPr>
              <a:solidFill>
                <a:schemeClr val="accent4"/>
              </a:solidFill>
              <a:ln>
                <a:noFill/>
              </a:ln>
              <a:effectLst/>
            </c:spPr>
            <c:extLst>
              <c:ext xmlns:c16="http://schemas.microsoft.com/office/drawing/2014/chart" uri="{C3380CC4-5D6E-409C-BE32-E72D297353CC}">
                <c16:uniqueId val="{0000001F-CA9E-40A9-A735-26B2B227C17B}"/>
              </c:ext>
            </c:extLst>
          </c:dPt>
          <c:dPt>
            <c:idx val="38"/>
            <c:invertIfNegative val="0"/>
            <c:bubble3D val="0"/>
            <c:spPr>
              <a:solidFill>
                <a:schemeClr val="accent4"/>
              </a:solidFill>
              <a:ln>
                <a:noFill/>
              </a:ln>
              <a:effectLst/>
            </c:spPr>
            <c:extLst>
              <c:ext xmlns:c16="http://schemas.microsoft.com/office/drawing/2014/chart" uri="{C3380CC4-5D6E-409C-BE32-E72D297353CC}">
                <c16:uniqueId val="{00000021-CA9E-40A9-A735-26B2B227C17B}"/>
              </c:ext>
            </c:extLst>
          </c:dPt>
          <c:dPt>
            <c:idx val="40"/>
            <c:invertIfNegative val="0"/>
            <c:bubble3D val="0"/>
            <c:spPr>
              <a:solidFill>
                <a:schemeClr val="accent4"/>
              </a:solidFill>
              <a:ln>
                <a:noFill/>
              </a:ln>
              <a:effectLst/>
            </c:spPr>
            <c:extLst>
              <c:ext xmlns:c16="http://schemas.microsoft.com/office/drawing/2014/chart" uri="{C3380CC4-5D6E-409C-BE32-E72D297353CC}">
                <c16:uniqueId val="{00000023-CA9E-40A9-A735-26B2B227C17B}"/>
              </c:ext>
            </c:extLst>
          </c:dPt>
          <c:dPt>
            <c:idx val="47"/>
            <c:invertIfNegative val="0"/>
            <c:bubble3D val="0"/>
            <c:spPr>
              <a:solidFill>
                <a:schemeClr val="accent4"/>
              </a:solidFill>
              <a:ln>
                <a:noFill/>
              </a:ln>
              <a:effectLst/>
            </c:spPr>
            <c:extLst>
              <c:ext xmlns:c16="http://schemas.microsoft.com/office/drawing/2014/chart" uri="{C3380CC4-5D6E-409C-BE32-E72D297353CC}">
                <c16:uniqueId val="{00000025-CA9E-40A9-A735-26B2B227C17B}"/>
              </c:ext>
            </c:extLst>
          </c:dPt>
          <c:dPt>
            <c:idx val="49"/>
            <c:invertIfNegative val="0"/>
            <c:bubble3D val="0"/>
            <c:spPr>
              <a:solidFill>
                <a:schemeClr val="accent4"/>
              </a:solidFill>
              <a:ln>
                <a:noFill/>
              </a:ln>
              <a:effectLst/>
            </c:spPr>
            <c:extLst>
              <c:ext xmlns:c16="http://schemas.microsoft.com/office/drawing/2014/chart" uri="{C3380CC4-5D6E-409C-BE32-E72D297353CC}">
                <c16:uniqueId val="{00000027-CA9E-40A9-A735-26B2B227C17B}"/>
              </c:ext>
            </c:extLst>
          </c:dPt>
          <c:dPt>
            <c:idx val="51"/>
            <c:invertIfNegative val="0"/>
            <c:bubble3D val="0"/>
            <c:spPr>
              <a:solidFill>
                <a:schemeClr val="accent4"/>
              </a:solidFill>
              <a:ln>
                <a:noFill/>
              </a:ln>
              <a:effectLst/>
            </c:spPr>
            <c:extLst>
              <c:ext xmlns:c16="http://schemas.microsoft.com/office/drawing/2014/chart" uri="{C3380CC4-5D6E-409C-BE32-E72D297353CC}">
                <c16:uniqueId val="{00000029-CA9E-40A9-A735-26B2B227C17B}"/>
              </c:ext>
            </c:extLst>
          </c:dPt>
          <c:dPt>
            <c:idx val="52"/>
            <c:invertIfNegative val="0"/>
            <c:bubble3D val="0"/>
            <c:spPr>
              <a:solidFill>
                <a:schemeClr val="accent4"/>
              </a:solidFill>
              <a:ln>
                <a:noFill/>
              </a:ln>
              <a:effectLst/>
            </c:spPr>
            <c:extLst>
              <c:ext xmlns:c16="http://schemas.microsoft.com/office/drawing/2014/chart" uri="{C3380CC4-5D6E-409C-BE32-E72D297353CC}">
                <c16:uniqueId val="{0000002B-CA9E-40A9-A735-26B2B227C17B}"/>
              </c:ext>
            </c:extLst>
          </c:dPt>
          <c:dPt>
            <c:idx val="56"/>
            <c:invertIfNegative val="0"/>
            <c:bubble3D val="0"/>
            <c:spPr>
              <a:solidFill>
                <a:schemeClr val="accent4"/>
              </a:solidFill>
              <a:ln>
                <a:noFill/>
              </a:ln>
              <a:effectLst/>
            </c:spPr>
            <c:extLst>
              <c:ext xmlns:c16="http://schemas.microsoft.com/office/drawing/2014/chart" uri="{C3380CC4-5D6E-409C-BE32-E72D297353CC}">
                <c16:uniqueId val="{0000002D-CA9E-40A9-A735-26B2B227C17B}"/>
              </c:ext>
            </c:extLst>
          </c:dPt>
          <c:dPt>
            <c:idx val="61"/>
            <c:invertIfNegative val="0"/>
            <c:bubble3D val="0"/>
            <c:spPr>
              <a:solidFill>
                <a:schemeClr val="accent4"/>
              </a:solidFill>
              <a:ln>
                <a:noFill/>
              </a:ln>
              <a:effectLst/>
            </c:spPr>
            <c:extLst>
              <c:ext xmlns:c16="http://schemas.microsoft.com/office/drawing/2014/chart" uri="{C3380CC4-5D6E-409C-BE32-E72D297353CC}">
                <c16:uniqueId val="{0000002F-CA9E-40A9-A735-26B2B227C17B}"/>
              </c:ext>
            </c:extLst>
          </c:dPt>
          <c:dPt>
            <c:idx val="62"/>
            <c:invertIfNegative val="0"/>
            <c:bubble3D val="0"/>
            <c:spPr>
              <a:solidFill>
                <a:schemeClr val="accent4"/>
              </a:solidFill>
              <a:ln>
                <a:noFill/>
              </a:ln>
              <a:effectLst/>
            </c:spPr>
            <c:extLst>
              <c:ext xmlns:c16="http://schemas.microsoft.com/office/drawing/2014/chart" uri="{C3380CC4-5D6E-409C-BE32-E72D297353CC}">
                <c16:uniqueId val="{00000031-CA9E-40A9-A735-26B2B227C17B}"/>
              </c:ext>
            </c:extLst>
          </c:dPt>
          <c:dPt>
            <c:idx val="65"/>
            <c:invertIfNegative val="0"/>
            <c:bubble3D val="0"/>
            <c:spPr>
              <a:solidFill>
                <a:srgbClr val="FF0000"/>
              </a:solidFill>
              <a:ln>
                <a:noFill/>
              </a:ln>
              <a:effectLst/>
            </c:spPr>
            <c:extLst>
              <c:ext xmlns:c16="http://schemas.microsoft.com/office/drawing/2014/chart" uri="{C3380CC4-5D6E-409C-BE32-E72D297353CC}">
                <c16:uniqueId val="{00000033-CA9E-40A9-A735-26B2B227C17B}"/>
              </c:ext>
            </c:extLst>
          </c:dPt>
          <c:dPt>
            <c:idx val="67"/>
            <c:invertIfNegative val="0"/>
            <c:bubble3D val="0"/>
            <c:spPr>
              <a:solidFill>
                <a:schemeClr val="accent4"/>
              </a:solidFill>
              <a:ln>
                <a:noFill/>
              </a:ln>
              <a:effectLst/>
            </c:spPr>
            <c:extLst>
              <c:ext xmlns:c16="http://schemas.microsoft.com/office/drawing/2014/chart" uri="{C3380CC4-5D6E-409C-BE32-E72D297353CC}">
                <c16:uniqueId val="{00000035-CA9E-40A9-A735-26B2B227C17B}"/>
              </c:ext>
            </c:extLst>
          </c:dPt>
          <c:dPt>
            <c:idx val="68"/>
            <c:invertIfNegative val="0"/>
            <c:bubble3D val="0"/>
            <c:spPr>
              <a:solidFill>
                <a:schemeClr val="accent4"/>
              </a:solidFill>
              <a:ln>
                <a:noFill/>
              </a:ln>
              <a:effectLst/>
            </c:spPr>
            <c:extLst>
              <c:ext xmlns:c16="http://schemas.microsoft.com/office/drawing/2014/chart" uri="{C3380CC4-5D6E-409C-BE32-E72D297353CC}">
                <c16:uniqueId val="{00000037-CA9E-40A9-A735-26B2B227C17B}"/>
              </c:ext>
            </c:extLst>
          </c:dPt>
          <c:cat>
            <c:strRef>
              <c:f>Output!$EP$42:$HG$42</c:f>
              <c:strCache>
                <c:ptCount val="70"/>
                <c:pt idx="0">
                  <c:v>Egypt</c:v>
                </c:pt>
                <c:pt idx="1">
                  <c:v>Belgium</c:v>
                </c:pt>
                <c:pt idx="2">
                  <c:v>Switzerland</c:v>
                </c:pt>
                <c:pt idx="3">
                  <c:v>Luxembourg</c:v>
                </c:pt>
                <c:pt idx="4">
                  <c:v>Australia</c:v>
                </c:pt>
                <c:pt idx="5">
                  <c:v>Korea</c:v>
                </c:pt>
                <c:pt idx="6">
                  <c:v>Moldova</c:v>
                </c:pt>
                <c:pt idx="7">
                  <c:v>Indonesia</c:v>
                </c:pt>
                <c:pt idx="8">
                  <c:v>New Zealand</c:v>
                </c:pt>
                <c:pt idx="9">
                  <c:v>El Salvador</c:v>
                </c:pt>
                <c:pt idx="10">
                  <c:v>UA Emirates</c:v>
                </c:pt>
                <c:pt idx="11">
                  <c:v>Germany</c:v>
                </c:pt>
                <c:pt idx="12">
                  <c:v>Denmark</c:v>
                </c:pt>
                <c:pt idx="13">
                  <c:v>Canada</c:v>
                </c:pt>
                <c:pt idx="14">
                  <c:v>Colombia</c:v>
                </c:pt>
                <c:pt idx="15">
                  <c:v>Bolivia</c:v>
                </c:pt>
                <c:pt idx="16">
                  <c:v>Chile</c:v>
                </c:pt>
                <c:pt idx="17">
                  <c:v>Cabo Verde</c:v>
                </c:pt>
                <c:pt idx="18">
                  <c:v>Norway</c:v>
                </c:pt>
                <c:pt idx="19">
                  <c:v>Kazakhstan</c:v>
                </c:pt>
                <c:pt idx="20">
                  <c:v>France</c:v>
                </c:pt>
                <c:pt idx="21">
                  <c:v>Paraguay</c:v>
                </c:pt>
                <c:pt idx="22">
                  <c:v>Costa Rica</c:v>
                </c:pt>
                <c:pt idx="23">
                  <c:v>Albania</c:v>
                </c:pt>
                <c:pt idx="24">
                  <c:v>Kosovo</c:v>
                </c:pt>
                <c:pt idx="25">
                  <c:v>United Kingdom</c:v>
                </c:pt>
                <c:pt idx="26">
                  <c:v>United States</c:v>
                </c:pt>
                <c:pt idx="27">
                  <c:v>Thailand</c:v>
                </c:pt>
                <c:pt idx="28">
                  <c:v>Peru</c:v>
                </c:pt>
                <c:pt idx="29">
                  <c:v>Congo</c:v>
                </c:pt>
                <c:pt idx="30">
                  <c:v>Austria</c:v>
                </c:pt>
                <c:pt idx="31">
                  <c:v>Palau</c:v>
                </c:pt>
                <c:pt idx="32">
                  <c:v>Armenia</c:v>
                </c:pt>
                <c:pt idx="33">
                  <c:v>Netherlands</c:v>
                </c:pt>
                <c:pt idx="34">
                  <c:v>Mongolia</c:v>
                </c:pt>
                <c:pt idx="35">
                  <c:v>Slovak Republic</c:v>
                </c:pt>
                <c:pt idx="36">
                  <c:v>Slovenia</c:v>
                </c:pt>
                <c:pt idx="37">
                  <c:v>Finland</c:v>
                </c:pt>
                <c:pt idx="38">
                  <c:v>Japan</c:v>
                </c:pt>
                <c:pt idx="39">
                  <c:v>South Africa</c:v>
                </c:pt>
                <c:pt idx="40">
                  <c:v>Italy</c:v>
                </c:pt>
                <c:pt idx="41">
                  <c:v>Azerbaijan</c:v>
                </c:pt>
                <c:pt idx="42">
                  <c:v>Romania</c:v>
                </c:pt>
                <c:pt idx="43">
                  <c:v>Malta</c:v>
                </c:pt>
                <c:pt idx="44">
                  <c:v>Bosnia Her</c:v>
                </c:pt>
                <c:pt idx="45">
                  <c:v>Serbia</c:v>
                </c:pt>
                <c:pt idx="46">
                  <c:v>Belarus</c:v>
                </c:pt>
                <c:pt idx="47">
                  <c:v>Spain</c:v>
                </c:pt>
                <c:pt idx="48">
                  <c:v>Turkey</c:v>
                </c:pt>
                <c:pt idx="49">
                  <c:v>Singapore</c:v>
                </c:pt>
                <c:pt idx="50">
                  <c:v>Bulgaria</c:v>
                </c:pt>
                <c:pt idx="51">
                  <c:v>Poland</c:v>
                </c:pt>
                <c:pt idx="52">
                  <c:v>Israel</c:v>
                </c:pt>
                <c:pt idx="53">
                  <c:v>Mexico</c:v>
                </c:pt>
                <c:pt idx="54">
                  <c:v>Brazil</c:v>
                </c:pt>
                <c:pt idx="55">
                  <c:v>Russian Federation</c:v>
                </c:pt>
                <c:pt idx="56">
                  <c:v>Ireland</c:v>
                </c:pt>
                <c:pt idx="57">
                  <c:v>Croatia</c:v>
                </c:pt>
                <c:pt idx="58">
                  <c:v>Czech Republic</c:v>
                </c:pt>
                <c:pt idx="59">
                  <c:v>Estonia</c:v>
                </c:pt>
                <c:pt idx="60">
                  <c:v>Lithuania</c:v>
                </c:pt>
                <c:pt idx="61">
                  <c:v>Portugal</c:v>
                </c:pt>
                <c:pt idx="62">
                  <c:v>Sweden</c:v>
                </c:pt>
                <c:pt idx="63">
                  <c:v>Afghanistan</c:v>
                </c:pt>
                <c:pt idx="64">
                  <c:v>Cyprus</c:v>
                </c:pt>
                <c:pt idx="65">
                  <c:v>Argentina</c:v>
                </c:pt>
                <c:pt idx="66">
                  <c:v>Ukraine</c:v>
                </c:pt>
                <c:pt idx="67">
                  <c:v>Iceland</c:v>
                </c:pt>
                <c:pt idx="68">
                  <c:v>Greece</c:v>
                </c:pt>
                <c:pt idx="69">
                  <c:v>Hungary</c:v>
                </c:pt>
              </c:strCache>
            </c:strRef>
          </c:cat>
          <c:val>
            <c:numRef>
              <c:f>Output!$EP$43:$HG$43</c:f>
              <c:numCache>
                <c:formatCode>General</c:formatCode>
                <c:ptCount val="70"/>
                <c:pt idx="0">
                  <c:v>-0.67419109348059458</c:v>
                </c:pt>
                <c:pt idx="1">
                  <c:v>-0.61441249563201294</c:v>
                </c:pt>
                <c:pt idx="2">
                  <c:v>-0.55984132013577714</c:v>
                </c:pt>
                <c:pt idx="3">
                  <c:v>-0.54300792756072314</c:v>
                </c:pt>
                <c:pt idx="4">
                  <c:v>-0.49022249989047972</c:v>
                </c:pt>
                <c:pt idx="5">
                  <c:v>-0.47362494139208616</c:v>
                </c:pt>
                <c:pt idx="6">
                  <c:v>-0.46007480887627217</c:v>
                </c:pt>
                <c:pt idx="7">
                  <c:v>-0.45619702459920458</c:v>
                </c:pt>
                <c:pt idx="8">
                  <c:v>-0.41773968608472434</c:v>
                </c:pt>
                <c:pt idx="9">
                  <c:v>-0.40051639450347198</c:v>
                </c:pt>
                <c:pt idx="10">
                  <c:v>-0.36095829011881875</c:v>
                </c:pt>
                <c:pt idx="11">
                  <c:v>-0.35992269388059472</c:v>
                </c:pt>
                <c:pt idx="12">
                  <c:v>-0.32004234377643981</c:v>
                </c:pt>
                <c:pt idx="13">
                  <c:v>-0.24778570915103221</c:v>
                </c:pt>
                <c:pt idx="14">
                  <c:v>-0.2398557689457054</c:v>
                </c:pt>
                <c:pt idx="15">
                  <c:v>-0.23551753342617232</c:v>
                </c:pt>
                <c:pt idx="16">
                  <c:v>-0.22616112676414363</c:v>
                </c:pt>
                <c:pt idx="17">
                  <c:v>-0.18660844883746963</c:v>
                </c:pt>
                <c:pt idx="18">
                  <c:v>-0.16978678814039377</c:v>
                </c:pt>
                <c:pt idx="19">
                  <c:v>-0.16462194234373756</c:v>
                </c:pt>
                <c:pt idx="20">
                  <c:v>-0.16157517933551602</c:v>
                </c:pt>
                <c:pt idx="21">
                  <c:v>-0.15824338206231461</c:v>
                </c:pt>
                <c:pt idx="22">
                  <c:v>-0.13986929672534701</c:v>
                </c:pt>
                <c:pt idx="23">
                  <c:v>-0.13118894022516447</c:v>
                </c:pt>
                <c:pt idx="24">
                  <c:v>-0.11515077115907732</c:v>
                </c:pt>
                <c:pt idx="25">
                  <c:v>-8.1007514519101112E-2</c:v>
                </c:pt>
                <c:pt idx="26">
                  <c:v>-7.4857367728656962E-2</c:v>
                </c:pt>
                <c:pt idx="27">
                  <c:v>-6.2121491570622543E-2</c:v>
                </c:pt>
                <c:pt idx="28">
                  <c:v>-5.1003891120947227E-2</c:v>
                </c:pt>
                <c:pt idx="29">
                  <c:v>2.055262470877949E-3</c:v>
                </c:pt>
                <c:pt idx="30">
                  <c:v>1.0871938543665857E-2</c:v>
                </c:pt>
                <c:pt idx="31">
                  <c:v>1.9409732386959103E-2</c:v>
                </c:pt>
                <c:pt idx="32">
                  <c:v>5.8899010000676252E-2</c:v>
                </c:pt>
                <c:pt idx="33">
                  <c:v>6.7837114740731258E-2</c:v>
                </c:pt>
                <c:pt idx="34">
                  <c:v>0.11157051110541515</c:v>
                </c:pt>
                <c:pt idx="35">
                  <c:v>0.12160532353513202</c:v>
                </c:pt>
                <c:pt idx="36">
                  <c:v>0.19726618110991606</c:v>
                </c:pt>
                <c:pt idx="37">
                  <c:v>0.22912036083205409</c:v>
                </c:pt>
                <c:pt idx="38">
                  <c:v>0.258745458769776</c:v>
                </c:pt>
                <c:pt idx="39">
                  <c:v>0.26868177149886519</c:v>
                </c:pt>
                <c:pt idx="40">
                  <c:v>0.27027884540070801</c:v>
                </c:pt>
                <c:pt idx="41">
                  <c:v>0.27132247461708342</c:v>
                </c:pt>
                <c:pt idx="42">
                  <c:v>0.29223142073349306</c:v>
                </c:pt>
                <c:pt idx="43">
                  <c:v>0.29863366653577222</c:v>
                </c:pt>
                <c:pt idx="44">
                  <c:v>0.30673693605514607</c:v>
                </c:pt>
                <c:pt idx="45">
                  <c:v>0.31778763555168088</c:v>
                </c:pt>
                <c:pt idx="46">
                  <c:v>0.32599509241664454</c:v>
                </c:pt>
                <c:pt idx="47">
                  <c:v>0.34054030959425591</c:v>
                </c:pt>
                <c:pt idx="48">
                  <c:v>0.34325717515211629</c:v>
                </c:pt>
                <c:pt idx="49">
                  <c:v>0.34976956886633792</c:v>
                </c:pt>
                <c:pt idx="50">
                  <c:v>0.40343963967699797</c:v>
                </c:pt>
                <c:pt idx="51">
                  <c:v>0.40402165486519809</c:v>
                </c:pt>
                <c:pt idx="52">
                  <c:v>0.41590541641587037</c:v>
                </c:pt>
                <c:pt idx="53">
                  <c:v>0.43931881810405571</c:v>
                </c:pt>
                <c:pt idx="54">
                  <c:v>0.45616503016292514</c:v>
                </c:pt>
                <c:pt idx="55">
                  <c:v>0.45765233226464747</c:v>
                </c:pt>
                <c:pt idx="56">
                  <c:v>0.48350322324853551</c:v>
                </c:pt>
                <c:pt idx="57">
                  <c:v>0.50271294877827821</c:v>
                </c:pt>
                <c:pt idx="58">
                  <c:v>0.50295603384980192</c:v>
                </c:pt>
                <c:pt idx="59">
                  <c:v>0.53188806889033058</c:v>
                </c:pt>
                <c:pt idx="60">
                  <c:v>0.53980338006874617</c:v>
                </c:pt>
                <c:pt idx="61">
                  <c:v>0.54579258766603456</c:v>
                </c:pt>
                <c:pt idx="62">
                  <c:v>0.58670921120059638</c:v>
                </c:pt>
                <c:pt idx="63">
                  <c:v>0.62362202264594724</c:v>
                </c:pt>
                <c:pt idx="64">
                  <c:v>0.64041226143658747</c:v>
                </c:pt>
                <c:pt idx="65">
                  <c:v>0.65034172553131497</c:v>
                </c:pt>
                <c:pt idx="66">
                  <c:v>0.65802575853178691</c:v>
                </c:pt>
                <c:pt idx="67">
                  <c:v>0.72401729586168695</c:v>
                </c:pt>
                <c:pt idx="68">
                  <c:v>0.76370356611122459</c:v>
                </c:pt>
                <c:pt idx="69">
                  <c:v>0.76835250535354593</c:v>
                </c:pt>
              </c:numCache>
            </c:numRef>
          </c:val>
          <c:extLst>
            <c:ext xmlns:c16="http://schemas.microsoft.com/office/drawing/2014/chart" uri="{C3380CC4-5D6E-409C-BE32-E72D297353CC}">
              <c16:uniqueId val="{00000038-CA9E-40A9-A735-26B2B227C17B}"/>
            </c:ext>
          </c:extLst>
        </c:ser>
        <c:dLbls>
          <c:showLegendKey val="0"/>
          <c:showVal val="0"/>
          <c:showCatName val="0"/>
          <c:showSerName val="0"/>
          <c:showPercent val="0"/>
          <c:showBubbleSize val="0"/>
        </c:dLbls>
        <c:gapWidth val="50"/>
        <c:overlap val="-27"/>
        <c:axId val="2080983327"/>
        <c:axId val="2080973343"/>
      </c:barChart>
      <c:catAx>
        <c:axId val="208098332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0973343"/>
        <c:crosses val="autoZero"/>
        <c:auto val="1"/>
        <c:lblAlgn val="ctr"/>
        <c:lblOffset val="100"/>
        <c:noMultiLvlLbl val="0"/>
      </c:catAx>
      <c:valAx>
        <c:axId val="2080973343"/>
        <c:scaling>
          <c:orientation val="minMax"/>
          <c:min val="-1"/>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09833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146</xdr:col>
      <xdr:colOff>85164</xdr:colOff>
      <xdr:row>52</xdr:row>
      <xdr:rowOff>132789</xdr:rowOff>
    </xdr:from>
    <xdr:to>
      <xdr:col>164</xdr:col>
      <xdr:colOff>275664</xdr:colOff>
      <xdr:row>83</xdr:row>
      <xdr:rowOff>56589</xdr:rowOff>
    </xdr:to>
    <xdr:graphicFrame macro="">
      <xdr:nvGraphicFramePr>
        <xdr:cNvPr id="2" name="Chart 1">
          <a:extLst>
            <a:ext uri="{FF2B5EF4-FFF2-40B4-BE49-F238E27FC236}">
              <a16:creationId xmlns:a16="http://schemas.microsoft.com/office/drawing/2014/main" id="{DF5E84A5-9756-458F-8C21-FD69FC18CE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0.05321</cdr:x>
      <cdr:y>0.05192</cdr:y>
    </cdr:from>
    <cdr:to>
      <cdr:x>0.29896</cdr:x>
      <cdr:y>0.22465</cdr:y>
    </cdr:to>
    <cdr:sp macro="" textlink="">
      <cdr:nvSpPr>
        <cdr:cNvPr id="2" name="TextBox 1">
          <a:extLst xmlns:a="http://schemas.openxmlformats.org/drawingml/2006/main">
            <a:ext uri="{FF2B5EF4-FFF2-40B4-BE49-F238E27FC236}">
              <a16:creationId xmlns:a16="http://schemas.microsoft.com/office/drawing/2014/main" id="{0DEAEEF8-F8C0-5CB2-0B40-A648173292BB}"/>
            </a:ext>
          </a:extLst>
        </cdr:cNvPr>
        <cdr:cNvSpPr txBox="1"/>
      </cdr:nvSpPr>
      <cdr:spPr>
        <a:xfrm xmlns:a="http://schemas.openxmlformats.org/drawingml/2006/main">
          <a:off x="595194" y="302640"/>
          <a:ext cx="2748642" cy="10069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800" b="1">
              <a:solidFill>
                <a:schemeClr val="accent1"/>
              </a:solidFill>
            </a:rPr>
            <a:t>EMERGING COUNTRIES</a:t>
          </a:r>
        </a:p>
        <a:p xmlns:a="http://schemas.openxmlformats.org/drawingml/2006/main">
          <a:endParaRPr lang="en-US" sz="1800" b="1">
            <a:solidFill>
              <a:schemeClr val="accent1"/>
            </a:solidFill>
          </a:endParaRPr>
        </a:p>
        <a:p xmlns:a="http://schemas.openxmlformats.org/drawingml/2006/main">
          <a:r>
            <a:rPr lang="en-US" sz="1800" b="1">
              <a:solidFill>
                <a:schemeClr val="accent4"/>
              </a:solidFill>
            </a:rPr>
            <a:t>ADVANED</a:t>
          </a:r>
          <a:r>
            <a:rPr lang="en-US" sz="1800" b="1" baseline="0">
              <a:solidFill>
                <a:schemeClr val="accent4"/>
              </a:solidFill>
            </a:rPr>
            <a:t> ECONOMIES</a:t>
          </a:r>
          <a:endParaRPr lang="en-US" sz="1800" b="1">
            <a:solidFill>
              <a:schemeClr val="accent4"/>
            </a:solidFill>
          </a:endParaRPr>
        </a:p>
      </cdr:txBody>
    </cdr:sp>
  </cdr:relSizeAnchor>
  <cdr:relSizeAnchor xmlns:cdr="http://schemas.openxmlformats.org/drawingml/2006/chartDrawing">
    <cdr:from>
      <cdr:x>0.87925</cdr:x>
      <cdr:y>0.02857</cdr:y>
    </cdr:from>
    <cdr:to>
      <cdr:x>0.96197</cdr:x>
      <cdr:y>0.16163</cdr:y>
    </cdr:to>
    <cdr:sp macro="" textlink="">
      <cdr:nvSpPr>
        <cdr:cNvPr id="3" name="TextBox 2">
          <a:extLst xmlns:a="http://schemas.openxmlformats.org/drawingml/2006/main">
            <a:ext uri="{FF2B5EF4-FFF2-40B4-BE49-F238E27FC236}">
              <a16:creationId xmlns:a16="http://schemas.microsoft.com/office/drawing/2014/main" id="{98DCEAEC-F65F-EEA8-0501-0FCC4FDCC915}"/>
            </a:ext>
          </a:extLst>
        </cdr:cNvPr>
        <cdr:cNvSpPr txBox="1"/>
      </cdr:nvSpPr>
      <cdr:spPr>
        <a:xfrm xmlns:a="http://schemas.openxmlformats.org/drawingml/2006/main">
          <a:off x="9834444" y="166569"/>
          <a:ext cx="925285" cy="775607"/>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400" b="1">
              <a:solidFill>
                <a:srgbClr val="FF0000"/>
              </a:solidFill>
            </a:rPr>
            <a:t>ARG:</a:t>
          </a:r>
        </a:p>
        <a:p xmlns:a="http://schemas.openxmlformats.org/drawingml/2006/main">
          <a:pPr algn="ctr"/>
          <a:r>
            <a:rPr lang="en-US" sz="1400" b="1">
              <a:solidFill>
                <a:srgbClr val="FF0000"/>
              </a:solidFill>
            </a:rPr>
            <a:t>+0,65</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WB493249\OneDrive%20-%20WBG\MFM%20AR\Julian_Working%20Folder\Personal\Add%20In%20Excel%20-%20HP%20Filter\HPFilter.xla" TargetMode="External"/><Relationship Id="rId1" Type="http://schemas.openxmlformats.org/officeDocument/2006/relationships/externalLinkPath" Target="file:///C:\Users\WB493249\OneDrive%20-%20WBG\MFM%20AR\Julian_Working%20Folder\Personal\Add%20In%20Excel%20-%20HP%20Filter\HPFilt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elle1"/>
      <sheetName val="HPFilter"/>
    </sheetNames>
    <definedNames>
      <definedName name="hp"/>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data.imf.org/?sk=3c005430-5fdc-4a07-9474-64d64f1fb3dc"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D087E-E0D9-489A-885D-CD5730E10CB0}">
  <sheetPr>
    <tabColor theme="1"/>
  </sheetPr>
  <dimension ref="A1:B11"/>
  <sheetViews>
    <sheetView tabSelected="1" workbookViewId="0">
      <selection activeCell="B10" sqref="B10"/>
    </sheetView>
  </sheetViews>
  <sheetFormatPr defaultRowHeight="12.75" x14ac:dyDescent="0.2"/>
  <cols>
    <col min="1" max="1" width="17.75" customWidth="1"/>
    <col min="2" max="2" width="110.875" customWidth="1"/>
  </cols>
  <sheetData>
    <row r="1" spans="1:2" x14ac:dyDescent="0.2">
      <c r="A1" t="s">
        <v>696</v>
      </c>
    </row>
    <row r="3" spans="1:2" x14ac:dyDescent="0.2">
      <c r="A3" s="36" t="s">
        <v>697</v>
      </c>
      <c r="B3" s="36" t="s">
        <v>698</v>
      </c>
    </row>
    <row r="4" spans="1:2" x14ac:dyDescent="0.2">
      <c r="A4" s="35" t="s">
        <v>699</v>
      </c>
      <c r="B4" s="35" t="s">
        <v>700</v>
      </c>
    </row>
    <row r="5" spans="1:2" x14ac:dyDescent="0.2">
      <c r="A5" s="37" t="s">
        <v>701</v>
      </c>
      <c r="B5" s="37" t="s">
        <v>702</v>
      </c>
    </row>
    <row r="7" spans="1:2" x14ac:dyDescent="0.2">
      <c r="A7" t="s">
        <v>703</v>
      </c>
    </row>
    <row r="8" spans="1:2" x14ac:dyDescent="0.2">
      <c r="A8" s="38" t="s">
        <v>704</v>
      </c>
      <c r="B8" s="38" t="s">
        <v>707</v>
      </c>
    </row>
    <row r="9" spans="1:2" x14ac:dyDescent="0.2">
      <c r="A9" s="38" t="s">
        <v>443</v>
      </c>
      <c r="B9" s="38" t="s">
        <v>713</v>
      </c>
    </row>
    <row r="10" spans="1:2" x14ac:dyDescent="0.2">
      <c r="A10" s="38" t="s">
        <v>705</v>
      </c>
      <c r="B10" s="38" t="s">
        <v>708</v>
      </c>
    </row>
    <row r="11" spans="1:2" x14ac:dyDescent="0.2">
      <c r="A11" s="38" t="s">
        <v>706</v>
      </c>
      <c r="B11" s="38" t="s">
        <v>709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1FB6F-7635-42D4-A3D8-A4BB2E1C9344}">
  <sheetPr>
    <tabColor rgb="FFFF0000"/>
  </sheetPr>
  <dimension ref="A1:PN86"/>
  <sheetViews>
    <sheetView zoomScale="40" zoomScaleNormal="40" workbookViewId="0">
      <pane xSplit="1" ySplit="4" topLeftCell="EF22" activePane="bottomRight" state="frozen"/>
      <selection pane="topRight" activeCell="B1" sqref="B1"/>
      <selection pane="bottomLeft" activeCell="A4" sqref="A4"/>
      <selection pane="bottomRight" activeCell="ER49" sqref="ER49:FG51"/>
    </sheetView>
  </sheetViews>
  <sheetFormatPr defaultRowHeight="15" x14ac:dyDescent="0.25"/>
  <cols>
    <col min="1" max="1" width="9" style="21"/>
    <col min="2" max="3" width="7.75" style="21" bestFit="1" customWidth="1"/>
    <col min="4" max="4" width="7.75" style="23" bestFit="1" customWidth="1"/>
    <col min="5" max="16" width="7.75" style="21" bestFit="1" customWidth="1"/>
    <col min="17" max="18" width="9.125" style="21" bestFit="1" customWidth="1"/>
    <col min="19" max="19" width="7.75" style="21" bestFit="1" customWidth="1"/>
    <col min="20" max="20" width="8.125" style="21" bestFit="1" customWidth="1"/>
    <col min="21" max="31" width="7.75" style="21" bestFit="1" customWidth="1"/>
    <col min="32" max="32" width="8.125" style="21" bestFit="1" customWidth="1"/>
    <col min="33" max="33" width="7.75" style="21" bestFit="1" customWidth="1"/>
    <col min="34" max="34" width="10" style="21" bestFit="1" customWidth="1"/>
    <col min="35" max="37" width="7.75" style="21" bestFit="1" customWidth="1"/>
    <col min="38" max="38" width="9.125" style="21" bestFit="1" customWidth="1"/>
    <col min="39" max="39" width="8.125" style="21" bestFit="1" customWidth="1"/>
    <col min="40" max="40" width="10" style="21" bestFit="1" customWidth="1"/>
    <col min="41" max="44" width="7.75" style="21" bestFit="1" customWidth="1"/>
    <col min="45" max="45" width="8.125" style="21" bestFit="1" customWidth="1"/>
    <col min="46" max="46" width="7.75" style="21" bestFit="1" customWidth="1"/>
    <col min="47" max="47" width="8.125" style="21" bestFit="1" customWidth="1"/>
    <col min="48" max="51" width="7.75" style="21" bestFit="1" customWidth="1"/>
    <col min="52" max="52" width="9.125" style="21" bestFit="1" customWidth="1"/>
    <col min="53" max="56" width="7.75" style="21" bestFit="1" customWidth="1"/>
    <col min="57" max="57" width="9.125" style="21" bestFit="1" customWidth="1"/>
    <col min="58" max="70" width="7.75" style="21" bestFit="1" customWidth="1"/>
    <col min="71" max="71" width="8.125" style="21" bestFit="1" customWidth="1"/>
    <col min="72" max="72" width="3.875" style="24" customWidth="1"/>
    <col min="73" max="75" width="9" style="21"/>
    <col min="76" max="76" width="9" style="23"/>
    <col min="77" max="143" width="9" style="21"/>
    <col min="144" max="144" width="2.875" style="24" customWidth="1"/>
    <col min="145" max="146" width="9" style="21"/>
    <col min="147" max="147" width="10.25" style="21" bestFit="1" customWidth="1"/>
    <col min="148" max="148" width="10.5" style="23" bestFit="1" customWidth="1"/>
    <col min="149" max="166" width="9" style="21"/>
    <col min="167" max="167" width="8.125" style="21" bestFit="1" customWidth="1"/>
    <col min="168" max="194" width="9" style="21"/>
    <col min="195" max="195" width="8.375" style="21" customWidth="1"/>
    <col min="196" max="215" width="9" style="21"/>
    <col min="216" max="216" width="3" style="24" customWidth="1"/>
    <col min="217" max="218" width="0" style="21" hidden="1" customWidth="1"/>
    <col min="219" max="219" width="8.25" style="21" hidden="1" customWidth="1"/>
    <col min="220" max="220" width="7.75" style="21" hidden="1" customWidth="1"/>
    <col min="221" max="221" width="7.75" style="23" hidden="1" customWidth="1"/>
    <col min="222" max="223" width="8.25" style="21" hidden="1" customWidth="1"/>
    <col min="224" max="230" width="7.75" style="21" hidden="1" customWidth="1"/>
    <col min="231" max="231" width="8.25" style="21" hidden="1" customWidth="1"/>
    <col min="232" max="233" width="7.75" style="21" hidden="1" customWidth="1"/>
    <col min="234" max="234" width="9.25" style="21" hidden="1" customWidth="1"/>
    <col min="235" max="235" width="8.25" style="21" hidden="1" customWidth="1"/>
    <col min="236" max="236" width="10.125" style="21" hidden="1" customWidth="1"/>
    <col min="237" max="238" width="7.75" style="21" hidden="1" customWidth="1"/>
    <col min="239" max="239" width="10.125" style="21" hidden="1" customWidth="1"/>
    <col min="240" max="240" width="8.25" style="21" hidden="1" customWidth="1"/>
    <col min="241" max="242" width="9.25" style="21" hidden="1" customWidth="1"/>
    <col min="243" max="244" width="7.75" style="21" hidden="1" customWidth="1"/>
    <col min="245" max="247" width="8.25" style="21" hidden="1" customWidth="1"/>
    <col min="248" max="250" width="7.75" style="21" hidden="1" customWidth="1"/>
    <col min="251" max="251" width="11" style="21" hidden="1" customWidth="1"/>
    <col min="252" max="252" width="8.25" style="21" hidden="1" customWidth="1"/>
    <col min="253" max="254" width="7.75" style="21" hidden="1" customWidth="1"/>
    <col min="255" max="255" width="10.625" style="21" hidden="1" customWidth="1"/>
    <col min="256" max="256" width="9.25" style="21" hidden="1" customWidth="1"/>
    <col min="257" max="257" width="11.25" style="21" hidden="1" customWidth="1"/>
    <col min="258" max="258" width="9.75" style="21" hidden="1" customWidth="1"/>
    <col min="259" max="260" width="7.75" style="21" hidden="1" customWidth="1"/>
    <col min="261" max="262" width="8.25" style="21" hidden="1" customWidth="1"/>
    <col min="263" max="263" width="10.125" style="21" hidden="1" customWidth="1"/>
    <col min="264" max="264" width="7.75" style="21" hidden="1" customWidth="1"/>
    <col min="265" max="265" width="9.25" style="21" hidden="1" customWidth="1"/>
    <col min="266" max="266" width="8.25" style="21" hidden="1" customWidth="1"/>
    <col min="267" max="267" width="11.5" style="21" hidden="1" customWidth="1"/>
    <col min="268" max="268" width="7.75" style="21" hidden="1" customWidth="1"/>
    <col min="269" max="269" width="10" style="21" hidden="1" customWidth="1"/>
    <col min="270" max="273" width="7.75" style="21" hidden="1" customWidth="1"/>
    <col min="274" max="274" width="9.25" style="21" hidden="1" customWidth="1"/>
    <col min="275" max="275" width="7.75" style="21" hidden="1" customWidth="1"/>
    <col min="276" max="276" width="9.25" style="21" hidden="1" customWidth="1"/>
    <col min="277" max="277" width="8.25" style="21" hidden="1" customWidth="1"/>
    <col min="278" max="278" width="9.25" style="21" hidden="1" customWidth="1"/>
    <col min="279" max="279" width="7.75" style="21" hidden="1" customWidth="1"/>
    <col min="280" max="280" width="8.25" style="21" hidden="1" customWidth="1"/>
    <col min="281" max="283" width="7.75" style="21" hidden="1" customWidth="1"/>
    <col min="284" max="284" width="8.25" style="21" hidden="1" customWidth="1"/>
    <col min="285" max="285" width="7.75" style="21" hidden="1" customWidth="1"/>
    <col min="286" max="286" width="10.125" style="21" hidden="1" customWidth="1"/>
    <col min="287" max="287" width="7.75" style="21" hidden="1" customWidth="1"/>
    <col min="288" max="288" width="9.25" style="21" hidden="1" customWidth="1"/>
    <col min="289" max="289" width="4.25" style="24" hidden="1" customWidth="1"/>
    <col min="290" max="290" width="8.625" style="21" hidden="1" customWidth="1"/>
    <col min="291" max="291" width="7.75" style="21" hidden="1" customWidth="1"/>
    <col min="292" max="292" width="9.25" style="23" hidden="1" customWidth="1"/>
    <col min="293" max="294" width="9" style="21" hidden="1" customWidth="1"/>
    <col min="295" max="295" width="9.25" style="21" hidden="1" customWidth="1"/>
    <col min="296" max="296" width="8.375" style="21" hidden="1" customWidth="1"/>
    <col min="297" max="299" width="7.75" style="21" hidden="1" customWidth="1"/>
    <col min="300" max="300" width="8.375" style="21" hidden="1" customWidth="1"/>
    <col min="301" max="301" width="8.625" style="21" hidden="1" customWidth="1"/>
    <col min="302" max="302" width="8.375" style="21" hidden="1" customWidth="1"/>
    <col min="303" max="303" width="7.75" style="21" hidden="1" customWidth="1"/>
    <col min="304" max="304" width="9" style="21" hidden="1" customWidth="1"/>
    <col min="305" max="305" width="10.625" style="21" hidden="1" customWidth="1"/>
    <col min="306" max="306" width="10.875" style="21" hidden="1" customWidth="1"/>
    <col min="307" max="307" width="9" style="21" hidden="1" customWidth="1"/>
    <col min="308" max="308" width="10" style="21" hidden="1" customWidth="1"/>
    <col min="309" max="310" width="8.375" style="21" hidden="1" customWidth="1"/>
    <col min="311" max="311" width="9" style="21" hidden="1" customWidth="1"/>
    <col min="312" max="312" width="9.25" style="21" hidden="1" customWidth="1"/>
    <col min="313" max="313" width="10.25" style="21" hidden="1" customWidth="1"/>
    <col min="314" max="316" width="7.75" style="21" hidden="1" customWidth="1"/>
    <col min="317" max="318" width="9" style="21" hidden="1" customWidth="1"/>
    <col min="319" max="319" width="7.75" style="21" hidden="1" customWidth="1"/>
    <col min="320" max="320" width="10" style="21" hidden="1" customWidth="1"/>
    <col min="321" max="321" width="9" style="21" hidden="1" customWidth="1"/>
    <col min="322" max="322" width="13.125" style="21" hidden="1" customWidth="1"/>
    <col min="323" max="323" width="7.75" style="21" hidden="1" customWidth="1"/>
    <col min="324" max="325" width="8.625" style="21" hidden="1" customWidth="1"/>
    <col min="326" max="326" width="10.875" style="21" hidden="1" customWidth="1"/>
    <col min="327" max="327" width="9.625" style="21" hidden="1" customWidth="1"/>
    <col min="328" max="328" width="12" style="21" hidden="1" customWidth="1"/>
    <col min="329" max="332" width="7.75" style="21" hidden="1" customWidth="1"/>
    <col min="333" max="333" width="9.625" style="21" hidden="1" customWidth="1"/>
    <col min="334" max="334" width="7.75" style="21" hidden="1" customWidth="1"/>
    <col min="335" max="335" width="10" style="21" hidden="1" customWidth="1"/>
    <col min="336" max="337" width="7.75" style="21" hidden="1" customWidth="1"/>
    <col min="338" max="338" width="9" style="21" hidden="1" customWidth="1"/>
    <col min="339" max="339" width="7.75" style="21" hidden="1" customWidth="1"/>
    <col min="340" max="340" width="10.875" style="21" hidden="1" customWidth="1"/>
    <col min="341" max="341" width="7.75" style="21" hidden="1" customWidth="1"/>
    <col min="342" max="342" width="9" style="21" hidden="1" customWidth="1"/>
    <col min="343" max="344" width="7.75" style="21" hidden="1" customWidth="1"/>
    <col min="345" max="345" width="10" style="21" hidden="1" customWidth="1"/>
    <col min="346" max="346" width="9" style="21" hidden="1" customWidth="1"/>
    <col min="347" max="349" width="7.75" style="21" hidden="1" customWidth="1"/>
    <col min="350" max="350" width="9" style="21" hidden="1" customWidth="1"/>
    <col min="351" max="351" width="8.625" style="21" hidden="1" customWidth="1"/>
    <col min="352" max="352" width="9" style="21" hidden="1" customWidth="1"/>
    <col min="353" max="353" width="7.75" style="21" hidden="1" customWidth="1"/>
    <col min="354" max="354" width="9.625" style="21" hidden="1" customWidth="1"/>
    <col min="355" max="355" width="8.625" style="21" hidden="1" customWidth="1"/>
    <col min="356" max="356" width="9" style="21" hidden="1" customWidth="1"/>
    <col min="357" max="357" width="8.625" style="21" hidden="1" customWidth="1"/>
    <col min="358" max="358" width="9" style="21" hidden="1" customWidth="1"/>
    <col min="359" max="359" width="9.625" style="21" hidden="1" customWidth="1"/>
    <col min="360" max="360" width="3" style="24" customWidth="1"/>
    <col min="361" max="362" width="9" style="21"/>
    <col min="363" max="363" width="9" style="23"/>
    <col min="364" max="376" width="9" style="21"/>
    <col min="377" max="377" width="9.25" style="21" customWidth="1"/>
    <col min="378" max="392" width="9" style="21"/>
    <col min="393" max="393" width="9.5" style="21" customWidth="1"/>
    <col min="394" max="16384" width="9" style="21"/>
  </cols>
  <sheetData>
    <row r="1" spans="1:430" x14ac:dyDescent="0.25">
      <c r="B1" s="22" t="s">
        <v>670</v>
      </c>
      <c r="BU1" s="22" t="s">
        <v>671</v>
      </c>
      <c r="EP1" s="22" t="s">
        <v>672</v>
      </c>
      <c r="HJ1" s="22" t="s">
        <v>673</v>
      </c>
      <c r="KD1" s="22" t="s">
        <v>674</v>
      </c>
      <c r="MW1" s="22" t="s">
        <v>675</v>
      </c>
    </row>
    <row r="2" spans="1:430" x14ac:dyDescent="0.25">
      <c r="B2" s="21">
        <v>2006</v>
      </c>
      <c r="C2" s="21">
        <v>2005</v>
      </c>
      <c r="E2" s="21">
        <v>2004</v>
      </c>
      <c r="F2" s="21">
        <v>1999</v>
      </c>
      <c r="H2" s="21">
        <v>2008</v>
      </c>
      <c r="I2" s="21">
        <v>2003</v>
      </c>
      <c r="J2" s="21">
        <v>1995</v>
      </c>
      <c r="K2" s="21">
        <v>1991</v>
      </c>
      <c r="L2" s="21">
        <v>2005</v>
      </c>
      <c r="M2" s="21">
        <v>2010</v>
      </c>
      <c r="N2" s="21">
        <v>1991</v>
      </c>
      <c r="O2" s="21">
        <v>2008</v>
      </c>
      <c r="Q2" s="21">
        <v>1992</v>
      </c>
      <c r="R2" s="21">
        <v>2008</v>
      </c>
      <c r="S2" s="21">
        <v>2003</v>
      </c>
      <c r="T2" s="21">
        <v>2003</v>
      </c>
      <c r="U2" s="21">
        <v>1995</v>
      </c>
      <c r="V2" s="21">
        <v>1995</v>
      </c>
      <c r="W2" s="21">
        <v>1995</v>
      </c>
      <c r="Y2" s="21">
        <v>2002</v>
      </c>
      <c r="Z2" s="21">
        <v>2002</v>
      </c>
      <c r="AA2" s="21">
        <v>1995</v>
      </c>
      <c r="AE2" s="21">
        <v>1995</v>
      </c>
      <c r="AH2" s="21">
        <v>2008</v>
      </c>
      <c r="AJ2" s="21">
        <v>2000</v>
      </c>
      <c r="AK2" s="21">
        <v>1995</v>
      </c>
      <c r="AL2" s="21">
        <v>1994</v>
      </c>
      <c r="AM2" s="21">
        <v>2010</v>
      </c>
      <c r="AN2" s="21">
        <v>2007</v>
      </c>
      <c r="AO2" s="21">
        <v>2011</v>
      </c>
      <c r="AP2" s="21">
        <v>1995</v>
      </c>
      <c r="AR2" s="21">
        <v>1995</v>
      </c>
      <c r="AS2" s="21">
        <v>2008</v>
      </c>
      <c r="AT2" s="21">
        <v>2002</v>
      </c>
      <c r="AU2" s="21">
        <v>2006</v>
      </c>
      <c r="AW2" s="21">
        <v>2009</v>
      </c>
      <c r="AY2" s="21">
        <v>2008</v>
      </c>
      <c r="AZ2" s="21">
        <v>2005</v>
      </c>
      <c r="BA2" s="21">
        <v>1995</v>
      </c>
      <c r="BB2" s="21">
        <v>1994</v>
      </c>
      <c r="BD2" s="21">
        <v>1995</v>
      </c>
      <c r="BE2" s="21">
        <v>2000</v>
      </c>
      <c r="BF2" s="21">
        <v>2007</v>
      </c>
      <c r="BH2" s="21">
        <v>1995</v>
      </c>
      <c r="BI2" s="21">
        <v>1992</v>
      </c>
      <c r="BJ2" s="21">
        <v>1993</v>
      </c>
      <c r="BN2" s="21">
        <v>2000</v>
      </c>
      <c r="BO2" s="21">
        <v>2008</v>
      </c>
      <c r="BP2" s="21">
        <v>2001</v>
      </c>
      <c r="BQ2" s="21">
        <v>2011</v>
      </c>
      <c r="BV2" s="21">
        <v>2006</v>
      </c>
      <c r="BW2" s="21">
        <v>2005</v>
      </c>
      <c r="BY2" s="21">
        <v>2004</v>
      </c>
      <c r="BZ2" s="21">
        <v>1999</v>
      </c>
      <c r="CB2" s="21">
        <v>2008</v>
      </c>
      <c r="CC2" s="21">
        <v>2003</v>
      </c>
      <c r="CD2" s="21">
        <v>1995</v>
      </c>
      <c r="CE2" s="21">
        <v>1991</v>
      </c>
      <c r="CF2" s="21">
        <v>2005</v>
      </c>
      <c r="CG2" s="21">
        <v>2010</v>
      </c>
      <c r="CH2" s="21">
        <v>1991</v>
      </c>
      <c r="CI2" s="21">
        <v>2008</v>
      </c>
      <c r="CK2" s="21">
        <v>1992</v>
      </c>
      <c r="CL2" s="21">
        <v>2008</v>
      </c>
      <c r="CM2" s="21">
        <v>2003</v>
      </c>
      <c r="CN2" s="21">
        <v>2003</v>
      </c>
      <c r="CO2" s="21">
        <v>1995</v>
      </c>
      <c r="CP2" s="21">
        <v>1995</v>
      </c>
      <c r="CQ2" s="21">
        <v>1995</v>
      </c>
      <c r="CS2" s="21">
        <v>2002</v>
      </c>
      <c r="CT2" s="21">
        <v>2002</v>
      </c>
      <c r="CU2" s="21">
        <v>1995</v>
      </c>
      <c r="CY2" s="21">
        <v>1995</v>
      </c>
      <c r="DB2" s="21">
        <v>2008</v>
      </c>
      <c r="DD2" s="21">
        <v>2000</v>
      </c>
      <c r="DE2" s="21">
        <v>1995</v>
      </c>
      <c r="DF2" s="21">
        <v>1994</v>
      </c>
      <c r="DG2" s="21">
        <v>2010</v>
      </c>
      <c r="DH2" s="21">
        <v>2007</v>
      </c>
      <c r="DI2" s="21">
        <v>2011</v>
      </c>
      <c r="DJ2" s="21">
        <v>1995</v>
      </c>
      <c r="DL2" s="21">
        <v>1995</v>
      </c>
      <c r="DM2" s="21">
        <v>2008</v>
      </c>
      <c r="DN2" s="21">
        <v>2002</v>
      </c>
      <c r="DO2" s="21">
        <v>2006</v>
      </c>
      <c r="DQ2" s="21">
        <v>2009</v>
      </c>
      <c r="DS2" s="21">
        <v>2008</v>
      </c>
      <c r="DT2" s="21">
        <v>2005</v>
      </c>
      <c r="DU2" s="21">
        <v>1995</v>
      </c>
      <c r="DV2" s="21">
        <v>1994</v>
      </c>
      <c r="DX2" s="21">
        <v>1995</v>
      </c>
      <c r="DY2" s="21">
        <v>2000</v>
      </c>
      <c r="DZ2" s="21">
        <v>2007</v>
      </c>
      <c r="EB2" s="21">
        <v>1995</v>
      </c>
      <c r="EC2" s="21">
        <v>1992</v>
      </c>
      <c r="ED2" s="21">
        <v>1993</v>
      </c>
      <c r="EH2" s="21">
        <v>2000</v>
      </c>
      <c r="EI2" s="21">
        <v>2008</v>
      </c>
      <c r="EJ2" s="21">
        <v>2001</v>
      </c>
      <c r="EK2" s="21">
        <v>2011</v>
      </c>
      <c r="EP2" s="21">
        <v>2006</v>
      </c>
      <c r="EQ2" s="21">
        <v>2005</v>
      </c>
      <c r="ES2" s="21">
        <v>2004</v>
      </c>
      <c r="ET2" s="21">
        <v>1999</v>
      </c>
      <c r="EV2" s="21">
        <v>2008</v>
      </c>
      <c r="EW2" s="21">
        <v>2003</v>
      </c>
      <c r="EX2" s="21">
        <v>1995</v>
      </c>
      <c r="EY2" s="21">
        <v>1991</v>
      </c>
      <c r="EZ2" s="21">
        <v>2005</v>
      </c>
      <c r="FA2" s="21">
        <v>2010</v>
      </c>
      <c r="FB2" s="21">
        <v>1991</v>
      </c>
      <c r="FC2" s="21">
        <v>2008</v>
      </c>
      <c r="FE2" s="21">
        <v>1992</v>
      </c>
      <c r="FF2" s="21">
        <v>2008</v>
      </c>
      <c r="FG2" s="21">
        <v>2003</v>
      </c>
      <c r="FH2" s="21">
        <v>2003</v>
      </c>
      <c r="FI2" s="21">
        <v>1995</v>
      </c>
      <c r="FJ2" s="21">
        <v>1995</v>
      </c>
      <c r="FK2" s="21">
        <v>1995</v>
      </c>
      <c r="FM2" s="21">
        <v>2002</v>
      </c>
      <c r="FN2" s="21">
        <v>2002</v>
      </c>
      <c r="FO2" s="21">
        <v>1995</v>
      </c>
      <c r="FS2" s="21">
        <v>1995</v>
      </c>
      <c r="FV2" s="21">
        <v>2008</v>
      </c>
      <c r="FX2" s="21">
        <v>2000</v>
      </c>
      <c r="FY2" s="21">
        <v>1995</v>
      </c>
      <c r="FZ2" s="21">
        <v>1994</v>
      </c>
      <c r="GA2" s="21">
        <v>2010</v>
      </c>
      <c r="GB2" s="21">
        <v>2007</v>
      </c>
      <c r="GC2" s="21">
        <v>2011</v>
      </c>
      <c r="GD2" s="21">
        <v>1995</v>
      </c>
      <c r="GF2" s="21">
        <v>1995</v>
      </c>
      <c r="GG2" s="21">
        <v>2008</v>
      </c>
      <c r="GH2" s="21">
        <v>2002</v>
      </c>
      <c r="GI2" s="21">
        <v>2006</v>
      </c>
      <c r="GK2" s="21">
        <v>2009</v>
      </c>
      <c r="GM2" s="21">
        <v>2008</v>
      </c>
      <c r="GN2" s="21">
        <v>2005</v>
      </c>
      <c r="GO2" s="21">
        <v>1995</v>
      </c>
      <c r="GP2" s="21">
        <v>1994</v>
      </c>
      <c r="GR2" s="21">
        <v>1995</v>
      </c>
      <c r="GS2" s="21">
        <v>2000</v>
      </c>
      <c r="GT2" s="21">
        <v>2007</v>
      </c>
      <c r="GV2" s="21">
        <v>1995</v>
      </c>
      <c r="GW2" s="21">
        <v>1992</v>
      </c>
      <c r="GX2" s="21">
        <v>1993</v>
      </c>
      <c r="HB2" s="21">
        <v>2000</v>
      </c>
      <c r="HC2" s="21">
        <v>2008</v>
      </c>
      <c r="HD2" s="21">
        <v>2001</v>
      </c>
      <c r="HE2" s="21">
        <v>2011</v>
      </c>
      <c r="HK2" s="21">
        <v>2002</v>
      </c>
      <c r="HN2" s="21">
        <v>1992</v>
      </c>
      <c r="HQ2" s="21">
        <v>1992</v>
      </c>
      <c r="HR2" s="21">
        <v>1992</v>
      </c>
      <c r="HU2" s="21">
        <v>1996</v>
      </c>
      <c r="ID2" s="21">
        <v>1992</v>
      </c>
      <c r="IF2" s="21">
        <v>1995</v>
      </c>
      <c r="IJ2" s="21">
        <v>1993</v>
      </c>
      <c r="IV2" s="21">
        <v>1992</v>
      </c>
      <c r="IX2" s="21">
        <v>2000</v>
      </c>
      <c r="IY2" s="21">
        <v>1995</v>
      </c>
      <c r="JA2" s="21">
        <v>2000</v>
      </c>
      <c r="JC2" s="21">
        <v>1992</v>
      </c>
      <c r="JH2" s="21">
        <v>2000</v>
      </c>
      <c r="JN2" s="21">
        <v>1992</v>
      </c>
      <c r="JO2" s="21">
        <v>1998</v>
      </c>
      <c r="JQ2" s="21">
        <v>1994</v>
      </c>
      <c r="JR2" s="21">
        <v>1992</v>
      </c>
      <c r="JS2" s="21">
        <v>1993</v>
      </c>
      <c r="JY2" s="21">
        <v>1992</v>
      </c>
      <c r="KD2" s="21">
        <v>2002</v>
      </c>
      <c r="KG2" s="21">
        <v>1992</v>
      </c>
      <c r="KJ2" s="21">
        <v>1992</v>
      </c>
      <c r="KK2" s="21">
        <v>1992</v>
      </c>
      <c r="KN2" s="21">
        <v>1996</v>
      </c>
      <c r="KW2" s="21">
        <v>1992</v>
      </c>
      <c r="KY2" s="21">
        <v>1995</v>
      </c>
      <c r="LC2" s="21">
        <v>1993</v>
      </c>
      <c r="LO2" s="21">
        <v>1992</v>
      </c>
      <c r="LQ2" s="21">
        <v>2000</v>
      </c>
      <c r="LR2" s="21">
        <v>1995</v>
      </c>
      <c r="LT2" s="21">
        <v>2000</v>
      </c>
      <c r="LV2" s="21">
        <v>1992</v>
      </c>
      <c r="MA2" s="21">
        <v>2000</v>
      </c>
      <c r="MG2" s="21">
        <v>1992</v>
      </c>
      <c r="MH2" s="21">
        <v>1998</v>
      </c>
      <c r="MJ2" s="21">
        <v>1994</v>
      </c>
      <c r="MK2" s="21">
        <v>1992</v>
      </c>
      <c r="ML2" s="21">
        <v>1993</v>
      </c>
      <c r="MR2" s="21">
        <v>1992</v>
      </c>
      <c r="MW2" s="21">
        <v>2002</v>
      </c>
      <c r="MZ2" s="21">
        <v>1992</v>
      </c>
      <c r="NC2" s="21">
        <v>1992</v>
      </c>
      <c r="ND2" s="21">
        <v>1992</v>
      </c>
      <c r="NG2" s="21">
        <v>1996</v>
      </c>
      <c r="NP2" s="21">
        <v>1992</v>
      </c>
      <c r="NR2" s="21">
        <v>1995</v>
      </c>
      <c r="NV2" s="21">
        <v>1993</v>
      </c>
      <c r="OH2" s="21">
        <v>1992</v>
      </c>
      <c r="OJ2" s="21">
        <v>2000</v>
      </c>
      <c r="OK2" s="21">
        <v>1995</v>
      </c>
      <c r="OM2" s="21">
        <v>2000</v>
      </c>
      <c r="OO2" s="21">
        <v>1992</v>
      </c>
      <c r="OT2" s="21">
        <v>2000</v>
      </c>
      <c r="OZ2" s="21">
        <v>1992</v>
      </c>
      <c r="PA2" s="21">
        <v>1998</v>
      </c>
      <c r="PC2" s="21">
        <v>1994</v>
      </c>
      <c r="PD2" s="21">
        <v>1992</v>
      </c>
      <c r="PE2" s="21">
        <v>1993</v>
      </c>
      <c r="PK2" s="21">
        <v>1992</v>
      </c>
    </row>
    <row r="3" spans="1:430" x14ac:dyDescent="0.25">
      <c r="B3" s="21">
        <v>2017</v>
      </c>
      <c r="C3" s="21">
        <v>2020</v>
      </c>
      <c r="E3" s="21">
        <v>2020</v>
      </c>
      <c r="F3" s="21">
        <v>2020</v>
      </c>
      <c r="H3" s="21">
        <v>2019</v>
      </c>
      <c r="I3" s="21">
        <v>2020</v>
      </c>
      <c r="J3" s="21">
        <v>2020</v>
      </c>
      <c r="K3" s="21">
        <v>2007</v>
      </c>
      <c r="L3" s="21">
        <v>2020</v>
      </c>
      <c r="M3" s="21">
        <v>2020</v>
      </c>
      <c r="N3" s="21">
        <v>2020</v>
      </c>
      <c r="O3" s="21">
        <v>2016</v>
      </c>
      <c r="P3" s="21">
        <v>2021</v>
      </c>
      <c r="Q3" s="21">
        <v>2020</v>
      </c>
      <c r="R3" s="21">
        <v>2020</v>
      </c>
      <c r="S3" s="21">
        <v>2014</v>
      </c>
      <c r="T3" s="21">
        <v>2020</v>
      </c>
      <c r="U3" s="21">
        <v>2020</v>
      </c>
      <c r="V3" s="21">
        <v>2020</v>
      </c>
      <c r="W3" s="21">
        <v>2020</v>
      </c>
      <c r="X3" s="21">
        <v>2020</v>
      </c>
      <c r="Y3" s="21">
        <v>2015</v>
      </c>
      <c r="Z3" s="21">
        <v>2020</v>
      </c>
      <c r="AA3" s="21">
        <v>2020</v>
      </c>
      <c r="AB3" s="21">
        <v>2020</v>
      </c>
      <c r="AC3" s="21">
        <v>2020</v>
      </c>
      <c r="AD3" s="21">
        <v>2020</v>
      </c>
      <c r="AE3" s="21">
        <v>2020</v>
      </c>
      <c r="AF3" s="21">
        <v>2020</v>
      </c>
      <c r="AG3" s="21">
        <v>2020</v>
      </c>
      <c r="AH3" s="21">
        <v>2020</v>
      </c>
      <c r="AI3" s="21">
        <v>2020</v>
      </c>
      <c r="AJ3" s="21">
        <v>2020</v>
      </c>
      <c r="AK3" s="21">
        <v>2020</v>
      </c>
      <c r="AL3" s="21">
        <v>2020</v>
      </c>
      <c r="AM3" s="21">
        <v>2020</v>
      </c>
      <c r="AN3" s="21">
        <v>2020</v>
      </c>
      <c r="AO3" s="21">
        <v>2021</v>
      </c>
      <c r="AP3" s="21">
        <v>2020</v>
      </c>
      <c r="AQ3" s="21">
        <v>2020</v>
      </c>
      <c r="AR3" s="21">
        <v>2020</v>
      </c>
      <c r="AS3" s="21">
        <v>2020</v>
      </c>
      <c r="AT3" s="21">
        <v>2020</v>
      </c>
      <c r="AU3" s="21">
        <v>2020</v>
      </c>
      <c r="AV3" s="21">
        <v>2020</v>
      </c>
      <c r="AW3" s="21">
        <v>2021</v>
      </c>
      <c r="AX3" s="21">
        <v>2020</v>
      </c>
      <c r="AY3" s="21">
        <v>2019</v>
      </c>
      <c r="AZ3" s="21">
        <v>2020</v>
      </c>
      <c r="BA3" s="21">
        <v>2020</v>
      </c>
      <c r="BB3" s="21">
        <v>2020</v>
      </c>
      <c r="BC3" s="21">
        <v>2020</v>
      </c>
      <c r="BD3" s="21">
        <v>2020</v>
      </c>
      <c r="BE3" s="21">
        <v>2020</v>
      </c>
      <c r="BF3" s="21">
        <v>2020</v>
      </c>
      <c r="BG3" s="21">
        <v>2020</v>
      </c>
      <c r="BH3" s="21">
        <v>2020</v>
      </c>
      <c r="BI3" s="21">
        <v>2020</v>
      </c>
      <c r="BJ3" s="21">
        <v>2020</v>
      </c>
      <c r="BK3" s="21">
        <v>2020</v>
      </c>
      <c r="BL3" s="21">
        <v>2020</v>
      </c>
      <c r="BM3" s="21">
        <v>2020</v>
      </c>
      <c r="BN3" s="21">
        <v>2020</v>
      </c>
      <c r="BO3" s="21">
        <v>2021</v>
      </c>
      <c r="BP3" s="21">
        <v>2020</v>
      </c>
      <c r="BQ3" s="21">
        <v>2020</v>
      </c>
      <c r="BR3" s="21">
        <v>2020</v>
      </c>
      <c r="BS3" s="21">
        <v>2021</v>
      </c>
      <c r="BV3" s="21">
        <v>2017</v>
      </c>
      <c r="BW3" s="21">
        <v>2020</v>
      </c>
      <c r="BY3" s="21">
        <v>2020</v>
      </c>
      <c r="BZ3" s="21">
        <v>2020</v>
      </c>
      <c r="CB3" s="21">
        <v>2019</v>
      </c>
      <c r="CC3" s="21">
        <v>2020</v>
      </c>
      <c r="CD3" s="21">
        <v>2020</v>
      </c>
      <c r="CE3" s="21">
        <v>2007</v>
      </c>
      <c r="CF3" s="21">
        <v>2020</v>
      </c>
      <c r="CG3" s="21">
        <v>2020</v>
      </c>
      <c r="CH3" s="21">
        <v>2020</v>
      </c>
      <c r="CI3" s="21">
        <v>2016</v>
      </c>
      <c r="CJ3" s="21">
        <v>2021</v>
      </c>
      <c r="CK3" s="21">
        <v>2020</v>
      </c>
      <c r="CL3" s="21">
        <v>2020</v>
      </c>
      <c r="CM3" s="21">
        <v>2014</v>
      </c>
      <c r="CN3" s="21">
        <v>2020</v>
      </c>
      <c r="CO3" s="21">
        <v>2020</v>
      </c>
      <c r="CP3" s="21">
        <v>2020</v>
      </c>
      <c r="CQ3" s="21">
        <v>2020</v>
      </c>
      <c r="CR3" s="21">
        <v>2020</v>
      </c>
      <c r="CS3" s="21">
        <v>2015</v>
      </c>
      <c r="CT3" s="21">
        <v>2020</v>
      </c>
      <c r="CU3" s="21">
        <v>2020</v>
      </c>
      <c r="CV3" s="21">
        <v>2020</v>
      </c>
      <c r="CW3" s="21">
        <v>2020</v>
      </c>
      <c r="CX3" s="21">
        <v>2020</v>
      </c>
      <c r="CY3" s="21">
        <v>2020</v>
      </c>
      <c r="CZ3" s="21">
        <v>2020</v>
      </c>
      <c r="DA3" s="21">
        <v>2020</v>
      </c>
      <c r="DB3" s="21">
        <v>2020</v>
      </c>
      <c r="DC3" s="21">
        <v>2020</v>
      </c>
      <c r="DD3" s="21">
        <v>2020</v>
      </c>
      <c r="DE3" s="21">
        <v>2020</v>
      </c>
      <c r="DF3" s="21">
        <v>2020</v>
      </c>
      <c r="DG3" s="21">
        <v>2020</v>
      </c>
      <c r="DH3" s="21">
        <v>2020</v>
      </c>
      <c r="DI3" s="21">
        <v>2021</v>
      </c>
      <c r="DJ3" s="21">
        <v>2020</v>
      </c>
      <c r="DK3" s="21">
        <v>2020</v>
      </c>
      <c r="DL3" s="21">
        <v>2020</v>
      </c>
      <c r="DM3" s="21">
        <v>2020</v>
      </c>
      <c r="DN3" s="21">
        <v>2020</v>
      </c>
      <c r="DO3" s="21">
        <v>2020</v>
      </c>
      <c r="DP3" s="21">
        <v>2020</v>
      </c>
      <c r="DQ3" s="21">
        <v>2021</v>
      </c>
      <c r="DR3" s="21">
        <v>2020</v>
      </c>
      <c r="DS3" s="21">
        <v>2019</v>
      </c>
      <c r="DT3" s="21">
        <v>2020</v>
      </c>
      <c r="DU3" s="21">
        <v>2020</v>
      </c>
      <c r="DV3" s="21">
        <v>2020</v>
      </c>
      <c r="DW3" s="21">
        <v>2020</v>
      </c>
      <c r="DX3" s="21">
        <v>2020</v>
      </c>
      <c r="DY3" s="21">
        <v>2020</v>
      </c>
      <c r="DZ3" s="21">
        <v>2020</v>
      </c>
      <c r="EA3" s="21">
        <v>2020</v>
      </c>
      <c r="EB3" s="21">
        <v>2020</v>
      </c>
      <c r="EC3" s="21">
        <v>2020</v>
      </c>
      <c r="ED3" s="21">
        <v>2020</v>
      </c>
      <c r="EE3" s="21">
        <v>2020</v>
      </c>
      <c r="EF3" s="21">
        <v>2020</v>
      </c>
      <c r="EG3" s="21">
        <v>2020</v>
      </c>
      <c r="EH3" s="21">
        <v>2020</v>
      </c>
      <c r="EI3" s="21">
        <v>2021</v>
      </c>
      <c r="EJ3" s="21">
        <v>2020</v>
      </c>
      <c r="EK3" s="21">
        <v>2020</v>
      </c>
      <c r="EL3" s="21">
        <v>2020</v>
      </c>
      <c r="EM3" s="21">
        <v>2021</v>
      </c>
      <c r="EP3" s="21">
        <v>2017</v>
      </c>
      <c r="EQ3" s="21">
        <v>2020</v>
      </c>
      <c r="ES3" s="21">
        <v>2020</v>
      </c>
      <c r="ET3" s="21">
        <v>2020</v>
      </c>
      <c r="EV3" s="21">
        <v>2019</v>
      </c>
      <c r="EW3" s="21">
        <v>2020</v>
      </c>
      <c r="EX3" s="21">
        <v>2020</v>
      </c>
      <c r="EY3" s="21">
        <v>2007</v>
      </c>
      <c r="EZ3" s="21">
        <v>2020</v>
      </c>
      <c r="FA3" s="21">
        <v>2020</v>
      </c>
      <c r="FB3" s="21">
        <v>2020</v>
      </c>
      <c r="FC3" s="21">
        <v>2016</v>
      </c>
      <c r="FD3" s="21">
        <v>2021</v>
      </c>
      <c r="FE3" s="21">
        <v>2020</v>
      </c>
      <c r="FF3" s="21">
        <v>2020</v>
      </c>
      <c r="FG3" s="21">
        <v>2014</v>
      </c>
      <c r="FH3" s="21">
        <v>2020</v>
      </c>
      <c r="FI3" s="21">
        <v>2020</v>
      </c>
      <c r="FJ3" s="21">
        <v>2020</v>
      </c>
      <c r="FK3" s="21">
        <v>2020</v>
      </c>
      <c r="FL3" s="21">
        <v>2020</v>
      </c>
      <c r="FM3" s="21">
        <v>2015</v>
      </c>
      <c r="FN3" s="21">
        <v>2020</v>
      </c>
      <c r="FO3" s="21">
        <v>2020</v>
      </c>
      <c r="FP3" s="21">
        <v>2020</v>
      </c>
      <c r="FQ3" s="21">
        <v>2020</v>
      </c>
      <c r="FR3" s="21">
        <v>2020</v>
      </c>
      <c r="FS3" s="21">
        <v>2020</v>
      </c>
      <c r="FT3" s="21">
        <v>2020</v>
      </c>
      <c r="FU3" s="21">
        <v>2020</v>
      </c>
      <c r="FV3" s="21">
        <v>2020</v>
      </c>
      <c r="FW3" s="21">
        <v>2020</v>
      </c>
      <c r="FX3" s="21">
        <v>2020</v>
      </c>
      <c r="FY3" s="21">
        <v>2020</v>
      </c>
      <c r="FZ3" s="21">
        <v>2020</v>
      </c>
      <c r="GA3" s="21">
        <v>2020</v>
      </c>
      <c r="GB3" s="21">
        <v>2020</v>
      </c>
      <c r="GC3" s="21">
        <v>2021</v>
      </c>
      <c r="GD3" s="21">
        <v>2020</v>
      </c>
      <c r="GE3" s="21">
        <v>2020</v>
      </c>
      <c r="GF3" s="21">
        <v>2020</v>
      </c>
      <c r="GG3" s="21">
        <v>2020</v>
      </c>
      <c r="GH3" s="21">
        <v>2020</v>
      </c>
      <c r="GI3" s="21">
        <v>2020</v>
      </c>
      <c r="GJ3" s="21">
        <v>2020</v>
      </c>
      <c r="GK3" s="21">
        <v>2021</v>
      </c>
      <c r="GL3" s="21">
        <v>2020</v>
      </c>
      <c r="GM3" s="21">
        <v>2019</v>
      </c>
      <c r="GN3" s="21">
        <v>2020</v>
      </c>
      <c r="GO3" s="21">
        <v>2020</v>
      </c>
      <c r="GP3" s="21">
        <v>2020</v>
      </c>
      <c r="GQ3" s="21">
        <v>2020</v>
      </c>
      <c r="GR3" s="21">
        <v>2020</v>
      </c>
      <c r="GS3" s="21">
        <v>2020</v>
      </c>
      <c r="GT3" s="21">
        <v>2020</v>
      </c>
      <c r="GU3" s="21">
        <v>2020</v>
      </c>
      <c r="GV3" s="21">
        <v>2020</v>
      </c>
      <c r="GW3" s="21">
        <v>2020</v>
      </c>
      <c r="GX3" s="21">
        <v>2020</v>
      </c>
      <c r="GY3" s="21">
        <v>2020</v>
      </c>
      <c r="GZ3" s="21">
        <v>2020</v>
      </c>
      <c r="HA3" s="21">
        <v>2020</v>
      </c>
      <c r="HB3" s="21">
        <v>2020</v>
      </c>
      <c r="HC3" s="21">
        <v>2021</v>
      </c>
      <c r="HD3" s="21">
        <v>2020</v>
      </c>
      <c r="HE3" s="21">
        <v>2020</v>
      </c>
      <c r="HF3" s="21">
        <v>2020</v>
      </c>
      <c r="HG3" s="21">
        <v>2021</v>
      </c>
      <c r="HK3" s="21">
        <v>2020</v>
      </c>
      <c r="HN3" s="21">
        <v>2021</v>
      </c>
      <c r="KD3" s="21">
        <v>2020</v>
      </c>
      <c r="KG3" s="21">
        <v>2021</v>
      </c>
      <c r="MW3" s="21">
        <v>2020</v>
      </c>
      <c r="MZ3" s="21">
        <v>2021</v>
      </c>
    </row>
    <row r="4" spans="1:430" s="25" customFormat="1" ht="41.1" customHeight="1" x14ac:dyDescent="0.2">
      <c r="B4" s="25" t="s">
        <v>32</v>
      </c>
      <c r="C4" s="25" t="s">
        <v>33</v>
      </c>
      <c r="D4" s="26" t="s">
        <v>34</v>
      </c>
      <c r="E4" s="25" t="s">
        <v>35</v>
      </c>
      <c r="F4" s="25" t="s">
        <v>36</v>
      </c>
      <c r="G4" s="25" t="s">
        <v>37</v>
      </c>
      <c r="H4" s="25" t="s">
        <v>38</v>
      </c>
      <c r="I4" s="25" t="s">
        <v>40</v>
      </c>
      <c r="J4" s="25" t="s">
        <v>41</v>
      </c>
      <c r="K4" s="25" t="s">
        <v>42</v>
      </c>
      <c r="L4" s="25" t="s">
        <v>43</v>
      </c>
      <c r="M4" s="25" t="s">
        <v>44</v>
      </c>
      <c r="N4" s="25" t="s">
        <v>45</v>
      </c>
      <c r="O4" s="25" t="s">
        <v>46</v>
      </c>
      <c r="P4" s="25" t="s">
        <v>48</v>
      </c>
      <c r="Q4" s="25" t="s">
        <v>49</v>
      </c>
      <c r="R4" s="25" t="s">
        <v>52</v>
      </c>
      <c r="S4" s="25" t="s">
        <v>53</v>
      </c>
      <c r="T4" s="25" t="s">
        <v>54</v>
      </c>
      <c r="U4" s="25" t="s">
        <v>56</v>
      </c>
      <c r="V4" s="25" t="s">
        <v>57</v>
      </c>
      <c r="W4" s="25" t="s">
        <v>58</v>
      </c>
      <c r="X4" s="25" t="s">
        <v>59</v>
      </c>
      <c r="Y4" s="25" t="s">
        <v>60</v>
      </c>
      <c r="Z4" s="25" t="s">
        <v>61</v>
      </c>
      <c r="AA4" s="25" t="s">
        <v>62</v>
      </c>
      <c r="AB4" s="25" t="s">
        <v>63</v>
      </c>
      <c r="AC4" s="25" t="s">
        <v>64</v>
      </c>
      <c r="AD4" s="25" t="s">
        <v>65</v>
      </c>
      <c r="AE4" s="25" t="s">
        <v>66</v>
      </c>
      <c r="AF4" s="25" t="s">
        <v>69</v>
      </c>
      <c r="AG4" s="25" t="s">
        <v>70</v>
      </c>
      <c r="AH4" s="25" t="s">
        <v>71</v>
      </c>
      <c r="AI4" s="25" t="s">
        <v>73</v>
      </c>
      <c r="AJ4" s="25" t="s">
        <v>74</v>
      </c>
      <c r="AK4" s="25" t="s">
        <v>75</v>
      </c>
      <c r="AL4" s="25" t="s">
        <v>76</v>
      </c>
      <c r="AM4" s="25" t="s">
        <v>78</v>
      </c>
      <c r="AN4" s="25" t="s">
        <v>80</v>
      </c>
      <c r="AO4" s="25" t="s">
        <v>81</v>
      </c>
      <c r="AP4" s="25" t="s">
        <v>83</v>
      </c>
      <c r="AQ4" s="25" t="s">
        <v>84</v>
      </c>
      <c r="AR4" s="25" t="s">
        <v>86</v>
      </c>
      <c r="AS4" s="25" t="s">
        <v>87</v>
      </c>
      <c r="AT4" s="25" t="s">
        <v>88</v>
      </c>
      <c r="AU4" s="25" t="s">
        <v>89</v>
      </c>
      <c r="AV4" s="25" t="s">
        <v>94</v>
      </c>
      <c r="AW4" s="25" t="s">
        <v>95</v>
      </c>
      <c r="AX4" s="25" t="s">
        <v>97</v>
      </c>
      <c r="AY4" s="25" t="s">
        <v>98</v>
      </c>
      <c r="AZ4" s="25" t="s">
        <v>99</v>
      </c>
      <c r="BA4" s="25" t="s">
        <v>100</v>
      </c>
      <c r="BB4" s="25" t="s">
        <v>102</v>
      </c>
      <c r="BC4" s="25" t="s">
        <v>103</v>
      </c>
      <c r="BD4" s="25" t="s">
        <v>104</v>
      </c>
      <c r="BE4" s="25" t="s">
        <v>105</v>
      </c>
      <c r="BF4" s="25" t="s">
        <v>109</v>
      </c>
      <c r="BG4" s="25" t="s">
        <v>110</v>
      </c>
      <c r="BH4" s="25" t="s">
        <v>111</v>
      </c>
      <c r="BI4" s="25" t="s">
        <v>112</v>
      </c>
      <c r="BJ4" s="25" t="s">
        <v>113</v>
      </c>
      <c r="BK4" s="25" t="s">
        <v>114</v>
      </c>
      <c r="BL4" s="25" t="s">
        <v>115</v>
      </c>
      <c r="BM4" s="25" t="s">
        <v>116</v>
      </c>
      <c r="BN4" s="25" t="s">
        <v>119</v>
      </c>
      <c r="BO4" s="25" t="s">
        <v>121</v>
      </c>
      <c r="BP4" s="25" t="s">
        <v>122</v>
      </c>
      <c r="BQ4" s="25" t="s">
        <v>123</v>
      </c>
      <c r="BR4" s="25" t="s">
        <v>124</v>
      </c>
      <c r="BS4" s="25" t="s">
        <v>125</v>
      </c>
      <c r="BT4" s="27"/>
      <c r="BV4" s="25" t="s">
        <v>32</v>
      </c>
      <c r="BW4" s="25" t="s">
        <v>33</v>
      </c>
      <c r="BX4" s="26" t="s">
        <v>34</v>
      </c>
      <c r="BY4" s="25" t="s">
        <v>35</v>
      </c>
      <c r="BZ4" s="25" t="s">
        <v>36</v>
      </c>
      <c r="CA4" s="25" t="s">
        <v>37</v>
      </c>
      <c r="CB4" s="25" t="s">
        <v>38</v>
      </c>
      <c r="CC4" s="25" t="s">
        <v>40</v>
      </c>
      <c r="CD4" s="25" t="s">
        <v>41</v>
      </c>
      <c r="CE4" s="25" t="s">
        <v>42</v>
      </c>
      <c r="CF4" s="25" t="s">
        <v>43</v>
      </c>
      <c r="CG4" s="25" t="s">
        <v>44</v>
      </c>
      <c r="CH4" s="25" t="s">
        <v>45</v>
      </c>
      <c r="CI4" s="25" t="s">
        <v>46</v>
      </c>
      <c r="CJ4" s="25" t="s">
        <v>48</v>
      </c>
      <c r="CK4" s="25" t="s">
        <v>49</v>
      </c>
      <c r="CL4" s="25" t="s">
        <v>52</v>
      </c>
      <c r="CM4" s="25" t="s">
        <v>53</v>
      </c>
      <c r="CN4" s="25" t="s">
        <v>54</v>
      </c>
      <c r="CO4" s="25" t="s">
        <v>56</v>
      </c>
      <c r="CP4" s="25" t="s">
        <v>57</v>
      </c>
      <c r="CQ4" s="25" t="s">
        <v>58</v>
      </c>
      <c r="CR4" s="25" t="s">
        <v>59</v>
      </c>
      <c r="CS4" s="25" t="s">
        <v>60</v>
      </c>
      <c r="CT4" s="25" t="s">
        <v>61</v>
      </c>
      <c r="CU4" s="25" t="s">
        <v>62</v>
      </c>
      <c r="CV4" s="25" t="s">
        <v>63</v>
      </c>
      <c r="CW4" s="25" t="s">
        <v>64</v>
      </c>
      <c r="CX4" s="25" t="s">
        <v>65</v>
      </c>
      <c r="CY4" s="25" t="s">
        <v>66</v>
      </c>
      <c r="CZ4" s="25" t="s">
        <v>69</v>
      </c>
      <c r="DA4" s="25" t="s">
        <v>70</v>
      </c>
      <c r="DB4" s="25" t="s">
        <v>71</v>
      </c>
      <c r="DC4" s="25" t="s">
        <v>73</v>
      </c>
      <c r="DD4" s="25" t="s">
        <v>74</v>
      </c>
      <c r="DE4" s="25" t="s">
        <v>75</v>
      </c>
      <c r="DF4" s="25" t="s">
        <v>76</v>
      </c>
      <c r="DG4" s="25" t="s">
        <v>78</v>
      </c>
      <c r="DH4" s="25" t="s">
        <v>80</v>
      </c>
      <c r="DI4" s="25" t="s">
        <v>81</v>
      </c>
      <c r="DJ4" s="25" t="s">
        <v>83</v>
      </c>
      <c r="DK4" s="25" t="s">
        <v>84</v>
      </c>
      <c r="DL4" s="25" t="s">
        <v>86</v>
      </c>
      <c r="DM4" s="25" t="s">
        <v>87</v>
      </c>
      <c r="DN4" s="25" t="s">
        <v>88</v>
      </c>
      <c r="DO4" s="25" t="s">
        <v>89</v>
      </c>
      <c r="DP4" s="25" t="s">
        <v>94</v>
      </c>
      <c r="DQ4" s="25" t="s">
        <v>95</v>
      </c>
      <c r="DR4" s="25" t="s">
        <v>97</v>
      </c>
      <c r="DS4" s="25" t="s">
        <v>98</v>
      </c>
      <c r="DT4" s="25" t="s">
        <v>99</v>
      </c>
      <c r="DU4" s="25" t="s">
        <v>100</v>
      </c>
      <c r="DV4" s="25" t="s">
        <v>102</v>
      </c>
      <c r="DW4" s="25" t="s">
        <v>103</v>
      </c>
      <c r="DX4" s="25" t="s">
        <v>104</v>
      </c>
      <c r="DY4" s="25" t="s">
        <v>105</v>
      </c>
      <c r="DZ4" s="25" t="s">
        <v>109</v>
      </c>
      <c r="EA4" s="25" t="s">
        <v>110</v>
      </c>
      <c r="EB4" s="25" t="s">
        <v>111</v>
      </c>
      <c r="EC4" s="25" t="s">
        <v>112</v>
      </c>
      <c r="ED4" s="25" t="s">
        <v>113</v>
      </c>
      <c r="EE4" s="25" t="s">
        <v>114</v>
      </c>
      <c r="EF4" s="25" t="s">
        <v>115</v>
      </c>
      <c r="EG4" s="25" t="s">
        <v>116</v>
      </c>
      <c r="EH4" s="25" t="s">
        <v>119</v>
      </c>
      <c r="EI4" s="25" t="s">
        <v>121</v>
      </c>
      <c r="EJ4" s="25" t="s">
        <v>122</v>
      </c>
      <c r="EK4" s="25" t="s">
        <v>123</v>
      </c>
      <c r="EL4" s="25" t="s">
        <v>124</v>
      </c>
      <c r="EM4" s="25" t="s">
        <v>125</v>
      </c>
      <c r="EN4" s="27"/>
      <c r="EP4" s="25" t="s">
        <v>32</v>
      </c>
      <c r="EQ4" s="25" t="s">
        <v>33</v>
      </c>
      <c r="ER4" s="26" t="s">
        <v>34</v>
      </c>
      <c r="ES4" s="25" t="s">
        <v>35</v>
      </c>
      <c r="ET4" s="25" t="s">
        <v>36</v>
      </c>
      <c r="EU4" s="25" t="s">
        <v>37</v>
      </c>
      <c r="EV4" s="25" t="s">
        <v>38</v>
      </c>
      <c r="EW4" s="25" t="s">
        <v>40</v>
      </c>
      <c r="EX4" s="25" t="s">
        <v>41</v>
      </c>
      <c r="EY4" s="25" t="s">
        <v>42</v>
      </c>
      <c r="EZ4" s="25" t="s">
        <v>43</v>
      </c>
      <c r="FA4" s="25" t="s">
        <v>44</v>
      </c>
      <c r="FB4" s="25" t="s">
        <v>45</v>
      </c>
      <c r="FC4" s="25" t="s">
        <v>46</v>
      </c>
      <c r="FD4" s="25" t="s">
        <v>48</v>
      </c>
      <c r="FE4" s="25" t="s">
        <v>49</v>
      </c>
      <c r="FF4" s="25" t="s">
        <v>52</v>
      </c>
      <c r="FG4" s="25" t="s">
        <v>53</v>
      </c>
      <c r="FH4" s="25" t="s">
        <v>54</v>
      </c>
      <c r="FI4" s="25" t="s">
        <v>56</v>
      </c>
      <c r="FJ4" s="25" t="s">
        <v>57</v>
      </c>
      <c r="FK4" s="25" t="s">
        <v>58</v>
      </c>
      <c r="FL4" s="25" t="s">
        <v>59</v>
      </c>
      <c r="FM4" s="25" t="s">
        <v>60</v>
      </c>
      <c r="FN4" s="25" t="s">
        <v>61</v>
      </c>
      <c r="FO4" s="25" t="s">
        <v>62</v>
      </c>
      <c r="FP4" s="25" t="s">
        <v>63</v>
      </c>
      <c r="FQ4" s="25" t="s">
        <v>64</v>
      </c>
      <c r="FR4" s="25" t="s">
        <v>65</v>
      </c>
      <c r="FS4" s="25" t="s">
        <v>66</v>
      </c>
      <c r="FT4" s="25" t="s">
        <v>69</v>
      </c>
      <c r="FU4" s="25" t="s">
        <v>70</v>
      </c>
      <c r="FV4" s="25" t="s">
        <v>71</v>
      </c>
      <c r="FW4" s="25" t="s">
        <v>73</v>
      </c>
      <c r="FX4" s="25" t="s">
        <v>74</v>
      </c>
      <c r="FY4" s="25" t="s">
        <v>75</v>
      </c>
      <c r="FZ4" s="25" t="s">
        <v>76</v>
      </c>
      <c r="GA4" s="25" t="s">
        <v>78</v>
      </c>
      <c r="GB4" s="25" t="s">
        <v>80</v>
      </c>
      <c r="GC4" s="25" t="s">
        <v>81</v>
      </c>
      <c r="GD4" s="25" t="s">
        <v>83</v>
      </c>
      <c r="GE4" s="25" t="s">
        <v>84</v>
      </c>
      <c r="GF4" s="25" t="s">
        <v>86</v>
      </c>
      <c r="GG4" s="25" t="s">
        <v>87</v>
      </c>
      <c r="GH4" s="25" t="s">
        <v>88</v>
      </c>
      <c r="GI4" s="25" t="s">
        <v>89</v>
      </c>
      <c r="GJ4" s="25" t="s">
        <v>94</v>
      </c>
      <c r="GK4" s="25" t="s">
        <v>95</v>
      </c>
      <c r="GL4" s="25" t="s">
        <v>97</v>
      </c>
      <c r="GM4" s="25" t="s">
        <v>98</v>
      </c>
      <c r="GN4" s="25" t="s">
        <v>99</v>
      </c>
      <c r="GO4" s="25" t="s">
        <v>100</v>
      </c>
      <c r="GP4" s="25" t="s">
        <v>102</v>
      </c>
      <c r="GQ4" s="25" t="s">
        <v>103</v>
      </c>
      <c r="GR4" s="25" t="s">
        <v>104</v>
      </c>
      <c r="GS4" s="25" t="s">
        <v>105</v>
      </c>
      <c r="GT4" s="25" t="s">
        <v>109</v>
      </c>
      <c r="GU4" s="25" t="s">
        <v>110</v>
      </c>
      <c r="GV4" s="25" t="s">
        <v>111</v>
      </c>
      <c r="GW4" s="25" t="s">
        <v>112</v>
      </c>
      <c r="GX4" s="25" t="s">
        <v>113</v>
      </c>
      <c r="GY4" s="25" t="s">
        <v>114</v>
      </c>
      <c r="GZ4" s="25" t="s">
        <v>115</v>
      </c>
      <c r="HA4" s="25" t="s">
        <v>116</v>
      </c>
      <c r="HB4" s="25" t="s">
        <v>119</v>
      </c>
      <c r="HC4" s="25" t="s">
        <v>121</v>
      </c>
      <c r="HD4" s="25" t="s">
        <v>122</v>
      </c>
      <c r="HE4" s="25" t="s">
        <v>123</v>
      </c>
      <c r="HF4" s="25" t="s">
        <v>124</v>
      </c>
      <c r="HG4" s="25" t="s">
        <v>125</v>
      </c>
      <c r="HH4" s="27"/>
      <c r="HK4" s="25" t="s">
        <v>32</v>
      </c>
      <c r="HL4" s="25" t="s">
        <v>33</v>
      </c>
      <c r="HM4" s="26" t="s">
        <v>34</v>
      </c>
      <c r="HN4" s="25" t="s">
        <v>35</v>
      </c>
      <c r="HO4" s="25" t="s">
        <v>36</v>
      </c>
      <c r="HP4" s="25" t="s">
        <v>37</v>
      </c>
      <c r="HQ4" s="25" t="s">
        <v>38</v>
      </c>
      <c r="HR4" s="25" t="s">
        <v>40</v>
      </c>
      <c r="HS4" s="25" t="s">
        <v>41</v>
      </c>
      <c r="HT4" s="25" t="s">
        <v>42</v>
      </c>
      <c r="HU4" s="25" t="s">
        <v>43</v>
      </c>
      <c r="HV4" s="25" t="s">
        <v>44</v>
      </c>
      <c r="HW4" s="25" t="s">
        <v>45</v>
      </c>
      <c r="HX4" s="25" t="s">
        <v>46</v>
      </c>
      <c r="HY4" s="25" t="s">
        <v>48</v>
      </c>
      <c r="HZ4" s="25" t="s">
        <v>49</v>
      </c>
      <c r="IA4" s="25" t="s">
        <v>52</v>
      </c>
      <c r="IB4" s="25" t="s">
        <v>53</v>
      </c>
      <c r="IC4" s="25" t="s">
        <v>54</v>
      </c>
      <c r="ID4" s="25" t="s">
        <v>56</v>
      </c>
      <c r="IE4" s="25" t="s">
        <v>57</v>
      </c>
      <c r="IF4" s="25" t="s">
        <v>58</v>
      </c>
      <c r="IG4" s="25" t="s">
        <v>59</v>
      </c>
      <c r="IH4" s="25" t="s">
        <v>60</v>
      </c>
      <c r="II4" s="25" t="s">
        <v>61</v>
      </c>
      <c r="IJ4" s="25" t="s">
        <v>62</v>
      </c>
      <c r="IK4" s="25" t="s">
        <v>63</v>
      </c>
      <c r="IL4" s="25" t="s">
        <v>64</v>
      </c>
      <c r="IM4" s="25" t="s">
        <v>65</v>
      </c>
      <c r="IN4" s="25" t="s">
        <v>66</v>
      </c>
      <c r="IO4" s="25" t="s">
        <v>69</v>
      </c>
      <c r="IP4" s="25" t="s">
        <v>70</v>
      </c>
      <c r="IQ4" s="25" t="s">
        <v>71</v>
      </c>
      <c r="IR4" s="25" t="s">
        <v>73</v>
      </c>
      <c r="IS4" s="25" t="s">
        <v>74</v>
      </c>
      <c r="IT4" s="25" t="s">
        <v>75</v>
      </c>
      <c r="IU4" s="25" t="s">
        <v>76</v>
      </c>
      <c r="IV4" s="25" t="s">
        <v>78</v>
      </c>
      <c r="IW4" s="25" t="s">
        <v>80</v>
      </c>
      <c r="IX4" s="25" t="s">
        <v>81</v>
      </c>
      <c r="IY4" s="25" t="s">
        <v>83</v>
      </c>
      <c r="IZ4" s="25" t="s">
        <v>84</v>
      </c>
      <c r="JA4" s="25" t="s">
        <v>86</v>
      </c>
      <c r="JB4" s="25" t="s">
        <v>87</v>
      </c>
      <c r="JC4" s="25" t="s">
        <v>88</v>
      </c>
      <c r="JD4" s="25" t="s">
        <v>89</v>
      </c>
      <c r="JE4" s="25" t="s">
        <v>94</v>
      </c>
      <c r="JF4" s="25" t="s">
        <v>95</v>
      </c>
      <c r="JG4" s="25" t="s">
        <v>97</v>
      </c>
      <c r="JH4" s="25" t="s">
        <v>98</v>
      </c>
      <c r="JI4" s="25" t="s">
        <v>99</v>
      </c>
      <c r="JJ4" s="25" t="s">
        <v>100</v>
      </c>
      <c r="JK4" s="25" t="s">
        <v>102</v>
      </c>
      <c r="JL4" s="25" t="s">
        <v>103</v>
      </c>
      <c r="JM4" s="25" t="s">
        <v>104</v>
      </c>
      <c r="JN4" s="25" t="s">
        <v>105</v>
      </c>
      <c r="JO4" s="25" t="s">
        <v>109</v>
      </c>
      <c r="JP4" s="25" t="s">
        <v>110</v>
      </c>
      <c r="JQ4" s="25" t="s">
        <v>111</v>
      </c>
      <c r="JR4" s="25" t="s">
        <v>112</v>
      </c>
      <c r="JS4" s="25" t="s">
        <v>113</v>
      </c>
      <c r="JT4" s="25" t="s">
        <v>114</v>
      </c>
      <c r="JU4" s="25" t="s">
        <v>115</v>
      </c>
      <c r="JV4" s="25" t="s">
        <v>116</v>
      </c>
      <c r="JW4" s="25" t="s">
        <v>119</v>
      </c>
      <c r="JX4" s="25" t="s">
        <v>121</v>
      </c>
      <c r="JY4" s="25" t="s">
        <v>122</v>
      </c>
      <c r="JZ4" s="25" t="s">
        <v>123</v>
      </c>
      <c r="KA4" s="25" t="s">
        <v>124</v>
      </c>
      <c r="KB4" s="25" t="s">
        <v>125</v>
      </c>
      <c r="KC4" s="27"/>
      <c r="KD4" s="25" t="s">
        <v>32</v>
      </c>
      <c r="KE4" s="25" t="s">
        <v>33</v>
      </c>
      <c r="KF4" s="26" t="s">
        <v>34</v>
      </c>
      <c r="KG4" s="25" t="s">
        <v>35</v>
      </c>
      <c r="KH4" s="25" t="s">
        <v>36</v>
      </c>
      <c r="KI4" s="25" t="s">
        <v>37</v>
      </c>
      <c r="KJ4" s="25" t="s">
        <v>38</v>
      </c>
      <c r="KK4" s="25" t="s">
        <v>40</v>
      </c>
      <c r="KL4" s="25" t="s">
        <v>41</v>
      </c>
      <c r="KM4" s="25" t="s">
        <v>42</v>
      </c>
      <c r="KN4" s="25" t="s">
        <v>43</v>
      </c>
      <c r="KO4" s="25" t="s">
        <v>44</v>
      </c>
      <c r="KP4" s="25" t="s">
        <v>45</v>
      </c>
      <c r="KQ4" s="25" t="s">
        <v>46</v>
      </c>
      <c r="KR4" s="25" t="s">
        <v>48</v>
      </c>
      <c r="KS4" s="25" t="s">
        <v>49</v>
      </c>
      <c r="KT4" s="25" t="s">
        <v>52</v>
      </c>
      <c r="KU4" s="25" t="s">
        <v>53</v>
      </c>
      <c r="KV4" s="25" t="s">
        <v>54</v>
      </c>
      <c r="KW4" s="25" t="s">
        <v>56</v>
      </c>
      <c r="KX4" s="25" t="s">
        <v>57</v>
      </c>
      <c r="KY4" s="25" t="s">
        <v>58</v>
      </c>
      <c r="KZ4" s="25" t="s">
        <v>59</v>
      </c>
      <c r="LA4" s="25" t="s">
        <v>60</v>
      </c>
      <c r="LB4" s="25" t="s">
        <v>61</v>
      </c>
      <c r="LC4" s="25" t="s">
        <v>62</v>
      </c>
      <c r="LD4" s="25" t="s">
        <v>63</v>
      </c>
      <c r="LE4" s="25" t="s">
        <v>64</v>
      </c>
      <c r="LF4" s="25" t="s">
        <v>65</v>
      </c>
      <c r="LG4" s="25" t="s">
        <v>66</v>
      </c>
      <c r="LH4" s="25" t="s">
        <v>69</v>
      </c>
      <c r="LI4" s="25" t="s">
        <v>70</v>
      </c>
      <c r="LJ4" s="25" t="s">
        <v>71</v>
      </c>
      <c r="LK4" s="25" t="s">
        <v>73</v>
      </c>
      <c r="LL4" s="25" t="s">
        <v>74</v>
      </c>
      <c r="LM4" s="25" t="s">
        <v>75</v>
      </c>
      <c r="LN4" s="25" t="s">
        <v>76</v>
      </c>
      <c r="LO4" s="25" t="s">
        <v>78</v>
      </c>
      <c r="LP4" s="25" t="s">
        <v>80</v>
      </c>
      <c r="LQ4" s="25" t="s">
        <v>81</v>
      </c>
      <c r="LR4" s="25" t="s">
        <v>83</v>
      </c>
      <c r="LS4" s="25" t="s">
        <v>84</v>
      </c>
      <c r="LT4" s="25" t="s">
        <v>86</v>
      </c>
      <c r="LU4" s="25" t="s">
        <v>87</v>
      </c>
      <c r="LV4" s="25" t="s">
        <v>88</v>
      </c>
      <c r="LW4" s="25" t="s">
        <v>89</v>
      </c>
      <c r="LX4" s="25" t="s">
        <v>94</v>
      </c>
      <c r="LY4" s="25" t="s">
        <v>95</v>
      </c>
      <c r="LZ4" s="25" t="s">
        <v>97</v>
      </c>
      <c r="MA4" s="25" t="s">
        <v>98</v>
      </c>
      <c r="MB4" s="25" t="s">
        <v>99</v>
      </c>
      <c r="MC4" s="25" t="s">
        <v>100</v>
      </c>
      <c r="MD4" s="25" t="s">
        <v>102</v>
      </c>
      <c r="ME4" s="25" t="s">
        <v>103</v>
      </c>
      <c r="MF4" s="25" t="s">
        <v>104</v>
      </c>
      <c r="MG4" s="25" t="s">
        <v>105</v>
      </c>
      <c r="MH4" s="25" t="s">
        <v>109</v>
      </c>
      <c r="MI4" s="25" t="s">
        <v>110</v>
      </c>
      <c r="MJ4" s="25" t="s">
        <v>111</v>
      </c>
      <c r="MK4" s="25" t="s">
        <v>112</v>
      </c>
      <c r="ML4" s="25" t="s">
        <v>113</v>
      </c>
      <c r="MM4" s="25" t="s">
        <v>114</v>
      </c>
      <c r="MN4" s="25" t="s">
        <v>115</v>
      </c>
      <c r="MO4" s="25" t="s">
        <v>116</v>
      </c>
      <c r="MP4" s="25" t="s">
        <v>119</v>
      </c>
      <c r="MQ4" s="25" t="s">
        <v>121</v>
      </c>
      <c r="MR4" s="25" t="s">
        <v>122</v>
      </c>
      <c r="MS4" s="25" t="s">
        <v>123</v>
      </c>
      <c r="MT4" s="25" t="s">
        <v>124</v>
      </c>
      <c r="MU4" s="25" t="s">
        <v>125</v>
      </c>
      <c r="MV4" s="27"/>
      <c r="MW4" s="25" t="s">
        <v>32</v>
      </c>
      <c r="MX4" s="25" t="s">
        <v>33</v>
      </c>
      <c r="MY4" s="26" t="s">
        <v>34</v>
      </c>
      <c r="MZ4" s="25" t="s">
        <v>35</v>
      </c>
      <c r="NA4" s="25" t="s">
        <v>36</v>
      </c>
      <c r="NB4" s="25" t="s">
        <v>37</v>
      </c>
      <c r="NC4" s="25" t="s">
        <v>38</v>
      </c>
      <c r="ND4" s="25" t="s">
        <v>40</v>
      </c>
      <c r="NE4" s="25" t="s">
        <v>41</v>
      </c>
      <c r="NF4" s="25" t="s">
        <v>42</v>
      </c>
      <c r="NG4" s="25" t="s">
        <v>43</v>
      </c>
      <c r="NH4" s="25" t="s">
        <v>44</v>
      </c>
      <c r="NI4" s="25" t="s">
        <v>45</v>
      </c>
      <c r="NJ4" s="25" t="s">
        <v>46</v>
      </c>
      <c r="NK4" s="25" t="s">
        <v>48</v>
      </c>
      <c r="NL4" s="25" t="s">
        <v>49</v>
      </c>
      <c r="NM4" s="25" t="s">
        <v>52</v>
      </c>
      <c r="NN4" s="25" t="s">
        <v>53</v>
      </c>
      <c r="NO4" s="25" t="s">
        <v>54</v>
      </c>
      <c r="NP4" s="25" t="s">
        <v>56</v>
      </c>
      <c r="NQ4" s="25" t="s">
        <v>57</v>
      </c>
      <c r="NR4" s="25" t="s">
        <v>58</v>
      </c>
      <c r="NS4" s="25" t="s">
        <v>59</v>
      </c>
      <c r="NT4" s="25" t="s">
        <v>60</v>
      </c>
      <c r="NU4" s="25" t="s">
        <v>61</v>
      </c>
      <c r="NV4" s="25" t="s">
        <v>62</v>
      </c>
      <c r="NW4" s="25" t="s">
        <v>63</v>
      </c>
      <c r="NX4" s="25" t="s">
        <v>64</v>
      </c>
      <c r="NY4" s="25" t="s">
        <v>65</v>
      </c>
      <c r="NZ4" s="25" t="s">
        <v>66</v>
      </c>
      <c r="OA4" s="25" t="s">
        <v>69</v>
      </c>
      <c r="OB4" s="25" t="s">
        <v>70</v>
      </c>
      <c r="OC4" s="25" t="s">
        <v>71</v>
      </c>
      <c r="OD4" s="25" t="s">
        <v>73</v>
      </c>
      <c r="OE4" s="25" t="s">
        <v>74</v>
      </c>
      <c r="OF4" s="25" t="s">
        <v>75</v>
      </c>
      <c r="OG4" s="25" t="s">
        <v>76</v>
      </c>
      <c r="OH4" s="25" t="s">
        <v>78</v>
      </c>
      <c r="OI4" s="25" t="s">
        <v>80</v>
      </c>
      <c r="OJ4" s="25" t="s">
        <v>81</v>
      </c>
      <c r="OK4" s="25" t="s">
        <v>83</v>
      </c>
      <c r="OL4" s="25" t="s">
        <v>84</v>
      </c>
      <c r="OM4" s="25" t="s">
        <v>86</v>
      </c>
      <c r="ON4" s="25" t="s">
        <v>87</v>
      </c>
      <c r="OO4" s="25" t="s">
        <v>88</v>
      </c>
      <c r="OP4" s="25" t="s">
        <v>89</v>
      </c>
      <c r="OQ4" s="25" t="s">
        <v>94</v>
      </c>
      <c r="OR4" s="25" t="s">
        <v>95</v>
      </c>
      <c r="OS4" s="25" t="s">
        <v>97</v>
      </c>
      <c r="OT4" s="25" t="s">
        <v>98</v>
      </c>
      <c r="OU4" s="25" t="s">
        <v>99</v>
      </c>
      <c r="OV4" s="25" t="s">
        <v>100</v>
      </c>
      <c r="OW4" s="25" t="s">
        <v>102</v>
      </c>
      <c r="OX4" s="25" t="s">
        <v>103</v>
      </c>
      <c r="OY4" s="25" t="s">
        <v>104</v>
      </c>
      <c r="OZ4" s="25" t="s">
        <v>105</v>
      </c>
      <c r="PA4" s="25" t="s">
        <v>109</v>
      </c>
      <c r="PB4" s="25" t="s">
        <v>110</v>
      </c>
      <c r="PC4" s="25" t="s">
        <v>111</v>
      </c>
      <c r="PD4" s="25" t="s">
        <v>112</v>
      </c>
      <c r="PE4" s="25" t="s">
        <v>113</v>
      </c>
      <c r="PF4" s="25" t="s">
        <v>114</v>
      </c>
      <c r="PG4" s="25" t="s">
        <v>115</v>
      </c>
      <c r="PH4" s="25" t="s">
        <v>116</v>
      </c>
      <c r="PI4" s="25" t="s">
        <v>119</v>
      </c>
      <c r="PJ4" s="25" t="s">
        <v>121</v>
      </c>
      <c r="PK4" s="25" t="s">
        <v>122</v>
      </c>
      <c r="PL4" s="25" t="s">
        <v>123</v>
      </c>
      <c r="PM4" s="25" t="s">
        <v>124</v>
      </c>
      <c r="PN4" s="25" t="s">
        <v>125</v>
      </c>
    </row>
    <row r="5" spans="1:430" x14ac:dyDescent="0.25">
      <c r="A5" s="21" t="s">
        <v>1</v>
      </c>
      <c r="B5" s="28" t="s">
        <v>676</v>
      </c>
      <c r="C5" s="28" t="s">
        <v>676</v>
      </c>
      <c r="D5" s="29">
        <v>32801</v>
      </c>
      <c r="E5" s="28" t="s">
        <v>676</v>
      </c>
      <c r="F5" s="28">
        <v>4.0945799419859004</v>
      </c>
      <c r="G5" s="28">
        <v>22.413342657493828</v>
      </c>
      <c r="H5" s="28" t="s">
        <v>676</v>
      </c>
      <c r="I5" s="28" t="s">
        <v>676</v>
      </c>
      <c r="J5" s="28" t="s">
        <v>676</v>
      </c>
      <c r="K5" s="28">
        <v>6.3429372293156661</v>
      </c>
      <c r="L5" s="28" t="s">
        <v>676</v>
      </c>
      <c r="M5" s="28" t="s">
        <v>676</v>
      </c>
      <c r="N5" s="28">
        <v>5.5700185598606682</v>
      </c>
      <c r="O5" s="28" t="s">
        <v>676</v>
      </c>
      <c r="P5" s="28">
        <v>171.33877921301243</v>
      </c>
      <c r="Q5" s="28" t="s">
        <v>676</v>
      </c>
      <c r="R5" s="28" t="s">
        <v>676</v>
      </c>
      <c r="S5" s="28" t="s">
        <v>676</v>
      </c>
      <c r="T5" s="28" t="s">
        <v>676</v>
      </c>
      <c r="U5" s="28" t="s">
        <v>676</v>
      </c>
      <c r="V5" s="28" t="s">
        <v>676</v>
      </c>
      <c r="W5" s="28" t="s">
        <v>676</v>
      </c>
      <c r="X5" s="28">
        <v>226.10819322398009</v>
      </c>
      <c r="Y5" s="28" t="s">
        <v>676</v>
      </c>
      <c r="Z5" s="28" t="s">
        <v>676</v>
      </c>
      <c r="AA5" s="28" t="s">
        <v>676</v>
      </c>
      <c r="AB5" s="28">
        <v>20.670752408782239</v>
      </c>
      <c r="AC5" s="28">
        <v>162.29832271749939</v>
      </c>
      <c r="AD5" s="28">
        <v>220.61098509664882</v>
      </c>
      <c r="AE5" s="28" t="s">
        <v>676</v>
      </c>
      <c r="AF5" s="28">
        <v>2803.6802837493128</v>
      </c>
      <c r="AG5" s="28">
        <v>147.27862416516791</v>
      </c>
      <c r="AH5" s="28" t="s">
        <v>676</v>
      </c>
      <c r="AI5" s="28">
        <v>6.2226247103131858</v>
      </c>
      <c r="AJ5" s="28">
        <v>26.803567008270445</v>
      </c>
      <c r="AK5" s="28" t="s">
        <v>676</v>
      </c>
      <c r="AL5" s="28" t="s">
        <v>676</v>
      </c>
      <c r="AM5" s="28" t="s">
        <v>676</v>
      </c>
      <c r="AN5" s="28" t="s">
        <v>676</v>
      </c>
      <c r="AO5" s="28" t="s">
        <v>676</v>
      </c>
      <c r="AP5" s="28" t="s">
        <v>676</v>
      </c>
      <c r="AQ5" s="28">
        <v>1.6211007872545335</v>
      </c>
      <c r="AR5" s="28" t="s">
        <v>676</v>
      </c>
      <c r="AS5" s="28" t="s">
        <v>676</v>
      </c>
      <c r="AT5" s="28" t="s">
        <v>676</v>
      </c>
      <c r="AU5" s="28" t="s">
        <v>676</v>
      </c>
      <c r="AV5" s="28">
        <v>40.66533302962921</v>
      </c>
      <c r="AW5" s="28" t="s">
        <v>676</v>
      </c>
      <c r="AX5" s="28">
        <v>183.6841720196436</v>
      </c>
      <c r="AY5" s="28" t="s">
        <v>676</v>
      </c>
      <c r="AZ5" s="28" t="s">
        <v>676</v>
      </c>
      <c r="BA5" s="28" t="s">
        <v>676</v>
      </c>
      <c r="BB5" s="28" t="s">
        <v>676</v>
      </c>
      <c r="BC5" s="28">
        <v>14.608668535868304</v>
      </c>
      <c r="BD5" s="28" t="s">
        <v>676</v>
      </c>
      <c r="BE5" s="28" t="s">
        <v>676</v>
      </c>
      <c r="BF5" s="28" t="s">
        <v>676</v>
      </c>
      <c r="BG5" s="28">
        <v>6.0737720680434331</v>
      </c>
      <c r="BH5" s="28" t="s">
        <v>676</v>
      </c>
      <c r="BI5" s="28" t="s">
        <v>676</v>
      </c>
      <c r="BJ5" s="28" t="s">
        <v>676</v>
      </c>
      <c r="BK5" s="28">
        <v>67.750753482203322</v>
      </c>
      <c r="BL5" s="28">
        <v>401.63550487124081</v>
      </c>
      <c r="BM5" s="28">
        <v>33.092165085433919</v>
      </c>
      <c r="BN5" s="28" t="s">
        <v>676</v>
      </c>
      <c r="BO5" s="28" t="s">
        <v>676</v>
      </c>
      <c r="BP5" s="28" t="s">
        <v>676</v>
      </c>
      <c r="BQ5" s="28" t="s">
        <v>676</v>
      </c>
      <c r="BR5" s="28">
        <v>114.54268389402225</v>
      </c>
      <c r="BS5" s="28">
        <v>997.92754917115508</v>
      </c>
      <c r="BU5" s="21" t="s">
        <v>1</v>
      </c>
      <c r="BV5" s="28"/>
      <c r="BW5" s="28"/>
      <c r="BX5" s="29">
        <v>34403.606210564089</v>
      </c>
      <c r="BY5" s="28"/>
      <c r="BZ5" s="28"/>
      <c r="CA5" s="28"/>
      <c r="CB5" s="28"/>
      <c r="CC5" s="28"/>
      <c r="CD5" s="28"/>
      <c r="CE5" s="28" cm="1">
        <f t="array" ref="CE5:CE21">[1]!hp(K5:K21,100)</f>
        <v>5.8205051836108623</v>
      </c>
      <c r="CF5" s="28"/>
      <c r="CG5" s="28"/>
      <c r="CH5" s="28" cm="1">
        <f t="array" ref="CH5:CH34">[1]!hp(N5:N34,100)</f>
        <v>5.1584470186310529</v>
      </c>
      <c r="CI5" s="28"/>
      <c r="CJ5" s="28" cm="1">
        <f t="array" ref="CJ5:CJ35">[1]!hp(P5:P35,100)</f>
        <v>172.07890360453382</v>
      </c>
      <c r="CK5" s="28"/>
      <c r="CL5" s="28"/>
      <c r="CM5" s="28"/>
      <c r="CN5" s="28"/>
      <c r="CO5" s="28"/>
      <c r="CP5" s="28"/>
      <c r="CQ5" s="28"/>
      <c r="CR5" s="28" cm="1">
        <f t="array" ref="CR5:CR34">[1]!hp(X5:X34,100)</f>
        <v>224.0024782661319</v>
      </c>
      <c r="CS5" s="28"/>
      <c r="CT5" s="28"/>
      <c r="CU5" s="28"/>
      <c r="CV5" s="28" cm="1">
        <f t="array" ref="CV5:CV34">[1]!hp(AB5:AB34,100)</f>
        <v>18.968414396516497</v>
      </c>
      <c r="CW5" s="28" cm="1">
        <f t="array" ref="CW5:CW34">[1]!hp(AC5:AC34,100)</f>
        <v>163.23905521106801</v>
      </c>
      <c r="CX5" s="28" cm="1">
        <f t="array" ref="CX5:CX34">[1]!hp(AD5:AD34,100)</f>
        <v>227.33387097925927</v>
      </c>
      <c r="CY5" s="28"/>
      <c r="CZ5" s="28" cm="1">
        <f t="array" ref="CZ5:CZ34">[1]!hp(AF5:AF34,100)</f>
        <v>2642.6422893643144</v>
      </c>
      <c r="DA5" s="28" cm="1">
        <f t="array" ref="DA5:DA34">[1]!hp(AG5:AG34,100)</f>
        <v>128.69374941166504</v>
      </c>
      <c r="DB5" s="28"/>
      <c r="DC5" s="28" cm="1">
        <f t="array" ref="DC5:DC34">[1]!hp(AI5:AI34,100)</f>
        <v>5.5800666313334784</v>
      </c>
      <c r="DD5" s="28"/>
      <c r="DE5" s="28"/>
      <c r="DF5" s="28"/>
      <c r="DG5" s="28"/>
      <c r="DH5" s="28"/>
      <c r="DI5" s="28"/>
      <c r="DJ5" s="28"/>
      <c r="DK5" s="28" cm="1">
        <f t="array" ref="DK5:DK34">[1]!hp(AQ5:AQ34,100)</f>
        <v>1.7002920173445819</v>
      </c>
      <c r="DL5" s="28"/>
      <c r="DM5" s="28"/>
      <c r="DN5" s="28"/>
      <c r="DO5" s="28"/>
      <c r="DP5" s="28" cm="1">
        <f t="array" ref="DP5:DP34">[1]!hp(AV5:AV34,100)</f>
        <v>40.320595753804795</v>
      </c>
      <c r="DQ5" s="28"/>
      <c r="DR5" s="28" cm="1">
        <f t="array" ref="DR5:DR34">[1]!hp(AX5:AX34,100)</f>
        <v>176.59729740345756</v>
      </c>
      <c r="DS5" s="28"/>
      <c r="DT5" s="28"/>
      <c r="DU5" s="28"/>
      <c r="DV5" s="28"/>
      <c r="DW5" s="28" cm="1">
        <f t="array" ref="DW5:DW34">[1]!hp(BC5:BC34,100)</f>
        <v>14.220084488795312</v>
      </c>
      <c r="DX5" s="28"/>
      <c r="DY5" s="28"/>
      <c r="DZ5" s="28"/>
      <c r="EA5" s="28" cm="1">
        <f t="array" ref="EA5:EA34">[1]!hp(BG5:BG34,100)</f>
        <v>6.0578040265173403</v>
      </c>
      <c r="EB5" s="28"/>
      <c r="EC5" s="28"/>
      <c r="ED5" s="28"/>
      <c r="EE5" s="28" cm="1">
        <f t="array" ref="EE5:EE34">[1]!hp(BK5:BK34,100)</f>
        <v>65.79912432659161</v>
      </c>
      <c r="EF5" s="28" cm="1">
        <f t="array" ref="EF5:EF34">[1]!hp(BL5:BL34,100)</f>
        <v>385.13421425100734</v>
      </c>
      <c r="EG5" s="28" cm="1">
        <f t="array" ref="EG5:EG34">[1]!hp(BM5:BM34,100)</f>
        <v>33.287635401626737</v>
      </c>
      <c r="EH5" s="28"/>
      <c r="EI5" s="28"/>
      <c r="EJ5" s="28"/>
      <c r="EK5" s="28"/>
      <c r="EL5" s="28" cm="1">
        <f t="array" ref="EL5:EL34">[1]!hp(BR5:BR34,100)</f>
        <v>102.1000551862768</v>
      </c>
      <c r="EM5" s="28" cm="1">
        <f t="array" ref="EM5:EM35">[1]!hp(BS5:BS35,100)</f>
        <v>934.65901684709729</v>
      </c>
      <c r="EP5" s="30"/>
      <c r="EQ5" s="30"/>
      <c r="ER5" s="31">
        <f t="shared" ref="ER5:ES35" si="0">D5-BX5</f>
        <v>-1602.6062105640885</v>
      </c>
      <c r="ES5" s="30"/>
      <c r="ET5" s="30"/>
      <c r="EU5" s="30">
        <f t="shared" ref="EU5:FE20" si="1">G5-CA5</f>
        <v>22.413342657493828</v>
      </c>
      <c r="EV5" s="30"/>
      <c r="EW5" s="30"/>
      <c r="EX5" s="30"/>
      <c r="EY5" s="30">
        <f t="shared" si="1"/>
        <v>0.52243204570480373</v>
      </c>
      <c r="EZ5" s="30"/>
      <c r="FA5" s="30"/>
      <c r="FB5" s="30">
        <f t="shared" si="1"/>
        <v>0.41157154122961526</v>
      </c>
      <c r="FC5" s="30"/>
      <c r="FD5" s="30">
        <f t="shared" si="1"/>
        <v>-0.74012439152139109</v>
      </c>
      <c r="FE5" s="30"/>
      <c r="FF5" s="30"/>
      <c r="FG5" s="30"/>
      <c r="FH5" s="30"/>
      <c r="FI5" s="30"/>
      <c r="FJ5" s="30"/>
      <c r="FK5" s="30"/>
      <c r="FL5" s="30">
        <f t="shared" ref="FL5:FZ20" si="2">X5-CR5</f>
        <v>2.1057149578481926</v>
      </c>
      <c r="FM5" s="30"/>
      <c r="FN5" s="30"/>
      <c r="FO5" s="30"/>
      <c r="FP5" s="30">
        <f t="shared" si="2"/>
        <v>1.7023380122657414</v>
      </c>
      <c r="FQ5" s="30">
        <f t="shared" si="2"/>
        <v>-0.94073249356861766</v>
      </c>
      <c r="FR5" s="30">
        <f t="shared" si="2"/>
        <v>-6.7228858826104556</v>
      </c>
      <c r="FS5" s="30"/>
      <c r="FT5" s="30">
        <f t="shared" si="2"/>
        <v>161.03799438499846</v>
      </c>
      <c r="FU5" s="30">
        <f t="shared" si="2"/>
        <v>18.584874753502874</v>
      </c>
      <c r="FV5" s="30"/>
      <c r="FW5" s="30">
        <f t="shared" si="2"/>
        <v>0.6425580789797074</v>
      </c>
      <c r="FX5" s="30"/>
      <c r="FY5" s="30"/>
      <c r="FZ5" s="30"/>
      <c r="GA5" s="30"/>
      <c r="GB5" s="30"/>
      <c r="GC5" s="30"/>
      <c r="GD5" s="30"/>
      <c r="GE5" s="30">
        <f t="shared" ref="GE5:GS20" si="3">AQ5-DK5</f>
        <v>-7.9191230090048359E-2</v>
      </c>
      <c r="GF5" s="30"/>
      <c r="GG5" s="30"/>
      <c r="GH5" s="30"/>
      <c r="GI5" s="30"/>
      <c r="GJ5" s="30">
        <f t="shared" si="3"/>
        <v>0.34473727582441427</v>
      </c>
      <c r="GK5" s="30"/>
      <c r="GL5" s="30">
        <f t="shared" si="3"/>
        <v>7.0868746161860372</v>
      </c>
      <c r="GM5" s="30"/>
      <c r="GN5" s="30"/>
      <c r="GO5" s="30"/>
      <c r="GP5" s="30"/>
      <c r="GQ5" s="30">
        <f t="shared" si="3"/>
        <v>0.38858404707299243</v>
      </c>
      <c r="GR5" s="30"/>
      <c r="GS5" s="30"/>
      <c r="GT5" s="30"/>
      <c r="GU5" s="30">
        <f t="shared" ref="GU5:HB20" si="4">BG5-EA5</f>
        <v>1.5968041526092769E-2</v>
      </c>
      <c r="GV5" s="30"/>
      <c r="GW5" s="30"/>
      <c r="GX5" s="30"/>
      <c r="GY5" s="30">
        <f t="shared" si="4"/>
        <v>1.9516291556117125</v>
      </c>
      <c r="GZ5" s="30">
        <f t="shared" si="4"/>
        <v>16.501290620233476</v>
      </c>
      <c r="HA5" s="30">
        <f t="shared" si="4"/>
        <v>-0.19547031619281796</v>
      </c>
      <c r="HB5" s="30"/>
      <c r="HC5" s="30"/>
      <c r="HD5" s="30"/>
      <c r="HE5" s="30"/>
      <c r="HF5" s="30">
        <f t="shared" ref="HF5:HG14" si="5">BR5-EL5</f>
        <v>12.442628707745442</v>
      </c>
      <c r="HG5" s="30">
        <f t="shared" si="5"/>
        <v>63.268532324057787</v>
      </c>
      <c r="HJ5" s="21" t="s">
        <v>1</v>
      </c>
      <c r="HK5" s="28"/>
      <c r="HL5" s="28">
        <v>252.92099999999999</v>
      </c>
      <c r="HM5" s="29">
        <v>193.73893505982139</v>
      </c>
      <c r="HN5" s="28"/>
      <c r="HO5" s="28">
        <v>831.58399999999995</v>
      </c>
      <c r="HP5" s="28">
        <v>224.23500000000001</v>
      </c>
      <c r="HQ5" s="28"/>
      <c r="HR5" s="28"/>
      <c r="HS5" s="28">
        <v>269.33999999999997</v>
      </c>
      <c r="HT5" s="28">
        <v>16.256</v>
      </c>
      <c r="HU5" s="28"/>
      <c r="HV5" s="28">
        <v>616.15499999999997</v>
      </c>
      <c r="HW5" s="28">
        <v>88.956999999999994</v>
      </c>
      <c r="HX5" s="28">
        <v>40.414999999999999</v>
      </c>
      <c r="HY5" s="28">
        <v>1069.3579999999999</v>
      </c>
      <c r="HZ5" s="28">
        <v>57277.512999999999</v>
      </c>
      <c r="IA5" s="28">
        <v>337456.62599999999</v>
      </c>
      <c r="IB5" s="28">
        <v>2562.627</v>
      </c>
      <c r="IC5" s="28">
        <v>10804.736000000001</v>
      </c>
      <c r="ID5" s="28"/>
      <c r="IE5" s="28">
        <v>8.8819999999999997</v>
      </c>
      <c r="IF5" s="28"/>
      <c r="IG5" s="28">
        <v>1306.5999999999999</v>
      </c>
      <c r="IH5" s="28">
        <v>1140.0889999999999</v>
      </c>
      <c r="II5" s="28">
        <v>12.702999999999999</v>
      </c>
      <c r="IJ5" s="28"/>
      <c r="IK5" s="28">
        <v>132.30500000000001</v>
      </c>
      <c r="IL5" s="28">
        <v>1495.884</v>
      </c>
      <c r="IM5" s="28">
        <v>2218.7199999999998</v>
      </c>
      <c r="IN5" s="28">
        <v>147.11500000000001</v>
      </c>
      <c r="IO5" s="28">
        <v>21766.356</v>
      </c>
      <c r="IP5" s="28">
        <v>1188.0519999999999</v>
      </c>
      <c r="IQ5" s="28">
        <v>2922294.6</v>
      </c>
      <c r="IR5" s="28">
        <v>77.941000000000003</v>
      </c>
      <c r="IS5" s="28">
        <v>415.92700000000002</v>
      </c>
      <c r="IT5" s="28">
        <v>1432.202</v>
      </c>
      <c r="IU5" s="28">
        <v>441209.1</v>
      </c>
      <c r="IV5" s="28"/>
      <c r="IW5" s="28">
        <v>503094</v>
      </c>
      <c r="IX5" s="28"/>
      <c r="IY5" s="28"/>
      <c r="IZ5" s="28">
        <v>24.187000000000001</v>
      </c>
      <c r="JA5" s="28"/>
      <c r="JB5" s="28">
        <v>9556.3040000000001</v>
      </c>
      <c r="JC5" s="28"/>
      <c r="JD5" s="28">
        <v>7020.0969999999998</v>
      </c>
      <c r="JE5" s="28">
        <v>431.11700000000002</v>
      </c>
      <c r="JF5" s="28">
        <v>111.22199999999999</v>
      </c>
      <c r="JG5" s="28">
        <v>1906.6790000000001</v>
      </c>
      <c r="JH5" s="28"/>
      <c r="JI5" s="28">
        <v>86864.501000000004</v>
      </c>
      <c r="JJ5" s="28">
        <v>154.85400000000001</v>
      </c>
      <c r="JK5" s="28">
        <v>686.38400000000001</v>
      </c>
      <c r="JL5" s="28">
        <v>136.46899999999999</v>
      </c>
      <c r="JM5" s="28">
        <v>419.24400000000003</v>
      </c>
      <c r="JN5" s="28"/>
      <c r="JO5" s="28"/>
      <c r="JP5" s="28">
        <v>104.017</v>
      </c>
      <c r="JQ5" s="28"/>
      <c r="JR5" s="28"/>
      <c r="JS5" s="28"/>
      <c r="JT5" s="28">
        <v>674.92</v>
      </c>
      <c r="JU5" s="28">
        <v>2720.8330000000001</v>
      </c>
      <c r="JV5" s="28">
        <v>450.09699999999998</v>
      </c>
      <c r="JW5" s="28">
        <v>3656.94</v>
      </c>
      <c r="JX5" s="28">
        <v>516.34199999999998</v>
      </c>
      <c r="JY5" s="28"/>
      <c r="JZ5" s="28">
        <v>459.428</v>
      </c>
      <c r="KA5" s="28">
        <v>1263.249</v>
      </c>
      <c r="KB5" s="28">
        <v>9361.3250000000007</v>
      </c>
      <c r="KC5" s="32"/>
      <c r="KD5" s="28"/>
      <c r="KE5" s="28" cm="1">
        <f t="array" ref="KE5:KE35">[1]!hp(HL5:HL$35,100)</f>
        <v>228.45047537383957</v>
      </c>
      <c r="KF5" s="29">
        <v>213.34058510105265</v>
      </c>
      <c r="KG5" s="28"/>
      <c r="KH5" s="28" cm="1">
        <f t="array" ref="KH5:KH35">[1]!hp(HO5:HO$35,100)</f>
        <v>814.59338004034475</v>
      </c>
      <c r="KI5" s="28" cm="1">
        <f t="array" ref="KI5:KI35">[1]!hp(HP5:HP$35,100)</f>
        <v>220.5246983740426</v>
      </c>
      <c r="KJ5" s="28"/>
      <c r="KK5" s="28"/>
      <c r="KL5" s="28" cm="1">
        <f t="array" ref="KL5:KL35">[1]!hp(HS5:HS$35,100)</f>
        <v>263.16131607149566</v>
      </c>
      <c r="KM5" s="28" cm="1">
        <f t="array" ref="KM5:KM35">[1]!hp(HT5:HT$35,100)</f>
        <v>16.062211478765345</v>
      </c>
      <c r="KN5" s="28"/>
      <c r="KO5" s="28" cm="1">
        <f t="array" ref="KO5:KO35">[1]!hp(HV5:HV$35,100)</f>
        <v>608.07886584689072</v>
      </c>
      <c r="KP5" s="28" cm="1">
        <f t="array" ref="KP5:KP35">[1]!hp(HW5:HW$35,100)</f>
        <v>80.706835070845599</v>
      </c>
      <c r="KQ5" s="28" cm="1">
        <f t="array" ref="KQ5:KQ35">[1]!hp(HX5:HX$35,100)</f>
        <v>36.487518583661945</v>
      </c>
      <c r="KR5" s="28" cm="1">
        <f t="array" ref="KR5:KR35">[1]!hp(HY5:HY$35,100)</f>
        <v>1038.4140387044577</v>
      </c>
      <c r="KS5" s="28" cm="1">
        <f t="array" ref="KS5:KS35">[1]!hp(HZ5:HZ$35,100)</f>
        <v>58719.300051619364</v>
      </c>
      <c r="KT5" s="28" cm="1">
        <f t="array" ref="KT5:KT35">[1]!hp(IA5:IA$35,100)</f>
        <v>348243.49018395605</v>
      </c>
      <c r="KU5" s="28" cm="1">
        <f t="array" ref="KU5:KU35">[1]!hp(IB5:IB$35,100)</f>
        <v>2557.6951974652466</v>
      </c>
      <c r="KV5" s="28" cm="1">
        <f t="array" ref="KV5:KV35">[1]!hp(IC5:IC$35,100)</f>
        <v>10995.689525163012</v>
      </c>
      <c r="KW5" s="28"/>
      <c r="KX5" s="28" cm="1">
        <f t="array" ref="KX5:KX35">[1]!hp(IE5:IE$35,100)</f>
        <v>8.8423790223253427</v>
      </c>
      <c r="KY5" s="28"/>
      <c r="KZ5" s="28" cm="1">
        <f t="array" ref="KZ5:KZ35">[1]!hp(IG5:IG$35,100)</f>
        <v>1292.0936391108296</v>
      </c>
      <c r="LA5" s="28" cm="1">
        <f t="array" ref="LA5:LA35">[1]!hp(IH5:IH$35,100)</f>
        <v>1068.3021737780384</v>
      </c>
      <c r="LB5" s="28" cm="1">
        <f t="array" ref="LB5:LB35">[1]!hp(II5:II$35,100)</f>
        <v>13.301478460126834</v>
      </c>
      <c r="LC5" s="28"/>
      <c r="LD5" s="28" cm="1">
        <f t="array" ref="LD5:LD35">[1]!hp(IK5:IK$35,100)</f>
        <v>121.98895183086164</v>
      </c>
      <c r="LE5" s="28" cm="1">
        <f t="array" ref="LE5:LE35">[1]!hp(IL5:IL$35,100)</f>
        <v>1461.3600304927809</v>
      </c>
      <c r="LF5" s="28" cm="1">
        <f t="array" ref="LF5:LF35">[1]!hp(IM5:IM$35,100)</f>
        <v>2204.008127724996</v>
      </c>
      <c r="LG5" s="28" cm="1">
        <f t="array" ref="LG5:LG35">[1]!hp(IN5:IN$35,100)</f>
        <v>138.83129494143589</v>
      </c>
      <c r="LH5" s="28" cm="1">
        <f t="array" ref="LH5:LH35">[1]!hp(IO5:IO$35,100)</f>
        <v>20342.793757241652</v>
      </c>
      <c r="LI5" s="28" cm="1">
        <f t="array" ref="LI5:LI35">[1]!hp(IP5:IP$35,100)</f>
        <v>1093.2241887763739</v>
      </c>
      <c r="LJ5" s="28" cm="1">
        <f t="array" ref="LJ5:LJ35">[1]!hp(IQ5:IQ$35,100)</f>
        <v>3095157.5226517166</v>
      </c>
      <c r="LK5" s="28" cm="1">
        <f t="array" ref="LK5:LK35">[1]!hp(IR5:IR$35,100)</f>
        <v>69.546175902549578</v>
      </c>
      <c r="LL5" s="28" cm="1">
        <f t="array" ref="LL5:LL35">[1]!hp(IS5:IS$35,100)</f>
        <v>418.89252425627217</v>
      </c>
      <c r="LM5" s="28" cm="1">
        <f t="array" ref="LM5:LM35">[1]!hp(IT5:IT$35,100)</f>
        <v>1407.0544293069545</v>
      </c>
      <c r="LN5" s="28" cm="1">
        <f t="array" ref="LN5:LN35">[1]!hp(IU5:IU$35,100)</f>
        <v>438773.92063233652</v>
      </c>
      <c r="LO5" s="28"/>
      <c r="LP5" s="28" cm="1">
        <f t="array" ref="LP5:LP35">[1]!hp(IW5:IW$35,100)</f>
        <v>491294.97628912766</v>
      </c>
      <c r="LQ5" s="28"/>
      <c r="LR5" s="28"/>
      <c r="LS5" s="28" cm="1">
        <f t="array" ref="LS5:LS35">[1]!hp(IZ5:IZ$35,100)</f>
        <v>22.96761175359989</v>
      </c>
      <c r="LT5" s="28"/>
      <c r="LU5" s="28" cm="1">
        <f t="array" ref="LU5:LU35">[1]!hp(JB5:JB$35,100)</f>
        <v>9476.2788658742738</v>
      </c>
      <c r="LV5" s="28"/>
      <c r="LW5" s="28" cm="1">
        <f t="array" ref="LW5:LW35">[1]!hp(JD5:JD$35,100)</f>
        <v>6211.1137034268886</v>
      </c>
      <c r="LX5" s="28" cm="1">
        <f t="array" ref="LX5:LX35">[1]!hp(JE5:JE$35,100)</f>
        <v>419.21713283687768</v>
      </c>
      <c r="LY5" s="28" cm="1">
        <f t="array" ref="LY5:LY35">[1]!hp(JF5:JF$35,100)</f>
        <v>109.17956560915042</v>
      </c>
      <c r="LZ5" s="28" cm="1">
        <f t="array" ref="LZ5:LZ35">[1]!hp(JG5:JG$35,100)</f>
        <v>1901.8515455892918</v>
      </c>
      <c r="MA5" s="28"/>
      <c r="MB5" s="28" cm="1">
        <f t="array" ref="MB5:MB35">[1]!hp(JI5:JI$35,100)</f>
        <v>89309.575444747068</v>
      </c>
      <c r="MC5" s="28" cm="1">
        <f t="array" ref="MC5:MC35">[1]!hp(JJ5:JJ$35,100)</f>
        <v>152.48959819323574</v>
      </c>
      <c r="MD5" s="28" cm="1">
        <f t="array" ref="MD5:MD35">[1]!hp(JK5:JK$35,100)</f>
        <v>663.54633116025468</v>
      </c>
      <c r="ME5" s="28" cm="1">
        <f t="array" ref="ME5:ME35">[1]!hp(JL5:JL$35,100)</f>
        <v>133.61884293118075</v>
      </c>
      <c r="MF5" s="28" cm="1">
        <f t="array" ref="MF5:MF35">[1]!hp(JM5:JM$35,100)</f>
        <v>393.08709548698761</v>
      </c>
      <c r="MG5" s="28"/>
      <c r="MH5" s="28"/>
      <c r="MI5" s="28" cm="1">
        <f t="array" ref="MI5:MI35">[1]!hp(JP5:JP$35,100)</f>
        <v>105.2402900062667</v>
      </c>
      <c r="MJ5" s="28"/>
      <c r="MK5" s="28"/>
      <c r="ML5" s="28"/>
      <c r="MM5" s="28" cm="1">
        <f t="array" ref="MM5:MM35">[1]!hp(JT5:JT$35,100)</f>
        <v>639.38900019028995</v>
      </c>
      <c r="MN5" s="28" cm="1">
        <f t="array" ref="MN5:MN35">[1]!hp(JU5:JU$35,100)</f>
        <v>2581.2019538635304</v>
      </c>
      <c r="MO5" s="28" cm="1">
        <f t="array" ref="MO5:MO35">[1]!hp(JV5:JV$35,100)</f>
        <v>438.47749400937818</v>
      </c>
      <c r="MP5" s="28" cm="1">
        <f t="array" ref="MP5:MP35">[1]!hp(JW5:JW$35,100)</f>
        <v>3904.0537310955679</v>
      </c>
      <c r="MQ5" s="28" cm="1">
        <f t="array" ref="MQ5:MQ35">[1]!hp(JX5:JX$35,100)</f>
        <v>519.83052969193545</v>
      </c>
      <c r="MR5" s="28"/>
      <c r="MS5" s="28" cm="1">
        <f t="array" ref="MS5:MS35">[1]!hp(JZ5:JZ$35,100)</f>
        <v>430.66482523149853</v>
      </c>
      <c r="MT5" s="28" cm="1">
        <f t="array" ref="MT5:MT35">[1]!hp(KA5:KA$35,100)</f>
        <v>1229.7675228972109</v>
      </c>
      <c r="MU5" s="28" cm="1">
        <f t="array" ref="MU5:MU35">[1]!hp(KB5:KB$35,100)</f>
        <v>9236.0782117966173</v>
      </c>
      <c r="MX5" s="30">
        <f>HL5-KE5</f>
        <v>24.470524626160426</v>
      </c>
      <c r="MY5" s="31">
        <f>HM5-KF5</f>
        <v>-19.601650041231267</v>
      </c>
      <c r="MZ5" s="30"/>
      <c r="NA5" s="30">
        <f t="shared" ref="NA5" si="6">HO5-KH5</f>
        <v>16.990619959655191</v>
      </c>
      <c r="NB5" s="30">
        <f>HP5-KI5</f>
        <v>3.7103016259574133</v>
      </c>
      <c r="NC5" s="30"/>
      <c r="ND5" s="30"/>
      <c r="NE5" s="30">
        <f t="shared" ref="NE5:NT20" si="7">HS5-KL5</f>
        <v>6.1786839285043129</v>
      </c>
      <c r="NF5" s="30">
        <f t="shared" si="7"/>
        <v>0.19378852123465506</v>
      </c>
      <c r="NG5" s="30"/>
      <c r="NH5" s="30">
        <f t="shared" si="7"/>
        <v>8.0761341531092512</v>
      </c>
      <c r="NI5" s="30">
        <f t="shared" si="7"/>
        <v>8.2501649291543941</v>
      </c>
      <c r="NJ5" s="30">
        <f t="shared" si="7"/>
        <v>3.927481416338054</v>
      </c>
      <c r="NK5" s="30">
        <f t="shared" si="7"/>
        <v>30.943961295542294</v>
      </c>
      <c r="NL5" s="30">
        <f t="shared" si="7"/>
        <v>-1441.7870516193652</v>
      </c>
      <c r="NM5" s="30">
        <f t="shared" si="7"/>
        <v>-10786.864183956059</v>
      </c>
      <c r="NN5" s="30">
        <f t="shared" si="7"/>
        <v>4.9318025347533876</v>
      </c>
      <c r="NO5" s="30">
        <f t="shared" si="7"/>
        <v>-190.95352516301136</v>
      </c>
      <c r="NP5" s="30"/>
      <c r="NQ5" s="30">
        <f t="shared" si="7"/>
        <v>3.9620977674656999E-2</v>
      </c>
      <c r="NR5" s="30"/>
      <c r="NS5" s="30">
        <f t="shared" si="7"/>
        <v>14.50636088917031</v>
      </c>
      <c r="NT5" s="30">
        <f t="shared" si="7"/>
        <v>71.786826221961519</v>
      </c>
      <c r="NU5" s="30">
        <f t="shared" ref="NU5:OJ20" si="8">II5-LB5</f>
        <v>-0.59847846012683448</v>
      </c>
      <c r="NV5" s="30"/>
      <c r="NW5" s="30">
        <f t="shared" si="8"/>
        <v>10.316048169138369</v>
      </c>
      <c r="NX5" s="30">
        <f t="shared" si="8"/>
        <v>34.523969507219135</v>
      </c>
      <c r="NY5" s="30">
        <f t="shared" si="8"/>
        <v>14.71187227500377</v>
      </c>
      <c r="NZ5" s="30">
        <f t="shared" si="8"/>
        <v>8.2837050585641236</v>
      </c>
      <c r="OA5" s="30">
        <f t="shared" si="8"/>
        <v>1423.5622427583476</v>
      </c>
      <c r="OB5" s="30">
        <f t="shared" si="8"/>
        <v>94.827811223625986</v>
      </c>
      <c r="OC5" s="30">
        <f t="shared" si="8"/>
        <v>-172862.92265171651</v>
      </c>
      <c r="OD5" s="30">
        <f t="shared" si="8"/>
        <v>8.3948240974504245</v>
      </c>
      <c r="OE5" s="30">
        <f t="shared" si="8"/>
        <v>-2.9655242562721469</v>
      </c>
      <c r="OF5" s="30">
        <f t="shared" si="8"/>
        <v>25.147570693045509</v>
      </c>
      <c r="OG5" s="30">
        <f t="shared" si="8"/>
        <v>2435.1793676634552</v>
      </c>
      <c r="OH5" s="30"/>
      <c r="OI5" s="30">
        <f t="shared" si="8"/>
        <v>11799.023710872338</v>
      </c>
      <c r="OJ5" s="30"/>
      <c r="OK5" s="30"/>
      <c r="OL5" s="30">
        <f t="shared" ref="OL5:PA20" si="9">IZ5-LS5</f>
        <v>1.2193882464001113</v>
      </c>
      <c r="OM5" s="30"/>
      <c r="ON5" s="30">
        <f t="shared" si="9"/>
        <v>80.025134125726254</v>
      </c>
      <c r="OO5" s="30"/>
      <c r="OP5" s="30">
        <f t="shared" si="9"/>
        <v>808.98329657311115</v>
      </c>
      <c r="OQ5" s="30">
        <f t="shared" si="9"/>
        <v>11.899867163122337</v>
      </c>
      <c r="OR5" s="30">
        <f t="shared" si="9"/>
        <v>2.0424343908495786</v>
      </c>
      <c r="OS5" s="30">
        <f t="shared" si="9"/>
        <v>4.827454410708242</v>
      </c>
      <c r="OT5" s="30"/>
      <c r="OU5" s="30">
        <f t="shared" si="9"/>
        <v>-2445.0744447470643</v>
      </c>
      <c r="OV5" s="30">
        <f t="shared" si="9"/>
        <v>2.3644018067642776</v>
      </c>
      <c r="OW5" s="30">
        <f t="shared" si="9"/>
        <v>22.837668839745334</v>
      </c>
      <c r="OX5" s="30">
        <f t="shared" si="9"/>
        <v>2.850157068819243</v>
      </c>
      <c r="OY5" s="30">
        <f t="shared" si="9"/>
        <v>26.156904513012421</v>
      </c>
      <c r="OZ5" s="30"/>
      <c r="PA5" s="30"/>
      <c r="PB5" s="30">
        <f t="shared" ref="PB5:PN20" si="10">JP5-MI5</f>
        <v>-1.2232900062667085</v>
      </c>
      <c r="PC5" s="30"/>
      <c r="PD5" s="30"/>
      <c r="PE5" s="30"/>
      <c r="PF5" s="30">
        <f t="shared" si="10"/>
        <v>35.530999809710011</v>
      </c>
      <c r="PG5" s="30">
        <f t="shared" si="10"/>
        <v>139.63104613646965</v>
      </c>
      <c r="PH5" s="30">
        <f t="shared" si="10"/>
        <v>11.619505990621803</v>
      </c>
      <c r="PI5" s="30">
        <f t="shared" si="10"/>
        <v>-247.1137310955678</v>
      </c>
      <c r="PJ5" s="30">
        <f t="shared" si="10"/>
        <v>-3.4885296919354687</v>
      </c>
      <c r="PK5" s="30"/>
      <c r="PL5" s="30">
        <f t="shared" si="10"/>
        <v>28.763174768501472</v>
      </c>
      <c r="PM5" s="30">
        <f t="shared" si="10"/>
        <v>33.481477102789086</v>
      </c>
      <c r="PN5" s="30">
        <f t="shared" si="10"/>
        <v>125.2467882033834</v>
      </c>
    </row>
    <row r="6" spans="1:430" x14ac:dyDescent="0.25">
      <c r="A6" s="21" t="s">
        <v>2</v>
      </c>
      <c r="B6" s="28" t="s">
        <v>676</v>
      </c>
      <c r="C6" s="28" t="s">
        <v>676</v>
      </c>
      <c r="D6" s="29">
        <v>36582.199999999997</v>
      </c>
      <c r="E6" s="28" t="s">
        <v>676</v>
      </c>
      <c r="F6" s="28">
        <v>4.3598920708005142</v>
      </c>
      <c r="G6" s="28">
        <v>23.426735457294384</v>
      </c>
      <c r="H6" s="28" t="s">
        <v>676</v>
      </c>
      <c r="I6" s="28" t="s">
        <v>676</v>
      </c>
      <c r="J6" s="28" t="s">
        <v>676</v>
      </c>
      <c r="K6" s="28">
        <v>6.7660401919371536</v>
      </c>
      <c r="L6" s="28" t="s">
        <v>676</v>
      </c>
      <c r="M6" s="28" t="s">
        <v>676</v>
      </c>
      <c r="N6" s="28">
        <v>5.7218076159017555</v>
      </c>
      <c r="O6" s="28" t="s">
        <v>676</v>
      </c>
      <c r="P6" s="28">
        <v>177.69459016204129</v>
      </c>
      <c r="Q6" s="28">
        <v>2076.0484880707431</v>
      </c>
      <c r="R6" s="28" t="s">
        <v>676</v>
      </c>
      <c r="S6" s="28" t="s">
        <v>676</v>
      </c>
      <c r="T6" s="28" t="s">
        <v>676</v>
      </c>
      <c r="U6" s="28" t="s">
        <v>676</v>
      </c>
      <c r="V6" s="28" t="s">
        <v>676</v>
      </c>
      <c r="W6" s="28" t="s">
        <v>676</v>
      </c>
      <c r="X6" s="28">
        <v>228.25429107903253</v>
      </c>
      <c r="Y6" s="28" t="s">
        <v>676</v>
      </c>
      <c r="Z6" s="28" t="s">
        <v>676</v>
      </c>
      <c r="AA6" s="28" t="s">
        <v>676</v>
      </c>
      <c r="AB6" s="28">
        <v>19.935741047254044</v>
      </c>
      <c r="AC6" s="28">
        <v>168.35196528301407</v>
      </c>
      <c r="AD6" s="28">
        <v>230.58333589388647</v>
      </c>
      <c r="AE6" s="28" t="s">
        <v>676</v>
      </c>
      <c r="AF6" s="28">
        <v>2798.8985060228106</v>
      </c>
      <c r="AG6" s="28">
        <v>144.84409316914744</v>
      </c>
      <c r="AH6" s="28" t="s">
        <v>676</v>
      </c>
      <c r="AI6" s="28">
        <v>6.5981493761995562</v>
      </c>
      <c r="AJ6" s="28">
        <v>36.320941835554059</v>
      </c>
      <c r="AK6" s="28" t="s">
        <v>676</v>
      </c>
      <c r="AL6" s="28" t="s">
        <v>676</v>
      </c>
      <c r="AM6" s="28" t="s">
        <v>676</v>
      </c>
      <c r="AN6" s="28" t="s">
        <v>676</v>
      </c>
      <c r="AO6" s="28" t="s">
        <v>676</v>
      </c>
      <c r="AP6" s="28" t="s">
        <v>676</v>
      </c>
      <c r="AQ6" s="28">
        <v>1.9805790029512049</v>
      </c>
      <c r="AR6" s="28" t="s">
        <v>676</v>
      </c>
      <c r="AS6" s="28" t="s">
        <v>676</v>
      </c>
      <c r="AT6" s="28" t="s">
        <v>676</v>
      </c>
      <c r="AU6" s="28">
        <v>335.58443919285759</v>
      </c>
      <c r="AV6" s="28">
        <v>41.514207523658243</v>
      </c>
      <c r="AW6" s="28" t="s">
        <v>676</v>
      </c>
      <c r="AX6" s="28">
        <v>190.85526775959787</v>
      </c>
      <c r="AY6" s="28" t="s">
        <v>676</v>
      </c>
      <c r="AZ6" s="28" t="s">
        <v>676</v>
      </c>
      <c r="BA6" s="28" t="s">
        <v>676</v>
      </c>
      <c r="BB6" s="28" t="s">
        <v>676</v>
      </c>
      <c r="BC6" s="28">
        <v>15.975127188074861</v>
      </c>
      <c r="BD6" s="28" t="s">
        <v>676</v>
      </c>
      <c r="BE6" s="28" t="s">
        <v>676</v>
      </c>
      <c r="BF6" s="28" t="s">
        <v>676</v>
      </c>
      <c r="BG6" s="28">
        <v>6.244305308788654</v>
      </c>
      <c r="BH6" s="28" t="s">
        <v>676</v>
      </c>
      <c r="BI6" s="28">
        <v>1.7351898226583418</v>
      </c>
      <c r="BJ6" s="28" t="s">
        <v>676</v>
      </c>
      <c r="BK6" s="28">
        <v>69.827490143281906</v>
      </c>
      <c r="BL6" s="28">
        <v>402.28027593336822</v>
      </c>
      <c r="BM6" s="28">
        <v>34.153161501435982</v>
      </c>
      <c r="BN6" s="28" t="s">
        <v>676</v>
      </c>
      <c r="BO6" s="28" t="s">
        <v>676</v>
      </c>
      <c r="BP6" s="28" t="s">
        <v>676</v>
      </c>
      <c r="BQ6" s="28" t="s">
        <v>676</v>
      </c>
      <c r="BR6" s="28">
        <v>115.30623247958373</v>
      </c>
      <c r="BS6" s="28">
        <v>1002.3195888615194</v>
      </c>
      <c r="BU6" s="21" t="s">
        <v>2</v>
      </c>
      <c r="BV6" s="28"/>
      <c r="BW6" s="28"/>
      <c r="BX6" s="29">
        <v>35477.30025288347</v>
      </c>
      <c r="BY6" s="28"/>
      <c r="BZ6" s="28"/>
      <c r="CA6" s="28"/>
      <c r="CB6" s="28"/>
      <c r="CC6" s="28"/>
      <c r="CD6" s="28"/>
      <c r="CE6" s="28">
        <v>6.5918350046548175</v>
      </c>
      <c r="CF6" s="28"/>
      <c r="CG6" s="28"/>
      <c r="CH6" s="28">
        <v>5.0673137920844127</v>
      </c>
      <c r="CI6" s="28"/>
      <c r="CJ6" s="28">
        <v>171.73943410985666</v>
      </c>
      <c r="CK6" s="28" cm="1">
        <f t="array" ref="CK6:CK34">[1]!hp(Q6:Q34,100)</f>
        <v>1957.3385509450177</v>
      </c>
      <c r="CL6" s="28"/>
      <c r="CM6" s="28"/>
      <c r="CN6" s="28"/>
      <c r="CO6" s="28"/>
      <c r="CP6" s="28"/>
      <c r="CQ6" s="28"/>
      <c r="CR6" s="28">
        <v>229.53248751295069</v>
      </c>
      <c r="CS6" s="28"/>
      <c r="CT6" s="28"/>
      <c r="CU6" s="28"/>
      <c r="CV6" s="28">
        <v>19.303851755977391</v>
      </c>
      <c r="CW6" s="28">
        <v>174.17231004713923</v>
      </c>
      <c r="CX6" s="28">
        <v>227.91780638427232</v>
      </c>
      <c r="CY6" s="28"/>
      <c r="CZ6" s="28">
        <v>2693.5215653091941</v>
      </c>
      <c r="DA6" s="28">
        <v>139.46337003048859</v>
      </c>
      <c r="DB6" s="28"/>
      <c r="DC6" s="28">
        <v>6.2656085086191498</v>
      </c>
      <c r="DD6" s="28"/>
      <c r="DE6" s="28"/>
      <c r="DF6" s="28"/>
      <c r="DG6" s="28"/>
      <c r="DH6" s="28"/>
      <c r="DI6" s="28"/>
      <c r="DJ6" s="28"/>
      <c r="DK6" s="28">
        <v>1.8848864343337033</v>
      </c>
      <c r="DL6" s="28"/>
      <c r="DM6" s="28"/>
      <c r="DN6" s="28"/>
      <c r="DO6" s="28"/>
      <c r="DP6" s="28">
        <v>41.745891336499717</v>
      </c>
      <c r="DQ6" s="28"/>
      <c r="DR6" s="28">
        <v>185.46772257284593</v>
      </c>
      <c r="DS6" s="28"/>
      <c r="DT6" s="28"/>
      <c r="DU6" s="28"/>
      <c r="DV6" s="28"/>
      <c r="DW6" s="28">
        <v>15.280799183030625</v>
      </c>
      <c r="DX6" s="28"/>
      <c r="DY6" s="28"/>
      <c r="DZ6" s="28"/>
      <c r="EA6" s="28">
        <v>6.5498592065165457</v>
      </c>
      <c r="EB6" s="28"/>
      <c r="EC6" s="28" cm="1">
        <f t="array" ref="EC6:EC34">[1]!hp(BI6:BI34,100)</f>
        <v>1.8169958021406256</v>
      </c>
      <c r="ED6" s="28"/>
      <c r="EE6" s="28">
        <v>68.702251968187269</v>
      </c>
      <c r="EF6" s="28">
        <v>384.08357455493132</v>
      </c>
      <c r="EG6" s="28">
        <v>33.470456158578457</v>
      </c>
      <c r="EH6" s="28"/>
      <c r="EI6" s="28"/>
      <c r="EJ6" s="28"/>
      <c r="EK6" s="28"/>
      <c r="EL6" s="28">
        <v>107.86812179152527</v>
      </c>
      <c r="EM6" s="28">
        <v>960.31411752968495</v>
      </c>
      <c r="EP6" s="30"/>
      <c r="EQ6" s="30"/>
      <c r="ER6" s="31">
        <f t="shared" si="0"/>
        <v>1104.8997471165276</v>
      </c>
      <c r="ES6" s="30"/>
      <c r="ET6" s="30"/>
      <c r="EU6" s="30">
        <f t="shared" si="1"/>
        <v>23.426735457294384</v>
      </c>
      <c r="EV6" s="30"/>
      <c r="EW6" s="30"/>
      <c r="EX6" s="30"/>
      <c r="EY6" s="30">
        <f t="shared" si="1"/>
        <v>0.17420518728233603</v>
      </c>
      <c r="EZ6" s="30"/>
      <c r="FA6" s="30"/>
      <c r="FB6" s="30">
        <f t="shared" si="1"/>
        <v>0.65449382381734278</v>
      </c>
      <c r="FC6" s="30"/>
      <c r="FD6" s="30">
        <f t="shared" si="1"/>
        <v>5.9551560521846341</v>
      </c>
      <c r="FE6" s="30">
        <f t="shared" si="1"/>
        <v>118.70993712572545</v>
      </c>
      <c r="FF6" s="30"/>
      <c r="FG6" s="30"/>
      <c r="FH6" s="30"/>
      <c r="FI6" s="30"/>
      <c r="FJ6" s="30"/>
      <c r="FK6" s="30"/>
      <c r="FL6" s="30">
        <f t="shared" si="2"/>
        <v>-1.2781964339181684</v>
      </c>
      <c r="FM6" s="30"/>
      <c r="FN6" s="30"/>
      <c r="FO6" s="30"/>
      <c r="FP6" s="30">
        <f t="shared" si="2"/>
        <v>0.63188929127665361</v>
      </c>
      <c r="FQ6" s="30">
        <f t="shared" si="2"/>
        <v>-5.8203447641251671</v>
      </c>
      <c r="FR6" s="30">
        <f t="shared" si="2"/>
        <v>2.6655295096141458</v>
      </c>
      <c r="FS6" s="30"/>
      <c r="FT6" s="30">
        <f t="shared" si="2"/>
        <v>105.37694071361648</v>
      </c>
      <c r="FU6" s="30">
        <f t="shared" si="2"/>
        <v>5.3807231386588512</v>
      </c>
      <c r="FV6" s="30"/>
      <c r="FW6" s="30">
        <f t="shared" si="2"/>
        <v>0.33254086758040646</v>
      </c>
      <c r="FX6" s="30"/>
      <c r="FY6" s="30"/>
      <c r="FZ6" s="30"/>
      <c r="GA6" s="30"/>
      <c r="GB6" s="30"/>
      <c r="GC6" s="30"/>
      <c r="GD6" s="30"/>
      <c r="GE6" s="30">
        <f t="shared" si="3"/>
        <v>9.5692568617501639E-2</v>
      </c>
      <c r="GF6" s="30"/>
      <c r="GG6" s="30"/>
      <c r="GH6" s="30"/>
      <c r="GI6" s="30"/>
      <c r="GJ6" s="30">
        <f t="shared" si="3"/>
        <v>-0.23168381284147443</v>
      </c>
      <c r="GK6" s="30"/>
      <c r="GL6" s="30">
        <f t="shared" si="3"/>
        <v>5.3875451867519359</v>
      </c>
      <c r="GM6" s="30"/>
      <c r="GN6" s="30"/>
      <c r="GO6" s="30"/>
      <c r="GP6" s="30"/>
      <c r="GQ6" s="30">
        <f t="shared" si="3"/>
        <v>0.69432800504423575</v>
      </c>
      <c r="GR6" s="30"/>
      <c r="GS6" s="30"/>
      <c r="GT6" s="30"/>
      <c r="GU6" s="30">
        <f t="shared" si="4"/>
        <v>-0.30555389772789177</v>
      </c>
      <c r="GV6" s="30"/>
      <c r="GW6" s="30">
        <f t="shared" si="4"/>
        <v>-8.1805979482283853E-2</v>
      </c>
      <c r="GX6" s="30"/>
      <c r="GY6" s="30">
        <f t="shared" si="4"/>
        <v>1.125238175094637</v>
      </c>
      <c r="GZ6" s="30">
        <f t="shared" si="4"/>
        <v>18.196701378436899</v>
      </c>
      <c r="HA6" s="30">
        <f t="shared" si="4"/>
        <v>0.68270534285752404</v>
      </c>
      <c r="HB6" s="30"/>
      <c r="HC6" s="30"/>
      <c r="HD6" s="30"/>
      <c r="HE6" s="30"/>
      <c r="HF6" s="30">
        <f t="shared" si="5"/>
        <v>7.4381106880584582</v>
      </c>
      <c r="HG6" s="30">
        <f t="shared" si="5"/>
        <v>42.005471331834428</v>
      </c>
      <c r="HJ6" s="21" t="s">
        <v>2</v>
      </c>
      <c r="HK6" s="28"/>
      <c r="HL6" s="28">
        <v>234.71100000000001</v>
      </c>
      <c r="HM6" s="29">
        <v>212.35157575759672</v>
      </c>
      <c r="HN6" s="28">
        <v>1005.093</v>
      </c>
      <c r="HO6" s="28">
        <v>852.904</v>
      </c>
      <c r="HP6" s="28">
        <v>228.93</v>
      </c>
      <c r="HQ6" s="28">
        <v>9.27</v>
      </c>
      <c r="HR6" s="28">
        <v>55.83</v>
      </c>
      <c r="HS6" s="28">
        <v>273.46300000000002</v>
      </c>
      <c r="HT6" s="28">
        <v>16.524000000000001</v>
      </c>
      <c r="HU6" s="28"/>
      <c r="HV6" s="28">
        <v>613.279</v>
      </c>
      <c r="HW6" s="28">
        <v>81.462000000000003</v>
      </c>
      <c r="HX6" s="28">
        <v>41.646000000000001</v>
      </c>
      <c r="HY6" s="28">
        <v>1078.9849999999999</v>
      </c>
      <c r="HZ6" s="28">
        <v>63654.339</v>
      </c>
      <c r="IA6" s="28">
        <v>352146.97499999998</v>
      </c>
      <c r="IB6" s="28">
        <v>2669.7620000000002</v>
      </c>
      <c r="IC6" s="28">
        <v>11798.891</v>
      </c>
      <c r="ID6" s="28">
        <v>219.73</v>
      </c>
      <c r="IE6" s="28">
        <v>9.7140000000000004</v>
      </c>
      <c r="IF6" s="28"/>
      <c r="IG6" s="28">
        <v>1332.2</v>
      </c>
      <c r="IH6" s="28">
        <v>1143.51</v>
      </c>
      <c r="II6" s="28">
        <v>13.595000000000001</v>
      </c>
      <c r="IJ6" s="28"/>
      <c r="IK6" s="28">
        <v>127.946</v>
      </c>
      <c r="IL6" s="28">
        <v>1518.039</v>
      </c>
      <c r="IM6" s="28">
        <v>2261.31</v>
      </c>
      <c r="IN6" s="28">
        <v>148.13999999999999</v>
      </c>
      <c r="IO6" s="28">
        <v>21099.396000000001</v>
      </c>
      <c r="IP6" s="28">
        <v>1147.9690000000001</v>
      </c>
      <c r="IQ6" s="28">
        <v>3112907</v>
      </c>
      <c r="IR6" s="28">
        <v>80.730999999999995</v>
      </c>
      <c r="IS6" s="28">
        <v>445.68599999999998</v>
      </c>
      <c r="IT6" s="28">
        <v>1442.5540000000001</v>
      </c>
      <c r="IU6" s="28">
        <v>444950.7</v>
      </c>
      <c r="IV6" s="28">
        <v>5625.7340000000004</v>
      </c>
      <c r="IW6" s="28">
        <v>534279.1</v>
      </c>
      <c r="IX6" s="28"/>
      <c r="IY6" s="28"/>
      <c r="IZ6" s="28">
        <v>24.626999999999999</v>
      </c>
      <c r="JA6" s="28"/>
      <c r="JB6" s="28">
        <v>9894.7029999999995</v>
      </c>
      <c r="JC6" s="28">
        <v>9.6289999999999996</v>
      </c>
      <c r="JD6" s="28">
        <v>6370.2839999999997</v>
      </c>
      <c r="JE6" s="28">
        <v>437.96800000000002</v>
      </c>
      <c r="JF6" s="28">
        <v>112.004</v>
      </c>
      <c r="JG6" s="28">
        <v>1974.8309999999999</v>
      </c>
      <c r="JH6" s="28"/>
      <c r="JI6" s="28">
        <v>88338.095000000001</v>
      </c>
      <c r="JJ6" s="28">
        <v>154.017</v>
      </c>
      <c r="JK6" s="28">
        <v>700.33699999999999</v>
      </c>
      <c r="JL6" s="28">
        <v>140.74</v>
      </c>
      <c r="JM6" s="28">
        <v>382.49200000000002</v>
      </c>
      <c r="JN6" s="28">
        <v>58646.991000000002</v>
      </c>
      <c r="JO6" s="28"/>
      <c r="JP6" s="28">
        <v>110.923</v>
      </c>
      <c r="JQ6" s="28"/>
      <c r="JR6" s="28">
        <v>20.111000000000001</v>
      </c>
      <c r="JS6" s="28"/>
      <c r="JT6" s="28">
        <v>680.66099999999994</v>
      </c>
      <c r="JU6" s="28">
        <v>2695.3809999999999</v>
      </c>
      <c r="JV6" s="28">
        <v>449.096</v>
      </c>
      <c r="JW6" s="28">
        <v>3994.4720000000002</v>
      </c>
      <c r="JX6" s="28">
        <v>547.24199999999996</v>
      </c>
      <c r="JY6" s="28">
        <v>3270.5259999999998</v>
      </c>
      <c r="JZ6" s="28">
        <v>473.64800000000002</v>
      </c>
      <c r="KA6" s="28">
        <v>1267.2059999999999</v>
      </c>
      <c r="KB6" s="28">
        <v>9691.0750000000007</v>
      </c>
      <c r="KC6" s="32"/>
      <c r="KD6" s="28"/>
      <c r="KE6" s="28">
        <v>244.48337726426729</v>
      </c>
      <c r="KF6" s="29">
        <v>217.97453891828141</v>
      </c>
      <c r="KG6" s="28" cm="1">
        <f t="array" ref="KG6:KG35">[1]!hp(HN6:HN$35,100)</f>
        <v>794.47895043822041</v>
      </c>
      <c r="KH6" s="28">
        <v>852.30180523304614</v>
      </c>
      <c r="KI6" s="28">
        <v>226.32062636963337</v>
      </c>
      <c r="KJ6" s="28" cm="1">
        <f t="array" ref="KJ6:KJ35">[1]!hp(HQ6:HQ$35,100)</f>
        <v>6.190348924416547</v>
      </c>
      <c r="KK6" s="28" cm="1">
        <f t="array" ref="KK6:KK35">[1]!hp(HR6:HR$35,100)</f>
        <v>45.503794796225058</v>
      </c>
      <c r="KL6" s="28">
        <v>269.32328669041851</v>
      </c>
      <c r="KM6" s="28">
        <v>16.738649821036919</v>
      </c>
      <c r="KN6" s="28"/>
      <c r="KO6" s="28">
        <v>627.71057400437087</v>
      </c>
      <c r="KP6" s="28">
        <v>76.775272047216731</v>
      </c>
      <c r="KQ6" s="28">
        <v>40.385967016391881</v>
      </c>
      <c r="KR6" s="28">
        <v>1077.9258035416647</v>
      </c>
      <c r="KS6" s="28">
        <v>63258.549737350753</v>
      </c>
      <c r="KT6" s="28">
        <v>359681.98216279654</v>
      </c>
      <c r="KU6" s="28">
        <v>2611.3974813288314</v>
      </c>
      <c r="KV6" s="28">
        <v>11642.163405781321</v>
      </c>
      <c r="KW6" s="28" cm="1">
        <f t="array" ref="KW6:KW35">[1]!hp(ID6:ID$35,100)</f>
        <v>203.55028276899662</v>
      </c>
      <c r="KX6" s="28">
        <v>9.3960405848222184</v>
      </c>
      <c r="KY6" s="28"/>
      <c r="KZ6" s="28">
        <v>1332.2396988196137</v>
      </c>
      <c r="LA6" s="28">
        <v>1126.728732507127</v>
      </c>
      <c r="LB6" s="28">
        <v>13.823252476093954</v>
      </c>
      <c r="LC6" s="28"/>
      <c r="LD6" s="28">
        <v>126.89130839398699</v>
      </c>
      <c r="LE6" s="28">
        <v>1494.4633060742774</v>
      </c>
      <c r="LF6" s="28">
        <v>2236.5473877832269</v>
      </c>
      <c r="LG6" s="28">
        <v>143.13225913196408</v>
      </c>
      <c r="LH6" s="28">
        <v>20811.983038725917</v>
      </c>
      <c r="LI6" s="28">
        <v>1134.0240447566423</v>
      </c>
      <c r="LJ6" s="28">
        <v>3239655.750150112</v>
      </c>
      <c r="LK6" s="28">
        <v>77.537694704433903</v>
      </c>
      <c r="LL6" s="28">
        <v>447.56752451286957</v>
      </c>
      <c r="LM6" s="28">
        <v>1431.7229587386137</v>
      </c>
      <c r="LN6" s="28">
        <v>443679.94542739185</v>
      </c>
      <c r="LO6" s="28" cm="1">
        <f t="array" ref="LO6:LO35">[1]!hp(IV6:IV$35,100)</f>
        <v>4575.1987551312413</v>
      </c>
      <c r="LP6" s="28">
        <v>535576.63782769768</v>
      </c>
      <c r="LQ6" s="28"/>
      <c r="LR6" s="28"/>
      <c r="LS6" s="28">
        <v>24.143646888874311</v>
      </c>
      <c r="LT6" s="28"/>
      <c r="LU6" s="28">
        <v>9790.2194386282081</v>
      </c>
      <c r="LV6" s="28" cm="1">
        <f t="array" ref="LV6:LV35">[1]!hp(JC6:JC$35,100)</f>
        <v>8.3005924191956453</v>
      </c>
      <c r="LW6" s="28">
        <v>6293.2357975781715</v>
      </c>
      <c r="LX6" s="28">
        <v>434.59652317687841</v>
      </c>
      <c r="LY6" s="28">
        <v>114.04743139290559</v>
      </c>
      <c r="LZ6" s="28">
        <v>1987.5287345068082</v>
      </c>
      <c r="MA6" s="28"/>
      <c r="MB6" s="28">
        <v>91887.192269020568</v>
      </c>
      <c r="MC6" s="28">
        <v>160.55281600936163</v>
      </c>
      <c r="MD6" s="28">
        <v>704.46064910806933</v>
      </c>
      <c r="ME6" s="28">
        <v>137.74989534876755</v>
      </c>
      <c r="MF6" s="28">
        <v>395.93319598706921</v>
      </c>
      <c r="MG6" s="28" cm="1">
        <f t="array" ref="MG6:MG35">[1]!hp(JN6:JN$35,100)</f>
        <v>49714.35024729919</v>
      </c>
      <c r="MH6" s="28"/>
      <c r="MI6" s="28">
        <v>114.5326421419276</v>
      </c>
      <c r="MJ6" s="28"/>
      <c r="MK6" s="28" cm="1">
        <f t="array" ref="MK6:MK35">[1]!hp(JR6:JR$35,100)</f>
        <v>19.713684722880814</v>
      </c>
      <c r="ML6" s="28"/>
      <c r="MM6" s="28">
        <v>661.2638372614872</v>
      </c>
      <c r="MN6" s="28">
        <v>2652.9884893235239</v>
      </c>
      <c r="MO6" s="28">
        <v>443.9152118319841</v>
      </c>
      <c r="MP6" s="28">
        <v>4102.2464072561288</v>
      </c>
      <c r="MQ6" s="28">
        <v>541.30341740210145</v>
      </c>
      <c r="MR6" s="28" cm="1">
        <f t="array" ref="MR6:MR35">[1]!hp(JY6:JY$35,100)</f>
        <v>2602.9160727823391</v>
      </c>
      <c r="MS6" s="28">
        <v>458.30036288597347</v>
      </c>
      <c r="MT6" s="28">
        <v>1271.2838411712862</v>
      </c>
      <c r="MU6" s="28">
        <v>9631.859599690817</v>
      </c>
      <c r="MX6" s="30">
        <f t="shared" ref="MX6:NM22" si="11">HL6-KE6</f>
        <v>-9.772377264267277</v>
      </c>
      <c r="MY6" s="31">
        <f t="shared" si="11"/>
        <v>-5.6229631606846908</v>
      </c>
      <c r="MZ6" s="30">
        <f t="shared" si="11"/>
        <v>210.61404956177955</v>
      </c>
      <c r="NA6" s="30">
        <f t="shared" si="11"/>
        <v>0.60219476695385765</v>
      </c>
      <c r="NB6" s="30">
        <f t="shared" si="11"/>
        <v>2.6093736303666333</v>
      </c>
      <c r="NC6" s="30">
        <f t="shared" si="11"/>
        <v>3.0796510755834525</v>
      </c>
      <c r="ND6" s="30">
        <f t="shared" si="11"/>
        <v>10.32620520377494</v>
      </c>
      <c r="NE6" s="30">
        <f t="shared" si="11"/>
        <v>4.1397133095815093</v>
      </c>
      <c r="NF6" s="30">
        <f t="shared" si="11"/>
        <v>-0.2146498210369181</v>
      </c>
      <c r="NG6" s="30"/>
      <c r="NH6" s="30">
        <f t="shared" si="11"/>
        <v>-14.431574004370873</v>
      </c>
      <c r="NI6" s="30">
        <f t="shared" si="11"/>
        <v>4.6867279527832721</v>
      </c>
      <c r="NJ6" s="30">
        <f t="shared" si="11"/>
        <v>1.2600329836081201</v>
      </c>
      <c r="NK6" s="30">
        <f t="shared" si="11"/>
        <v>1.0591964583352365</v>
      </c>
      <c r="NL6" s="30">
        <f t="shared" si="11"/>
        <v>395.78926264924667</v>
      </c>
      <c r="NM6" s="30">
        <f t="shared" si="11"/>
        <v>-7535.0071627965663</v>
      </c>
      <c r="NN6" s="30">
        <f t="shared" si="7"/>
        <v>58.364518671168753</v>
      </c>
      <c r="NO6" s="30">
        <f t="shared" si="7"/>
        <v>156.72759421867886</v>
      </c>
      <c r="NP6" s="30">
        <f t="shared" si="7"/>
        <v>16.179717231003366</v>
      </c>
      <c r="NQ6" s="30">
        <f t="shared" si="7"/>
        <v>0.31795941517778203</v>
      </c>
      <c r="NR6" s="30"/>
      <c r="NS6" s="30">
        <f t="shared" si="7"/>
        <v>-3.9698819613704472E-2</v>
      </c>
      <c r="NT6" s="30">
        <f t="shared" si="7"/>
        <v>16.781267492872985</v>
      </c>
      <c r="NU6" s="30">
        <f t="shared" si="8"/>
        <v>-0.22825247609395305</v>
      </c>
      <c r="NV6" s="30"/>
      <c r="NW6" s="30">
        <f t="shared" si="8"/>
        <v>1.0546916060130087</v>
      </c>
      <c r="NX6" s="30">
        <f t="shared" si="8"/>
        <v>23.575693925722589</v>
      </c>
      <c r="NY6" s="30">
        <f t="shared" si="8"/>
        <v>24.76261221677305</v>
      </c>
      <c r="NZ6" s="30">
        <f t="shared" si="8"/>
        <v>5.0077408680359099</v>
      </c>
      <c r="OA6" s="30">
        <f t="shared" si="8"/>
        <v>287.4129612740835</v>
      </c>
      <c r="OB6" s="30">
        <f t="shared" si="8"/>
        <v>13.944955243357754</v>
      </c>
      <c r="OC6" s="30">
        <f t="shared" si="8"/>
        <v>-126748.75015011197</v>
      </c>
      <c r="OD6" s="30">
        <f t="shared" si="8"/>
        <v>3.1933052955660912</v>
      </c>
      <c r="OE6" s="30">
        <f t="shared" si="8"/>
        <v>-1.8815245128695892</v>
      </c>
      <c r="OF6" s="30">
        <f t="shared" si="8"/>
        <v>10.831041261386417</v>
      </c>
      <c r="OG6" s="30">
        <f t="shared" si="8"/>
        <v>1270.7545726081589</v>
      </c>
      <c r="OH6" s="30">
        <f t="shared" si="8"/>
        <v>1050.535244868759</v>
      </c>
      <c r="OI6" s="30">
        <f t="shared" si="8"/>
        <v>-1297.537827697699</v>
      </c>
      <c r="OJ6" s="30"/>
      <c r="OK6" s="30"/>
      <c r="OL6" s="30">
        <f t="shared" si="9"/>
        <v>0.48335311112568746</v>
      </c>
      <c r="OM6" s="30"/>
      <c r="ON6" s="30">
        <f t="shared" si="9"/>
        <v>104.48356137179144</v>
      </c>
      <c r="OO6" s="30">
        <f t="shared" si="9"/>
        <v>1.3284075808043543</v>
      </c>
      <c r="OP6" s="30">
        <f t="shared" si="9"/>
        <v>77.048202421828137</v>
      </c>
      <c r="OQ6" s="30">
        <f t="shared" si="9"/>
        <v>3.3714768231216112</v>
      </c>
      <c r="OR6" s="30">
        <f t="shared" si="9"/>
        <v>-2.043431392905589</v>
      </c>
      <c r="OS6" s="30">
        <f t="shared" si="9"/>
        <v>-12.697734506808274</v>
      </c>
      <c r="OT6" s="30"/>
      <c r="OU6" s="30">
        <f t="shared" si="9"/>
        <v>-3549.0972690205672</v>
      </c>
      <c r="OV6" s="30">
        <f t="shared" si="9"/>
        <v>-6.5358160093616391</v>
      </c>
      <c r="OW6" s="30">
        <f t="shared" si="9"/>
        <v>-4.123649108069344</v>
      </c>
      <c r="OX6" s="30">
        <f t="shared" si="9"/>
        <v>2.9901046512324569</v>
      </c>
      <c r="OY6" s="30">
        <f t="shared" si="9"/>
        <v>-13.441195987069193</v>
      </c>
      <c r="OZ6" s="30">
        <f t="shared" si="9"/>
        <v>8932.6407527008123</v>
      </c>
      <c r="PA6" s="30"/>
      <c r="PB6" s="30">
        <f t="shared" si="10"/>
        <v>-3.6096421419275941</v>
      </c>
      <c r="PC6" s="30"/>
      <c r="PD6" s="30">
        <f t="shared" si="10"/>
        <v>0.39731527711918702</v>
      </c>
      <c r="PE6" s="30"/>
      <c r="PF6" s="30">
        <f t="shared" si="10"/>
        <v>19.397162738512748</v>
      </c>
      <c r="PG6" s="30">
        <f t="shared" si="10"/>
        <v>42.392510676475922</v>
      </c>
      <c r="PH6" s="30">
        <f t="shared" si="10"/>
        <v>5.1807881680159085</v>
      </c>
      <c r="PI6" s="30">
        <f t="shared" si="10"/>
        <v>-107.7744072561286</v>
      </c>
      <c r="PJ6" s="30">
        <f t="shared" si="10"/>
        <v>5.9385825978985167</v>
      </c>
      <c r="PK6" s="30">
        <f t="shared" si="10"/>
        <v>667.6099272176607</v>
      </c>
      <c r="PL6" s="30">
        <f t="shared" si="10"/>
        <v>15.347637114026554</v>
      </c>
      <c r="PM6" s="30">
        <f t="shared" si="10"/>
        <v>-4.077841171286309</v>
      </c>
      <c r="PN6" s="30">
        <f t="shared" si="10"/>
        <v>59.215400309183678</v>
      </c>
    </row>
    <row r="7" spans="1:430" x14ac:dyDescent="0.25">
      <c r="A7" s="21" t="s">
        <v>3</v>
      </c>
      <c r="B7" s="28" t="s">
        <v>676</v>
      </c>
      <c r="C7" s="28" t="s">
        <v>676</v>
      </c>
      <c r="D7" s="29">
        <v>39187.199999999997</v>
      </c>
      <c r="E7" s="28" t="s">
        <v>676</v>
      </c>
      <c r="F7" s="28">
        <v>4.7157489871935692</v>
      </c>
      <c r="G7" s="28">
        <v>24.37047832031309</v>
      </c>
      <c r="H7" s="28" t="s">
        <v>676</v>
      </c>
      <c r="I7" s="28" t="s">
        <v>676</v>
      </c>
      <c r="J7" s="28" t="s">
        <v>676</v>
      </c>
      <c r="K7" s="28">
        <v>7.4817746298578269</v>
      </c>
      <c r="L7" s="28" t="s">
        <v>676</v>
      </c>
      <c r="M7" s="28" t="s">
        <v>676</v>
      </c>
      <c r="N7" s="28">
        <v>5.1457051916197347</v>
      </c>
      <c r="O7" s="28" t="s">
        <v>676</v>
      </c>
      <c r="P7" s="28">
        <v>177.35435047413216</v>
      </c>
      <c r="Q7" s="28">
        <v>2304.5828551953173</v>
      </c>
      <c r="R7" s="28" t="s">
        <v>676</v>
      </c>
      <c r="S7" s="28" t="s">
        <v>676</v>
      </c>
      <c r="T7" s="28" t="s">
        <v>676</v>
      </c>
      <c r="U7" s="28" t="s">
        <v>676</v>
      </c>
      <c r="V7" s="28" t="s">
        <v>676</v>
      </c>
      <c r="W7" s="28" t="s">
        <v>676</v>
      </c>
      <c r="X7" s="28">
        <v>237.1696976553097</v>
      </c>
      <c r="Y7" s="28" t="s">
        <v>676</v>
      </c>
      <c r="Z7" s="28" t="s">
        <v>676</v>
      </c>
      <c r="AA7" s="28" t="s">
        <v>676</v>
      </c>
      <c r="AB7" s="28">
        <v>18.345423840203647</v>
      </c>
      <c r="AC7" s="28">
        <v>173.62772357475268</v>
      </c>
      <c r="AD7" s="28">
        <v>230.09622017251513</v>
      </c>
      <c r="AE7" s="28" t="s">
        <v>676</v>
      </c>
      <c r="AF7" s="28">
        <v>2794.708166763121</v>
      </c>
      <c r="AG7" s="28">
        <v>146.98163658847798</v>
      </c>
      <c r="AH7" s="28" t="s">
        <v>676</v>
      </c>
      <c r="AI7" s="28">
        <v>7.0577517032897461</v>
      </c>
      <c r="AJ7" s="28">
        <v>38.447254472001212</v>
      </c>
      <c r="AK7" s="28" t="s">
        <v>676</v>
      </c>
      <c r="AL7" s="28" t="s">
        <v>676</v>
      </c>
      <c r="AM7" s="28" t="s">
        <v>676</v>
      </c>
      <c r="AN7" s="28" t="s">
        <v>676</v>
      </c>
      <c r="AO7" s="28" t="s">
        <v>676</v>
      </c>
      <c r="AP7" s="28" t="s">
        <v>676</v>
      </c>
      <c r="AQ7" s="28">
        <v>1.9328422592877479</v>
      </c>
      <c r="AR7" s="28" t="s">
        <v>676</v>
      </c>
      <c r="AS7" s="28" t="s">
        <v>676</v>
      </c>
      <c r="AT7" s="28" t="s">
        <v>676</v>
      </c>
      <c r="AU7" s="28">
        <v>282.12015699074533</v>
      </c>
      <c r="AV7" s="28">
        <v>42.605103157595423</v>
      </c>
      <c r="AW7" s="28" t="s">
        <v>676</v>
      </c>
      <c r="AX7" s="28">
        <v>193.93511397141864</v>
      </c>
      <c r="AY7" s="28" t="s">
        <v>676</v>
      </c>
      <c r="AZ7" s="28" t="s">
        <v>676</v>
      </c>
      <c r="BA7" s="28" t="s">
        <v>676</v>
      </c>
      <c r="BB7" s="28" t="s">
        <v>676</v>
      </c>
      <c r="BC7" s="28">
        <v>16.285210758837934</v>
      </c>
      <c r="BD7" s="28" t="s">
        <v>676</v>
      </c>
      <c r="BE7" s="28" t="s">
        <v>676</v>
      </c>
      <c r="BF7" s="28" t="s">
        <v>676</v>
      </c>
      <c r="BG7" s="28">
        <v>6.5338117641199513</v>
      </c>
      <c r="BH7" s="28" t="s">
        <v>676</v>
      </c>
      <c r="BI7" s="28">
        <v>1.9081518468311942</v>
      </c>
      <c r="BJ7" s="28">
        <v>339.64772895876632</v>
      </c>
      <c r="BK7" s="28">
        <v>71.01890864480923</v>
      </c>
      <c r="BL7" s="28">
        <v>381.44962754253123</v>
      </c>
      <c r="BM7" s="28">
        <v>33.967851783443265</v>
      </c>
      <c r="BN7" s="28" t="s">
        <v>676</v>
      </c>
      <c r="BO7" s="28" t="s">
        <v>676</v>
      </c>
      <c r="BP7" s="28" t="s">
        <v>676</v>
      </c>
      <c r="BQ7" s="28" t="s">
        <v>676</v>
      </c>
      <c r="BR7" s="28">
        <v>106.03205877004542</v>
      </c>
      <c r="BS7" s="28">
        <v>1018.0746142179287</v>
      </c>
      <c r="BU7" s="21" t="s">
        <v>3</v>
      </c>
      <c r="BV7" s="28"/>
      <c r="BW7" s="28"/>
      <c r="BX7" s="29">
        <v>36518.159134291353</v>
      </c>
      <c r="BY7" s="28"/>
      <c r="BZ7" s="28"/>
      <c r="CA7" s="28"/>
      <c r="CB7" s="28"/>
      <c r="CC7" s="28"/>
      <c r="CD7" s="28"/>
      <c r="CE7" s="28">
        <v>7.3683891461558204</v>
      </c>
      <c r="CF7" s="28"/>
      <c r="CG7" s="28"/>
      <c r="CH7" s="28">
        <v>4.9802962809500686</v>
      </c>
      <c r="CI7" s="28"/>
      <c r="CJ7" s="28">
        <v>171.39256337126429</v>
      </c>
      <c r="CK7" s="28">
        <v>2225.1873860101114</v>
      </c>
      <c r="CL7" s="28"/>
      <c r="CM7" s="28"/>
      <c r="CN7" s="28"/>
      <c r="CO7" s="28"/>
      <c r="CP7" s="28"/>
      <c r="CQ7" s="28"/>
      <c r="CR7" s="28">
        <v>235.08355390934796</v>
      </c>
      <c r="CS7" s="28"/>
      <c r="CT7" s="28"/>
      <c r="CU7" s="28"/>
      <c r="CV7" s="28">
        <v>19.656312495560943</v>
      </c>
      <c r="CW7" s="28">
        <v>185.09615755827477</v>
      </c>
      <c r="CX7" s="28">
        <v>228.43451293045928</v>
      </c>
      <c r="CY7" s="28"/>
      <c r="CZ7" s="28">
        <v>2746.011221197924</v>
      </c>
      <c r="DA7" s="28">
        <v>150.41883939684718</v>
      </c>
      <c r="DB7" s="28"/>
      <c r="DC7" s="28">
        <v>6.957575966694618</v>
      </c>
      <c r="DD7" s="28"/>
      <c r="DE7" s="28"/>
      <c r="DF7" s="28"/>
      <c r="DG7" s="28"/>
      <c r="DH7" s="28"/>
      <c r="DI7" s="28"/>
      <c r="DJ7" s="28"/>
      <c r="DK7" s="28">
        <v>2.0686889390219241</v>
      </c>
      <c r="DL7" s="28"/>
      <c r="DM7" s="28"/>
      <c r="DN7" s="28"/>
      <c r="DO7" s="28"/>
      <c r="DP7" s="28">
        <v>43.174634291952884</v>
      </c>
      <c r="DQ7" s="28"/>
      <c r="DR7" s="28">
        <v>194.40901648839616</v>
      </c>
      <c r="DS7" s="28"/>
      <c r="DT7" s="28"/>
      <c r="DU7" s="28"/>
      <c r="DV7" s="28"/>
      <c r="DW7" s="28">
        <v>16.345399717736669</v>
      </c>
      <c r="DX7" s="28"/>
      <c r="DY7" s="28"/>
      <c r="DZ7" s="28"/>
      <c r="EA7" s="28">
        <v>7.0420740669310122</v>
      </c>
      <c r="EB7" s="28"/>
      <c r="EC7" s="28">
        <v>2.0646861932459486</v>
      </c>
      <c r="ED7" s="28" cm="1">
        <f t="array" ref="ED7:ED34">[1]!hp(BJ7:BJ34,100)</f>
        <v>306.68951242819935</v>
      </c>
      <c r="EE7" s="28">
        <v>71.624895901339045</v>
      </c>
      <c r="EF7" s="28">
        <v>383.19794776505762</v>
      </c>
      <c r="EG7" s="28">
        <v>33.65132221236825</v>
      </c>
      <c r="EH7" s="28"/>
      <c r="EI7" s="28"/>
      <c r="EJ7" s="28"/>
      <c r="EK7" s="28"/>
      <c r="EL7" s="28">
        <v>113.76061468385119</v>
      </c>
      <c r="EM7" s="28">
        <v>986.6019035355132</v>
      </c>
      <c r="EP7" s="30"/>
      <c r="EQ7" s="30"/>
      <c r="ER7" s="31">
        <f t="shared" si="0"/>
        <v>2669.0408657086446</v>
      </c>
      <c r="ES7" s="30"/>
      <c r="ET7" s="30"/>
      <c r="EU7" s="30">
        <f t="shared" si="1"/>
        <v>24.37047832031309</v>
      </c>
      <c r="EV7" s="30"/>
      <c r="EW7" s="30"/>
      <c r="EX7" s="30"/>
      <c r="EY7" s="30">
        <f t="shared" si="1"/>
        <v>0.11338548370200652</v>
      </c>
      <c r="EZ7" s="30"/>
      <c r="FA7" s="30"/>
      <c r="FB7" s="30">
        <f t="shared" si="1"/>
        <v>0.16540891066966612</v>
      </c>
      <c r="FC7" s="30"/>
      <c r="FD7" s="30">
        <f t="shared" si="1"/>
        <v>5.9617871028678735</v>
      </c>
      <c r="FE7" s="30">
        <f t="shared" si="1"/>
        <v>79.395469185205911</v>
      </c>
      <c r="FF7" s="30"/>
      <c r="FG7" s="30"/>
      <c r="FH7" s="30"/>
      <c r="FI7" s="30"/>
      <c r="FJ7" s="30"/>
      <c r="FK7" s="30"/>
      <c r="FL7" s="30">
        <f t="shared" si="2"/>
        <v>2.0861437459617491</v>
      </c>
      <c r="FM7" s="30"/>
      <c r="FN7" s="30"/>
      <c r="FO7" s="30"/>
      <c r="FP7" s="30">
        <f t="shared" si="2"/>
        <v>-1.3108886553572958</v>
      </c>
      <c r="FQ7" s="30">
        <f t="shared" si="2"/>
        <v>-11.46843398352209</v>
      </c>
      <c r="FR7" s="30">
        <f t="shared" si="2"/>
        <v>1.6617072420558543</v>
      </c>
      <c r="FS7" s="30"/>
      <c r="FT7" s="30">
        <f t="shared" si="2"/>
        <v>48.696945565196984</v>
      </c>
      <c r="FU7" s="30">
        <f t="shared" si="2"/>
        <v>-3.437202808369193</v>
      </c>
      <c r="FV7" s="30"/>
      <c r="FW7" s="30">
        <f t="shared" si="2"/>
        <v>0.10017573659512813</v>
      </c>
      <c r="FX7" s="30"/>
      <c r="FY7" s="30"/>
      <c r="FZ7" s="30"/>
      <c r="GA7" s="30"/>
      <c r="GB7" s="30"/>
      <c r="GC7" s="30"/>
      <c r="GD7" s="30"/>
      <c r="GE7" s="30">
        <f t="shared" si="3"/>
        <v>-0.13584667973417619</v>
      </c>
      <c r="GF7" s="30"/>
      <c r="GG7" s="30"/>
      <c r="GH7" s="30"/>
      <c r="GI7" s="30"/>
      <c r="GJ7" s="30">
        <f t="shared" si="3"/>
        <v>-0.56953113435746161</v>
      </c>
      <c r="GK7" s="30"/>
      <c r="GL7" s="30">
        <f t="shared" si="3"/>
        <v>-0.47390251697751751</v>
      </c>
      <c r="GM7" s="30"/>
      <c r="GN7" s="30"/>
      <c r="GO7" s="30"/>
      <c r="GP7" s="30"/>
      <c r="GQ7" s="30">
        <f t="shared" si="3"/>
        <v>-6.0188958898734768E-2</v>
      </c>
      <c r="GR7" s="30"/>
      <c r="GS7" s="30"/>
      <c r="GT7" s="30"/>
      <c r="GU7" s="30">
        <f t="shared" si="4"/>
        <v>-0.50826230281106088</v>
      </c>
      <c r="GV7" s="30"/>
      <c r="GW7" s="30">
        <f t="shared" si="4"/>
        <v>-0.15653434641475439</v>
      </c>
      <c r="GX7" s="30">
        <f t="shared" si="4"/>
        <v>32.958216530566972</v>
      </c>
      <c r="GY7" s="30">
        <f t="shared" si="4"/>
        <v>-0.605987256529815</v>
      </c>
      <c r="GZ7" s="30">
        <f t="shared" si="4"/>
        <v>-1.7483202225263881</v>
      </c>
      <c r="HA7" s="30">
        <f t="shared" si="4"/>
        <v>0.31652957107501578</v>
      </c>
      <c r="HB7" s="30"/>
      <c r="HC7" s="30"/>
      <c r="HD7" s="30"/>
      <c r="HE7" s="30"/>
      <c r="HF7" s="30">
        <f t="shared" si="5"/>
        <v>-7.7285559138057636</v>
      </c>
      <c r="HG7" s="30">
        <f t="shared" si="5"/>
        <v>31.472710682415482</v>
      </c>
      <c r="HJ7" s="21" t="s">
        <v>3</v>
      </c>
      <c r="HK7" s="28"/>
      <c r="HL7" s="28">
        <v>257.24299999999999</v>
      </c>
      <c r="HM7" s="29">
        <v>224.50567972626078</v>
      </c>
      <c r="HN7" s="28">
        <v>863.83699999999999</v>
      </c>
      <c r="HO7" s="28">
        <v>886.47699999999998</v>
      </c>
      <c r="HP7" s="28">
        <v>230.136</v>
      </c>
      <c r="HQ7" s="28">
        <v>7.1289999999999996</v>
      </c>
      <c r="HR7" s="28">
        <v>51.587000000000003</v>
      </c>
      <c r="HS7" s="28">
        <v>270.83199999999999</v>
      </c>
      <c r="HT7" s="28">
        <v>17.23</v>
      </c>
      <c r="HU7" s="28"/>
      <c r="HV7" s="28">
        <v>641.88800000000003</v>
      </c>
      <c r="HW7" s="28">
        <v>71.991</v>
      </c>
      <c r="HX7" s="28">
        <v>44.69</v>
      </c>
      <c r="HY7" s="28">
        <v>1107.6959999999999</v>
      </c>
      <c r="HZ7" s="28">
        <v>67915.525999999998</v>
      </c>
      <c r="IA7" s="28">
        <v>372255.14199999999</v>
      </c>
      <c r="IB7" s="28">
        <v>2704.8829999999998</v>
      </c>
      <c r="IC7" s="28">
        <v>12636.281000000001</v>
      </c>
      <c r="ID7" s="28">
        <v>202.15199999999999</v>
      </c>
      <c r="IE7" s="28">
        <v>9.782</v>
      </c>
      <c r="IF7" s="28"/>
      <c r="IG7" s="28">
        <v>1332.3</v>
      </c>
      <c r="IH7" s="28">
        <v>1176.671</v>
      </c>
      <c r="II7" s="28">
        <v>14.385999999999999</v>
      </c>
      <c r="IJ7" s="28">
        <v>9.1980000000000004</v>
      </c>
      <c r="IK7" s="28">
        <v>127.099</v>
      </c>
      <c r="IL7" s="28">
        <v>1509.5239999999999</v>
      </c>
      <c r="IM7" s="28">
        <v>2239.2199999999998</v>
      </c>
      <c r="IN7" s="28">
        <v>145.77099999999999</v>
      </c>
      <c r="IO7" s="28">
        <v>20977.841</v>
      </c>
      <c r="IP7" s="28">
        <v>1163.047</v>
      </c>
      <c r="IQ7" s="28">
        <v>3360564.7</v>
      </c>
      <c r="IR7" s="28">
        <v>82.599000000000004</v>
      </c>
      <c r="IS7" s="28">
        <v>462.49400000000003</v>
      </c>
      <c r="IT7" s="28">
        <v>1430.509</v>
      </c>
      <c r="IU7" s="28">
        <v>442646.4</v>
      </c>
      <c r="IV7" s="28">
        <v>5108.1670000000004</v>
      </c>
      <c r="IW7" s="28">
        <v>571024</v>
      </c>
      <c r="IX7" s="28"/>
      <c r="IY7" s="28"/>
      <c r="IZ7" s="28">
        <v>25.661999999999999</v>
      </c>
      <c r="JA7" s="28"/>
      <c r="JB7" s="28">
        <v>10165.571</v>
      </c>
      <c r="JC7" s="28">
        <v>9.5129999999999999</v>
      </c>
      <c r="JD7" s="28">
        <v>6168.4229999999998</v>
      </c>
      <c r="JE7" s="28">
        <v>443.50400000000002</v>
      </c>
      <c r="JF7" s="28">
        <v>117.861</v>
      </c>
      <c r="JG7" s="28">
        <v>2031.0219999999999</v>
      </c>
      <c r="JH7" s="28"/>
      <c r="JI7" s="28">
        <v>92698.781000000003</v>
      </c>
      <c r="JJ7" s="28">
        <v>162.09399999999999</v>
      </c>
      <c r="JK7" s="28">
        <v>730.36199999999997</v>
      </c>
      <c r="JL7" s="28">
        <v>139.773</v>
      </c>
      <c r="JM7" s="28">
        <v>388.33499999999998</v>
      </c>
      <c r="JN7" s="28">
        <v>53544.703000000001</v>
      </c>
      <c r="JO7" s="28"/>
      <c r="JP7" s="28">
        <v>123.63500000000001</v>
      </c>
      <c r="JQ7" s="28"/>
      <c r="JR7" s="28">
        <v>20.673999999999999</v>
      </c>
      <c r="JS7" s="28">
        <v>2315.1559999999999</v>
      </c>
      <c r="JT7" s="28">
        <v>671.71900000000005</v>
      </c>
      <c r="JU7" s="28">
        <v>2646.0940000000001</v>
      </c>
      <c r="JV7" s="28">
        <v>448.22399999999999</v>
      </c>
      <c r="JW7" s="28">
        <v>4341.027</v>
      </c>
      <c r="JX7" s="28">
        <v>591.25300000000004</v>
      </c>
      <c r="JY7" s="28">
        <v>2806.1120000000001</v>
      </c>
      <c r="JZ7" s="28">
        <v>473.51299999999998</v>
      </c>
      <c r="KA7" s="28">
        <v>1297.6279999999999</v>
      </c>
      <c r="KB7" s="28">
        <v>9957.7749999999996</v>
      </c>
      <c r="KC7" s="32"/>
      <c r="KD7" s="28"/>
      <c r="KE7" s="28">
        <v>260.7609844009566</v>
      </c>
      <c r="KF7" s="29">
        <v>222.92293246992</v>
      </c>
      <c r="KG7" s="28">
        <v>848.44197578361059</v>
      </c>
      <c r="KH7" s="28">
        <v>890.18013662534406</v>
      </c>
      <c r="KI7" s="28">
        <v>232.15365738148373</v>
      </c>
      <c r="KJ7" s="28">
        <v>5.9952949949529746</v>
      </c>
      <c r="KK7" s="28">
        <v>45.646856006869641</v>
      </c>
      <c r="KL7" s="28">
        <v>275.54704414862641</v>
      </c>
      <c r="KM7" s="28">
        <v>17.417026048520839</v>
      </c>
      <c r="KN7" s="28"/>
      <c r="KO7" s="28">
        <v>647.42304350338213</v>
      </c>
      <c r="KP7" s="28">
        <v>72.926210672879407</v>
      </c>
      <c r="KQ7" s="28">
        <v>44.323690263285194</v>
      </c>
      <c r="KR7" s="28">
        <v>1117.7470079918271</v>
      </c>
      <c r="KS7" s="28">
        <v>67783.381552565945</v>
      </c>
      <c r="KT7" s="28">
        <v>371012.6054997975</v>
      </c>
      <c r="KU7" s="28">
        <v>2665.1490832177637</v>
      </c>
      <c r="KV7" s="28">
        <v>12286.727751147999</v>
      </c>
      <c r="KW7" s="28">
        <v>212.55857043375408</v>
      </c>
      <c r="KX7" s="28">
        <v>9.9500983570958415</v>
      </c>
      <c r="KY7" s="28"/>
      <c r="KZ7" s="28">
        <v>1372.5308221372895</v>
      </c>
      <c r="LA7" s="28">
        <v>1185.8731594984351</v>
      </c>
      <c r="LB7" s="28">
        <v>14.339041707459804</v>
      </c>
      <c r="LC7" s="28" cm="1">
        <f t="array" ref="LC7:LC35">[1]!hp(IJ7:IJ$35,100)</f>
        <v>8.3024317870231634</v>
      </c>
      <c r="LD7" s="28">
        <v>131.89682543880372</v>
      </c>
      <c r="LE7" s="28">
        <v>1527.9118213508461</v>
      </c>
      <c r="LF7" s="28">
        <v>2269.2337665642076</v>
      </c>
      <c r="LG7" s="28">
        <v>147.51606037307792</v>
      </c>
      <c r="LH7" s="28">
        <v>21295.407942637765</v>
      </c>
      <c r="LI7" s="28">
        <v>1175.7721788491469</v>
      </c>
      <c r="LJ7" s="28">
        <v>3382425.3484219899</v>
      </c>
      <c r="LK7" s="28">
        <v>85.613161747292736</v>
      </c>
      <c r="LL7" s="28">
        <v>476.21286952690423</v>
      </c>
      <c r="LM7" s="28">
        <v>1456.6429638772033</v>
      </c>
      <c r="LN7" s="28">
        <v>448610.3220161238</v>
      </c>
      <c r="LO7" s="28">
        <v>4503.9185392506797</v>
      </c>
      <c r="LP7" s="28">
        <v>579976.28960337641</v>
      </c>
      <c r="LQ7" s="28"/>
      <c r="LR7" s="28"/>
      <c r="LS7" s="28">
        <v>25.331875906612733</v>
      </c>
      <c r="LT7" s="28"/>
      <c r="LU7" s="28">
        <v>10104.9602627234</v>
      </c>
      <c r="LV7" s="28">
        <v>7.8583403770898457</v>
      </c>
      <c r="LW7" s="28">
        <v>6383.4477246951856</v>
      </c>
      <c r="LX7" s="28">
        <v>450.09491218851036</v>
      </c>
      <c r="LY7" s="28">
        <v>118.93572152056927</v>
      </c>
      <c r="LZ7" s="28">
        <v>2073.2541979684315</v>
      </c>
      <c r="MA7" s="28"/>
      <c r="MB7" s="28">
        <v>94440.358348846596</v>
      </c>
      <c r="MC7" s="28">
        <v>168.63967784355518</v>
      </c>
      <c r="MD7" s="28">
        <v>745.60334374428146</v>
      </c>
      <c r="ME7" s="28">
        <v>141.90944933704253</v>
      </c>
      <c r="MF7" s="28">
        <v>399.04086553228092</v>
      </c>
      <c r="MG7" s="28">
        <v>48677.553550698089</v>
      </c>
      <c r="MH7" s="28"/>
      <c r="MI7" s="28">
        <v>123.81276137752582</v>
      </c>
      <c r="MJ7" s="28"/>
      <c r="MK7" s="28">
        <v>20.720497040702643</v>
      </c>
      <c r="ML7" s="28" cm="1">
        <f t="array" ref="ML7:ML35">[1]!hp(JS7:JS$35,100)</f>
        <v>2283.9873973323047</v>
      </c>
      <c r="MM7" s="28">
        <v>683.49398433078159</v>
      </c>
      <c r="MN7" s="28">
        <v>2726.1713352448819</v>
      </c>
      <c r="MO7" s="28">
        <v>449.46912471449622</v>
      </c>
      <c r="MP7" s="28">
        <v>4297.967946105734</v>
      </c>
      <c r="MQ7" s="28">
        <v>562.74141981534808</v>
      </c>
      <c r="MR7" s="28">
        <v>2438.9585135935408</v>
      </c>
      <c r="MS7" s="28">
        <v>486.22353228813341</v>
      </c>
      <c r="MT7" s="28">
        <v>1313.1349742163893</v>
      </c>
      <c r="MU7" s="28">
        <v>10028.89345546705</v>
      </c>
      <c r="MX7" s="30">
        <f t="shared" si="11"/>
        <v>-3.5179844009566068</v>
      </c>
      <c r="MY7" s="31">
        <f t="shared" si="11"/>
        <v>1.582747256340781</v>
      </c>
      <c r="MZ7" s="30">
        <f t="shared" si="11"/>
        <v>15.395024216389402</v>
      </c>
      <c r="NA7" s="30">
        <f t="shared" si="11"/>
        <v>-3.7031366253440865</v>
      </c>
      <c r="NB7" s="30">
        <f t="shared" si="11"/>
        <v>-2.0176573814837298</v>
      </c>
      <c r="NC7" s="30">
        <f t="shared" si="11"/>
        <v>1.133705005047025</v>
      </c>
      <c r="ND7" s="30">
        <f t="shared" si="11"/>
        <v>5.9401439931303628</v>
      </c>
      <c r="NE7" s="30">
        <f t="shared" si="11"/>
        <v>-4.7150441486264185</v>
      </c>
      <c r="NF7" s="30">
        <f t="shared" si="11"/>
        <v>-0.18702604852083837</v>
      </c>
      <c r="NG7" s="30"/>
      <c r="NH7" s="30">
        <f t="shared" si="11"/>
        <v>-5.5350435033820986</v>
      </c>
      <c r="NI7" s="30">
        <f t="shared" si="11"/>
        <v>-0.93521067287940696</v>
      </c>
      <c r="NJ7" s="30">
        <f t="shared" si="11"/>
        <v>0.36630973671480405</v>
      </c>
      <c r="NK7" s="30">
        <f t="shared" si="11"/>
        <v>-10.051007991827191</v>
      </c>
      <c r="NL7" s="30">
        <f t="shared" si="11"/>
        <v>132.14444743405329</v>
      </c>
      <c r="NM7" s="30">
        <f t="shared" si="11"/>
        <v>1242.5365002024919</v>
      </c>
      <c r="NN7" s="30">
        <f t="shared" si="7"/>
        <v>39.733916782236065</v>
      </c>
      <c r="NO7" s="30">
        <f t="shared" si="7"/>
        <v>349.55324885200207</v>
      </c>
      <c r="NP7" s="30">
        <f t="shared" si="7"/>
        <v>-10.406570433754098</v>
      </c>
      <c r="NQ7" s="30">
        <f t="shared" si="7"/>
        <v>-0.16809835709584142</v>
      </c>
      <c r="NR7" s="30"/>
      <c r="NS7" s="30">
        <f t="shared" si="7"/>
        <v>-40.230822137289579</v>
      </c>
      <c r="NT7" s="30">
        <f t="shared" si="7"/>
        <v>-9.2021594984350941</v>
      </c>
      <c r="NU7" s="30">
        <f t="shared" si="8"/>
        <v>4.695829254019479E-2</v>
      </c>
      <c r="NV7" s="30">
        <f t="shared" si="8"/>
        <v>0.89556821297683697</v>
      </c>
      <c r="NW7" s="30">
        <f t="shared" si="8"/>
        <v>-4.7978254388037129</v>
      </c>
      <c r="NX7" s="30">
        <f t="shared" si="8"/>
        <v>-18.387821350846252</v>
      </c>
      <c r="NY7" s="30">
        <f t="shared" si="8"/>
        <v>-30.013766564207799</v>
      </c>
      <c r="NZ7" s="30">
        <f t="shared" si="8"/>
        <v>-1.7450603730779335</v>
      </c>
      <c r="OA7" s="30">
        <f t="shared" si="8"/>
        <v>-317.56694263776444</v>
      </c>
      <c r="OB7" s="30">
        <f t="shared" si="8"/>
        <v>-12.725178849146914</v>
      </c>
      <c r="OC7" s="30">
        <f t="shared" si="8"/>
        <v>-21860.648421989754</v>
      </c>
      <c r="OD7" s="30">
        <f t="shared" si="8"/>
        <v>-3.0141617472927322</v>
      </c>
      <c r="OE7" s="30">
        <f t="shared" si="8"/>
        <v>-13.7188695269042</v>
      </c>
      <c r="OF7" s="30">
        <f t="shared" si="8"/>
        <v>-26.133963877203314</v>
      </c>
      <c r="OG7" s="30">
        <f t="shared" si="8"/>
        <v>-5963.9220161237754</v>
      </c>
      <c r="OH7" s="30">
        <f t="shared" si="8"/>
        <v>604.24846074932066</v>
      </c>
      <c r="OI7" s="30">
        <f t="shared" si="8"/>
        <v>-8952.2896033764118</v>
      </c>
      <c r="OJ7" s="30"/>
      <c r="OK7" s="30"/>
      <c r="OL7" s="30">
        <f t="shared" si="9"/>
        <v>0.33012409338726556</v>
      </c>
      <c r="OM7" s="30"/>
      <c r="ON7" s="30">
        <f t="shared" si="9"/>
        <v>60.610737276600048</v>
      </c>
      <c r="OO7" s="30">
        <f t="shared" si="9"/>
        <v>1.6546596229101542</v>
      </c>
      <c r="OP7" s="30">
        <f t="shared" si="9"/>
        <v>-215.0247246951858</v>
      </c>
      <c r="OQ7" s="30">
        <f t="shared" si="9"/>
        <v>-6.5909121885103445</v>
      </c>
      <c r="OR7" s="30">
        <f t="shared" si="9"/>
        <v>-1.0747215205692697</v>
      </c>
      <c r="OS7" s="30">
        <f t="shared" si="9"/>
        <v>-42.232197968431592</v>
      </c>
      <c r="OT7" s="30"/>
      <c r="OU7" s="30">
        <f t="shared" si="9"/>
        <v>-1741.5773488465929</v>
      </c>
      <c r="OV7" s="30">
        <f t="shared" si="9"/>
        <v>-6.5456778435551826</v>
      </c>
      <c r="OW7" s="30">
        <f t="shared" si="9"/>
        <v>-15.241343744281494</v>
      </c>
      <c r="OX7" s="30">
        <f t="shared" si="9"/>
        <v>-2.136449337042535</v>
      </c>
      <c r="OY7" s="30">
        <f t="shared" si="9"/>
        <v>-10.705865532280939</v>
      </c>
      <c r="OZ7" s="30">
        <f t="shared" si="9"/>
        <v>4867.1494493019127</v>
      </c>
      <c r="PA7" s="30"/>
      <c r="PB7" s="30">
        <f t="shared" si="10"/>
        <v>-0.17776137752581178</v>
      </c>
      <c r="PC7" s="30"/>
      <c r="PD7" s="30">
        <f t="shared" si="10"/>
        <v>-4.6497040702643488E-2</v>
      </c>
      <c r="PE7" s="30">
        <f t="shared" si="10"/>
        <v>31.168602667695268</v>
      </c>
      <c r="PF7" s="30">
        <f t="shared" si="10"/>
        <v>-11.774984330781535</v>
      </c>
      <c r="PG7" s="30">
        <f t="shared" si="10"/>
        <v>-80.077335244881851</v>
      </c>
      <c r="PH7" s="30">
        <f t="shared" si="10"/>
        <v>-1.2451247144962281</v>
      </c>
      <c r="PI7" s="30">
        <f t="shared" si="10"/>
        <v>43.059053894266071</v>
      </c>
      <c r="PJ7" s="30">
        <f t="shared" si="10"/>
        <v>28.511580184651962</v>
      </c>
      <c r="PK7" s="30">
        <f t="shared" si="10"/>
        <v>367.15348640645925</v>
      </c>
      <c r="PL7" s="30">
        <f t="shared" si="10"/>
        <v>-12.710532288133436</v>
      </c>
      <c r="PM7" s="30">
        <f t="shared" si="10"/>
        <v>-15.506974216389381</v>
      </c>
      <c r="PN7" s="30">
        <f t="shared" si="10"/>
        <v>-71.118455467050808</v>
      </c>
    </row>
    <row r="8" spans="1:430" x14ac:dyDescent="0.25">
      <c r="A8" s="21" t="s">
        <v>4</v>
      </c>
      <c r="B8" s="28" t="s">
        <v>676</v>
      </c>
      <c r="C8" s="28" t="s">
        <v>676</v>
      </c>
      <c r="D8" s="29">
        <v>41705.300000000003</v>
      </c>
      <c r="E8" s="28" t="s">
        <v>676</v>
      </c>
      <c r="F8" s="28">
        <v>5.1054755798703484</v>
      </c>
      <c r="G8" s="28">
        <v>24.991363952947328</v>
      </c>
      <c r="H8" s="28" t="s">
        <v>676</v>
      </c>
      <c r="I8" s="28" t="s">
        <v>676</v>
      </c>
      <c r="J8" s="28" t="s">
        <v>676</v>
      </c>
      <c r="K8" s="28">
        <v>8.4670758667905979</v>
      </c>
      <c r="L8" s="28" t="s">
        <v>676</v>
      </c>
      <c r="M8" s="28" t="s">
        <v>676</v>
      </c>
      <c r="N8" s="28">
        <v>3.9799724052097742</v>
      </c>
      <c r="O8" s="28" t="s">
        <v>676</v>
      </c>
      <c r="P8" s="28">
        <v>177.05244042899932</v>
      </c>
      <c r="Q8" s="28">
        <v>2492.8283313530096</v>
      </c>
      <c r="R8" s="28" t="s">
        <v>676</v>
      </c>
      <c r="S8" s="28" t="s">
        <v>676</v>
      </c>
      <c r="T8" s="28" t="s">
        <v>676</v>
      </c>
      <c r="U8" s="28" t="s">
        <v>676</v>
      </c>
      <c r="V8" s="28" t="s">
        <v>676</v>
      </c>
      <c r="W8" s="28" t="s">
        <v>676</v>
      </c>
      <c r="X8" s="28">
        <v>239.36775948044215</v>
      </c>
      <c r="Y8" s="28" t="s">
        <v>676</v>
      </c>
      <c r="Z8" s="28" t="s">
        <v>676</v>
      </c>
      <c r="AA8" s="28" t="s">
        <v>676</v>
      </c>
      <c r="AB8" s="28">
        <v>18.003597367666128</v>
      </c>
      <c r="AC8" s="28">
        <v>176.80302155439011</v>
      </c>
      <c r="AD8" s="28">
        <v>228.99471650792572</v>
      </c>
      <c r="AE8" s="28" t="s">
        <v>676</v>
      </c>
      <c r="AF8" s="28">
        <v>2897.3440962773734</v>
      </c>
      <c r="AG8" s="28">
        <v>151.0692534963087</v>
      </c>
      <c r="AH8" s="28" t="s">
        <v>676</v>
      </c>
      <c r="AI8" s="28">
        <v>7.1553469731599542</v>
      </c>
      <c r="AJ8" s="28">
        <v>43.693326095569589</v>
      </c>
      <c r="AK8" s="28" t="s">
        <v>676</v>
      </c>
      <c r="AL8" s="28">
        <v>30881.507380151699</v>
      </c>
      <c r="AM8" s="28" t="s">
        <v>676</v>
      </c>
      <c r="AN8" s="28" t="s">
        <v>676</v>
      </c>
      <c r="AO8" s="28" t="s">
        <v>676</v>
      </c>
      <c r="AP8" s="28" t="s">
        <v>676</v>
      </c>
      <c r="AQ8" s="28">
        <v>1.9966364206327847</v>
      </c>
      <c r="AR8" s="28" t="s">
        <v>676</v>
      </c>
      <c r="AS8" s="28" t="s">
        <v>676</v>
      </c>
      <c r="AT8" s="28" t="s">
        <v>676</v>
      </c>
      <c r="AU8" s="28">
        <v>167.60361065455149</v>
      </c>
      <c r="AV8" s="28">
        <v>43.243435346971076</v>
      </c>
      <c r="AW8" s="28" t="s">
        <v>676</v>
      </c>
      <c r="AX8" s="28">
        <v>199.39367481154997</v>
      </c>
      <c r="AY8" s="28" t="s">
        <v>676</v>
      </c>
      <c r="AZ8" s="28" t="s">
        <v>676</v>
      </c>
      <c r="BA8" s="28" t="s">
        <v>676</v>
      </c>
      <c r="BB8" s="28">
        <v>68.946325619204544</v>
      </c>
      <c r="BC8" s="28">
        <v>15.927180174673952</v>
      </c>
      <c r="BD8" s="28" t="s">
        <v>676</v>
      </c>
      <c r="BE8" s="28" t="s">
        <v>676</v>
      </c>
      <c r="BF8" s="28" t="s">
        <v>676</v>
      </c>
      <c r="BG8" s="28">
        <v>7.7098743572912625</v>
      </c>
      <c r="BH8" s="28" t="s">
        <v>676</v>
      </c>
      <c r="BI8" s="28">
        <v>1.8442496432618618</v>
      </c>
      <c r="BJ8" s="28">
        <v>295.33384382598069</v>
      </c>
      <c r="BK8" s="28">
        <v>68.371367276104962</v>
      </c>
      <c r="BL8" s="28">
        <v>383.61119059834272</v>
      </c>
      <c r="BM8" s="28">
        <v>34.527788308617232</v>
      </c>
      <c r="BN8" s="28" t="s">
        <v>676</v>
      </c>
      <c r="BO8" s="28" t="s">
        <v>676</v>
      </c>
      <c r="BP8" s="28" t="s">
        <v>676</v>
      </c>
      <c r="BQ8" s="28" t="s">
        <v>676</v>
      </c>
      <c r="BR8" s="28">
        <v>92.755978963885482</v>
      </c>
      <c r="BS8" s="28">
        <v>1023.7299693840893</v>
      </c>
      <c r="BU8" s="21" t="s">
        <v>4</v>
      </c>
      <c r="BV8" s="28"/>
      <c r="BW8" s="28"/>
      <c r="BX8" s="29">
        <v>37451.654913489641</v>
      </c>
      <c r="BY8" s="28"/>
      <c r="BZ8" s="28"/>
      <c r="CA8" s="28"/>
      <c r="CB8" s="28"/>
      <c r="CC8" s="28"/>
      <c r="CD8" s="28"/>
      <c r="CE8" s="28">
        <v>8.1571339804437422</v>
      </c>
      <c r="CF8" s="28"/>
      <c r="CG8" s="28"/>
      <c r="CH8" s="28">
        <v>4.9080551388784901</v>
      </c>
      <c r="CI8" s="28"/>
      <c r="CJ8" s="28">
        <v>171.09044170536333</v>
      </c>
      <c r="CK8" s="28">
        <v>2494.2233204464624</v>
      </c>
      <c r="CL8" s="28"/>
      <c r="CM8" s="28"/>
      <c r="CN8" s="28"/>
      <c r="CO8" s="28"/>
      <c r="CP8" s="28"/>
      <c r="CQ8" s="28"/>
      <c r="CR8" s="28">
        <v>240.66395264056297</v>
      </c>
      <c r="CS8" s="28"/>
      <c r="CT8" s="28"/>
      <c r="CU8" s="28"/>
      <c r="CV8" s="28">
        <v>20.049138888302576</v>
      </c>
      <c r="CW8" s="28">
        <v>195.94298697189765</v>
      </c>
      <c r="CX8" s="28">
        <v>228.84341705409014</v>
      </c>
      <c r="CY8" s="28"/>
      <c r="CZ8" s="28">
        <v>2802.7754063814896</v>
      </c>
      <c r="DA8" s="28">
        <v>161.7998134896624</v>
      </c>
      <c r="DB8" s="28"/>
      <c r="DC8" s="28">
        <v>7.6657199950254835</v>
      </c>
      <c r="DD8" s="28"/>
      <c r="DE8" s="28"/>
      <c r="DF8" s="28" cm="1">
        <f t="array" ref="DF8:DF34">[1]!hp(AL8:AL34,100)</f>
        <v>31809.373297120415</v>
      </c>
      <c r="DG8" s="28"/>
      <c r="DH8" s="28"/>
      <c r="DI8" s="28"/>
      <c r="DJ8" s="28"/>
      <c r="DK8" s="28">
        <v>2.2518645447945187</v>
      </c>
      <c r="DL8" s="28"/>
      <c r="DM8" s="28"/>
      <c r="DN8" s="28"/>
      <c r="DO8" s="28"/>
      <c r="DP8" s="28">
        <v>44.607955154794119</v>
      </c>
      <c r="DQ8" s="28"/>
      <c r="DR8" s="28">
        <v>203.54592334813762</v>
      </c>
      <c r="DS8" s="28"/>
      <c r="DT8" s="28"/>
      <c r="DU8" s="28"/>
      <c r="DV8" s="28" cm="1">
        <f t="array" ref="DV8:DV34">[1]!hp(BB8:BB$34,100)</f>
        <v>91.312711867295718</v>
      </c>
      <c r="DW8" s="28">
        <v>17.424715213434613</v>
      </c>
      <c r="DX8" s="28"/>
      <c r="DY8" s="28"/>
      <c r="DZ8" s="28"/>
      <c r="EA8" s="28">
        <v>7.5315527491987213</v>
      </c>
      <c r="EB8" s="28"/>
      <c r="EC8" s="28">
        <v>2.3115585245564487</v>
      </c>
      <c r="ED8" s="28">
        <v>311.73339502093359</v>
      </c>
      <c r="EE8" s="28">
        <v>74.597824799353987</v>
      </c>
      <c r="EF8" s="28">
        <v>382.82431380137291</v>
      </c>
      <c r="EG8" s="28">
        <v>33.835105913262758</v>
      </c>
      <c r="EH8" s="28"/>
      <c r="EI8" s="28"/>
      <c r="EJ8" s="28"/>
      <c r="EK8" s="28"/>
      <c r="EL8" s="28">
        <v>119.9763412572126</v>
      </c>
      <c r="EM8" s="28">
        <v>1014.5751149011409</v>
      </c>
      <c r="EP8" s="30"/>
      <c r="EQ8" s="30"/>
      <c r="ER8" s="31">
        <f t="shared" si="0"/>
        <v>4253.6450865103616</v>
      </c>
      <c r="ES8" s="30"/>
      <c r="ET8" s="30"/>
      <c r="EU8" s="30">
        <f t="shared" si="1"/>
        <v>24.991363952947328</v>
      </c>
      <c r="EV8" s="30"/>
      <c r="EW8" s="30"/>
      <c r="EX8" s="30"/>
      <c r="EY8" s="30">
        <f t="shared" si="1"/>
        <v>0.30994188634685571</v>
      </c>
      <c r="EZ8" s="30"/>
      <c r="FA8" s="30"/>
      <c r="FB8" s="30">
        <f t="shared" si="1"/>
        <v>-0.92808273366871585</v>
      </c>
      <c r="FC8" s="30"/>
      <c r="FD8" s="30">
        <f t="shared" si="1"/>
        <v>5.9619987236359862</v>
      </c>
      <c r="FE8" s="30">
        <f t="shared" si="1"/>
        <v>-1.3949890934527502</v>
      </c>
      <c r="FF8" s="30"/>
      <c r="FG8" s="30"/>
      <c r="FH8" s="30"/>
      <c r="FI8" s="30"/>
      <c r="FJ8" s="30"/>
      <c r="FK8" s="30"/>
      <c r="FL8" s="30">
        <f t="shared" si="2"/>
        <v>-1.2961931601208221</v>
      </c>
      <c r="FM8" s="30"/>
      <c r="FN8" s="30"/>
      <c r="FO8" s="30"/>
      <c r="FP8" s="30">
        <f t="shared" si="2"/>
        <v>-2.0455415206364478</v>
      </c>
      <c r="FQ8" s="30">
        <f t="shared" si="2"/>
        <v>-19.13996541750754</v>
      </c>
      <c r="FR8" s="30">
        <f t="shared" si="2"/>
        <v>0.15129945383557697</v>
      </c>
      <c r="FS8" s="30"/>
      <c r="FT8" s="30">
        <f t="shared" si="2"/>
        <v>94.568689895883836</v>
      </c>
      <c r="FU8" s="30">
        <f t="shared" si="2"/>
        <v>-10.730559993353694</v>
      </c>
      <c r="FV8" s="30"/>
      <c r="FW8" s="30">
        <f t="shared" si="2"/>
        <v>-0.51037302186552935</v>
      </c>
      <c r="FX8" s="30"/>
      <c r="FY8" s="30"/>
      <c r="FZ8" s="30">
        <f t="shared" si="2"/>
        <v>-927.86591696871619</v>
      </c>
      <c r="GA8" s="30"/>
      <c r="GB8" s="30"/>
      <c r="GC8" s="30"/>
      <c r="GD8" s="30"/>
      <c r="GE8" s="30">
        <f t="shared" si="3"/>
        <v>-0.25522812416173402</v>
      </c>
      <c r="GF8" s="30"/>
      <c r="GG8" s="30"/>
      <c r="GH8" s="30"/>
      <c r="GI8" s="30"/>
      <c r="GJ8" s="30">
        <f t="shared" si="3"/>
        <v>-1.3645198078230436</v>
      </c>
      <c r="GK8" s="30"/>
      <c r="GL8" s="30">
        <f t="shared" si="3"/>
        <v>-4.1522485365876491</v>
      </c>
      <c r="GM8" s="30"/>
      <c r="GN8" s="30"/>
      <c r="GO8" s="30"/>
      <c r="GP8" s="30">
        <f t="shared" si="3"/>
        <v>-22.366386248091175</v>
      </c>
      <c r="GQ8" s="30">
        <f t="shared" si="3"/>
        <v>-1.4975350387606614</v>
      </c>
      <c r="GR8" s="30"/>
      <c r="GS8" s="30"/>
      <c r="GT8" s="30"/>
      <c r="GU8" s="30">
        <f t="shared" si="4"/>
        <v>0.17832160809254116</v>
      </c>
      <c r="GV8" s="30"/>
      <c r="GW8" s="30">
        <f t="shared" si="4"/>
        <v>-0.46730888129458692</v>
      </c>
      <c r="GX8" s="30">
        <f t="shared" si="4"/>
        <v>-16.399551194952892</v>
      </c>
      <c r="GY8" s="30">
        <f t="shared" si="4"/>
        <v>-6.2264575232490245</v>
      </c>
      <c r="GZ8" s="30">
        <f t="shared" si="4"/>
        <v>0.78687679696980695</v>
      </c>
      <c r="HA8" s="30">
        <f t="shared" si="4"/>
        <v>0.69268239535447407</v>
      </c>
      <c r="HB8" s="30"/>
      <c r="HC8" s="30"/>
      <c r="HD8" s="30"/>
      <c r="HE8" s="30"/>
      <c r="HF8" s="30">
        <f t="shared" si="5"/>
        <v>-27.220362293327113</v>
      </c>
      <c r="HG8" s="30">
        <f t="shared" si="5"/>
        <v>9.1548544829483944</v>
      </c>
      <c r="HJ8" s="21" t="s">
        <v>4</v>
      </c>
      <c r="HK8" s="28"/>
      <c r="HL8" s="28">
        <v>281.42399999999998</v>
      </c>
      <c r="HM8" s="29">
        <v>237.6082817712759</v>
      </c>
      <c r="HN8" s="28">
        <v>910.48400000000004</v>
      </c>
      <c r="HO8" s="28">
        <v>929.42399999999998</v>
      </c>
      <c r="HP8" s="28">
        <v>235.66399999999999</v>
      </c>
      <c r="HQ8" s="28">
        <v>5.726</v>
      </c>
      <c r="HR8" s="28">
        <v>45.551000000000002</v>
      </c>
      <c r="HS8" s="28">
        <v>279.572</v>
      </c>
      <c r="HT8" s="28">
        <v>18.033999999999999</v>
      </c>
      <c r="HU8" s="28"/>
      <c r="HV8" s="28">
        <v>676.12900000000002</v>
      </c>
      <c r="HW8" s="28">
        <v>69.352999999999994</v>
      </c>
      <c r="HX8" s="28">
        <v>47.786999999999999</v>
      </c>
      <c r="HY8" s="28">
        <v>1157.481</v>
      </c>
      <c r="HZ8" s="28">
        <v>71356.039000000004</v>
      </c>
      <c r="IA8" s="28">
        <v>391416.40299999999</v>
      </c>
      <c r="IB8" s="28">
        <v>2666.9749999999999</v>
      </c>
      <c r="IC8" s="28">
        <v>13207.317999999999</v>
      </c>
      <c r="ID8" s="28">
        <v>214.07900000000001</v>
      </c>
      <c r="IE8" s="28">
        <v>10.359</v>
      </c>
      <c r="IF8" s="28"/>
      <c r="IG8" s="28">
        <v>1403.3</v>
      </c>
      <c r="IH8" s="28">
        <v>1225.9449999999999</v>
      </c>
      <c r="II8" s="28">
        <v>15.06</v>
      </c>
      <c r="IJ8" s="28">
        <v>9.0470000000000006</v>
      </c>
      <c r="IK8" s="28">
        <v>132.137</v>
      </c>
      <c r="IL8" s="28">
        <v>1544.8309999999999</v>
      </c>
      <c r="IM8" s="28">
        <v>2292.94</v>
      </c>
      <c r="IN8" s="28">
        <v>148.68600000000001</v>
      </c>
      <c r="IO8" s="28">
        <v>21596.09</v>
      </c>
      <c r="IP8" s="28">
        <v>1205.018</v>
      </c>
      <c r="IQ8" s="28">
        <v>3613950</v>
      </c>
      <c r="IR8" s="28">
        <v>87.466999999999999</v>
      </c>
      <c r="IS8" s="28">
        <v>494.91899999999998</v>
      </c>
      <c r="IT8" s="28">
        <v>1460.181</v>
      </c>
      <c r="IU8" s="28">
        <v>446522.3</v>
      </c>
      <c r="IV8" s="28">
        <v>4465.5720000000001</v>
      </c>
      <c r="IW8" s="28">
        <v>623950.19999999995</v>
      </c>
      <c r="IX8" s="28"/>
      <c r="IY8" s="28"/>
      <c r="IZ8" s="28">
        <v>26.641999999999999</v>
      </c>
      <c r="JA8" s="28"/>
      <c r="JB8" s="28">
        <v>10667.86</v>
      </c>
      <c r="JC8" s="28">
        <v>6.5739999999999998</v>
      </c>
      <c r="JD8" s="28">
        <v>6300.0810000000001</v>
      </c>
      <c r="JE8" s="28">
        <v>456.84699999999998</v>
      </c>
      <c r="JF8" s="28">
        <v>124.43</v>
      </c>
      <c r="JG8" s="28">
        <v>2133.6979999999999</v>
      </c>
      <c r="JH8" s="28"/>
      <c r="JI8" s="28">
        <v>97628.426000000007</v>
      </c>
      <c r="JJ8" s="28">
        <v>182.04400000000001</v>
      </c>
      <c r="JK8" s="28">
        <v>768.62599999999998</v>
      </c>
      <c r="JL8" s="28">
        <v>141.85400000000001</v>
      </c>
      <c r="JM8" s="28">
        <v>403.60399999999998</v>
      </c>
      <c r="JN8" s="28">
        <v>46744.525999999998</v>
      </c>
      <c r="JO8" s="28"/>
      <c r="JP8" s="28">
        <v>137.35300000000001</v>
      </c>
      <c r="JQ8" s="28">
        <v>34.152999999999999</v>
      </c>
      <c r="JR8" s="28">
        <v>21.77</v>
      </c>
      <c r="JS8" s="28">
        <v>2389.241</v>
      </c>
      <c r="JT8" s="28">
        <v>687.40099999999995</v>
      </c>
      <c r="JU8" s="28">
        <v>2750.0839999999998</v>
      </c>
      <c r="JV8" s="28">
        <v>453.94499999999999</v>
      </c>
      <c r="JW8" s="28">
        <v>4688.18</v>
      </c>
      <c r="JX8" s="28">
        <v>558.99400000000003</v>
      </c>
      <c r="JY8" s="28">
        <v>2163.5120000000002</v>
      </c>
      <c r="JZ8" s="28">
        <v>508.37599999999998</v>
      </c>
      <c r="KA8" s="28">
        <v>1346.5239999999999</v>
      </c>
      <c r="KB8" s="28">
        <v>10358.924999999999</v>
      </c>
      <c r="KC8" s="32"/>
      <c r="KD8" s="28"/>
      <c r="KE8" s="28">
        <v>277.43027825752642</v>
      </c>
      <c r="KF8" s="29">
        <v>228.16330839956029</v>
      </c>
      <c r="KG8" s="28">
        <v>904.51114162461852</v>
      </c>
      <c r="KH8" s="28">
        <v>928.40430236450459</v>
      </c>
      <c r="KI8" s="28">
        <v>238.08698816215687</v>
      </c>
      <c r="KJ8" s="28">
        <v>5.8310375762452367</v>
      </c>
      <c r="KK8" s="28">
        <v>45.893179269551972</v>
      </c>
      <c r="KL8" s="28">
        <v>281.93577241850016</v>
      </c>
      <c r="KM8" s="28">
        <v>18.097131548219082</v>
      </c>
      <c r="KN8" s="28"/>
      <c r="KO8" s="28">
        <v>667.15271994541183</v>
      </c>
      <c r="KP8" s="28">
        <v>69.289019876653001</v>
      </c>
      <c r="KQ8" s="28">
        <v>48.352563468341344</v>
      </c>
      <c r="KR8" s="28">
        <v>1158.1976836324836</v>
      </c>
      <c r="KS8" s="28">
        <v>72283.335519375236</v>
      </c>
      <c r="KT8" s="28">
        <v>382052.14148149133</v>
      </c>
      <c r="KU8" s="28">
        <v>2719.5829663441027</v>
      </c>
      <c r="KV8" s="28">
        <v>12929.040301953602</v>
      </c>
      <c r="KW8" s="28">
        <v>221.72865527082158</v>
      </c>
      <c r="KX8" s="28">
        <v>10.508128143074735</v>
      </c>
      <c r="KY8" s="28"/>
      <c r="KZ8" s="28">
        <v>1413.1116756845524</v>
      </c>
      <c r="LA8" s="28">
        <v>1246.621135689111</v>
      </c>
      <c r="LB8" s="28">
        <v>14.840578844862177</v>
      </c>
      <c r="LC8" s="28">
        <v>8.9260099334968928</v>
      </c>
      <c r="LD8" s="28">
        <v>137.11921036306333</v>
      </c>
      <c r="LE8" s="28">
        <v>1562.2865729568164</v>
      </c>
      <c r="LF8" s="28">
        <v>2302.4620089128557</v>
      </c>
      <c r="LG8" s="28">
        <v>152.11561312404339</v>
      </c>
      <c r="LH8" s="28">
        <v>21810.178221017519</v>
      </c>
      <c r="LI8" s="28">
        <v>1219.5563187185576</v>
      </c>
      <c r="LJ8" s="28">
        <v>3520470.200739332</v>
      </c>
      <c r="LK8" s="28">
        <v>93.888458325056234</v>
      </c>
      <c r="LL8" s="28">
        <v>504.78008881068473</v>
      </c>
      <c r="LM8" s="28">
        <v>1482.1742308422677</v>
      </c>
      <c r="LN8" s="28">
        <v>453602.10973793507</v>
      </c>
      <c r="LO8" s="28">
        <v>4443.1436758188056</v>
      </c>
      <c r="LP8" s="28">
        <v>624598.94647499558</v>
      </c>
      <c r="LQ8" s="28"/>
      <c r="LR8" s="28"/>
      <c r="LS8" s="28">
        <v>26.549326220390412</v>
      </c>
      <c r="LT8" s="28"/>
      <c r="LU8" s="28">
        <v>10422.346425114823</v>
      </c>
      <c r="LV8" s="28">
        <v>7.42937241079209</v>
      </c>
      <c r="LW8" s="28">
        <v>6490.6097997678798</v>
      </c>
      <c r="LX8" s="28">
        <v>465.86501331163595</v>
      </c>
      <c r="LY8" s="28">
        <v>123.84442602212087</v>
      </c>
      <c r="LZ8" s="28">
        <v>2158.9492331732008</v>
      </c>
      <c r="MA8" s="28"/>
      <c r="MB8" s="28">
        <v>96909.131967087465</v>
      </c>
      <c r="MC8" s="28">
        <v>176.70846955379037</v>
      </c>
      <c r="MD8" s="28">
        <v>787.16155526620776</v>
      </c>
      <c r="ME8" s="28">
        <v>146.15590751320622</v>
      </c>
      <c r="MF8" s="28">
        <v>402.53726120788212</v>
      </c>
      <c r="MG8" s="28">
        <v>47730.083261623993</v>
      </c>
      <c r="MH8" s="28"/>
      <c r="MI8" s="28">
        <v>133.03231839157942</v>
      </c>
      <c r="MJ8" s="28" cm="1">
        <f t="array" ref="MJ8:MJ35">[1]!hp(JQ8:JQ$35,100)</f>
        <v>34.467222697498151</v>
      </c>
      <c r="MK8" s="28">
        <v>21.731282511295664</v>
      </c>
      <c r="ML8" s="28">
        <v>2362.3403594722554</v>
      </c>
      <c r="MM8" s="28">
        <v>706.6287230236552</v>
      </c>
      <c r="MN8" s="28">
        <v>2802.5707271957335</v>
      </c>
      <c r="MO8" s="28">
        <v>455.30723559850088</v>
      </c>
      <c r="MP8" s="28">
        <v>4487.6694662608661</v>
      </c>
      <c r="MQ8" s="28">
        <v>584.1690374607349</v>
      </c>
      <c r="MR8" s="28">
        <v>2281.6770536769191</v>
      </c>
      <c r="MS8" s="28">
        <v>514.87544155680359</v>
      </c>
      <c r="MT8" s="28">
        <v>1355.6149583918352</v>
      </c>
      <c r="MU8" s="28">
        <v>10429.024401010442</v>
      </c>
      <c r="MX8" s="30">
        <f t="shared" si="11"/>
        <v>3.9937217424735536</v>
      </c>
      <c r="MY8" s="31">
        <f t="shared" si="11"/>
        <v>9.444973371715605</v>
      </c>
      <c r="MZ8" s="30">
        <f t="shared" si="11"/>
        <v>5.9728583753815201</v>
      </c>
      <c r="NA8" s="30">
        <f t="shared" si="11"/>
        <v>1.0196976354953904</v>
      </c>
      <c r="NB8" s="30">
        <f t="shared" si="11"/>
        <v>-2.4229881621568836</v>
      </c>
      <c r="NC8" s="30">
        <f t="shared" si="11"/>
        <v>-0.10503757624523669</v>
      </c>
      <c r="ND8" s="30">
        <f t="shared" si="11"/>
        <v>-0.34217926955196987</v>
      </c>
      <c r="NE8" s="30">
        <f t="shared" si="11"/>
        <v>-2.3637724185001616</v>
      </c>
      <c r="NF8" s="30">
        <f t="shared" si="11"/>
        <v>-6.3131548219082845E-2</v>
      </c>
      <c r="NG8" s="30"/>
      <c r="NH8" s="30">
        <f t="shared" si="11"/>
        <v>8.9762800545881873</v>
      </c>
      <c r="NI8" s="30">
        <f t="shared" si="11"/>
        <v>6.3980123346993878E-2</v>
      </c>
      <c r="NJ8" s="30">
        <f t="shared" si="11"/>
        <v>-0.5655634683413453</v>
      </c>
      <c r="NK8" s="30">
        <f t="shared" si="11"/>
        <v>-0.71668363248363676</v>
      </c>
      <c r="NL8" s="30">
        <f t="shared" si="11"/>
        <v>-927.29651937523158</v>
      </c>
      <c r="NM8" s="30">
        <f t="shared" si="11"/>
        <v>9364.2615185086615</v>
      </c>
      <c r="NN8" s="30">
        <f t="shared" si="7"/>
        <v>-52.607966344102806</v>
      </c>
      <c r="NO8" s="30">
        <f t="shared" si="7"/>
        <v>278.27769804639684</v>
      </c>
      <c r="NP8" s="30">
        <f t="shared" si="7"/>
        <v>-7.6496552708215688</v>
      </c>
      <c r="NQ8" s="30">
        <f t="shared" si="7"/>
        <v>-0.14912814307473532</v>
      </c>
      <c r="NR8" s="30"/>
      <c r="NS8" s="30">
        <f t="shared" si="7"/>
        <v>-9.8116756845524833</v>
      </c>
      <c r="NT8" s="30">
        <f t="shared" si="7"/>
        <v>-20.676135689111106</v>
      </c>
      <c r="NU8" s="30">
        <f t="shared" si="8"/>
        <v>0.21942115513782312</v>
      </c>
      <c r="NV8" s="30">
        <f t="shared" si="8"/>
        <v>0.12099006650310784</v>
      </c>
      <c r="NW8" s="30">
        <f t="shared" si="8"/>
        <v>-4.9822103630633308</v>
      </c>
      <c r="NX8" s="30">
        <f t="shared" si="8"/>
        <v>-17.455572956816468</v>
      </c>
      <c r="NY8" s="30">
        <f t="shared" si="8"/>
        <v>-9.5220089128556538</v>
      </c>
      <c r="NZ8" s="30">
        <f t="shared" si="8"/>
        <v>-3.4296131240433851</v>
      </c>
      <c r="OA8" s="30">
        <f t="shared" si="8"/>
        <v>-214.08822101751866</v>
      </c>
      <c r="OB8" s="30">
        <f t="shared" si="8"/>
        <v>-14.538318718557548</v>
      </c>
      <c r="OC8" s="30">
        <f t="shared" si="8"/>
        <v>93479.799260667991</v>
      </c>
      <c r="OD8" s="30">
        <f t="shared" si="8"/>
        <v>-6.4214583250562356</v>
      </c>
      <c r="OE8" s="30">
        <f t="shared" si="8"/>
        <v>-9.8610888106847483</v>
      </c>
      <c r="OF8" s="30">
        <f t="shared" si="8"/>
        <v>-21.993230842267621</v>
      </c>
      <c r="OG8" s="30">
        <f t="shared" si="8"/>
        <v>-7079.8097379350802</v>
      </c>
      <c r="OH8" s="30">
        <f t="shared" si="8"/>
        <v>22.428324181194512</v>
      </c>
      <c r="OI8" s="30">
        <f t="shared" si="8"/>
        <v>-648.74647499562707</v>
      </c>
      <c r="OJ8" s="30"/>
      <c r="OK8" s="30"/>
      <c r="OL8" s="30">
        <f t="shared" si="9"/>
        <v>9.2673779609587115E-2</v>
      </c>
      <c r="OM8" s="30"/>
      <c r="ON8" s="30">
        <f t="shared" si="9"/>
        <v>245.51357488517715</v>
      </c>
      <c r="OO8" s="30">
        <f t="shared" si="9"/>
        <v>-0.85537241079209014</v>
      </c>
      <c r="OP8" s="30">
        <f t="shared" si="9"/>
        <v>-190.52879976787972</v>
      </c>
      <c r="OQ8" s="30">
        <f t="shared" si="9"/>
        <v>-9.0180133116359684</v>
      </c>
      <c r="OR8" s="30">
        <f t="shared" si="9"/>
        <v>0.58557397787913601</v>
      </c>
      <c r="OS8" s="30">
        <f t="shared" si="9"/>
        <v>-25.251233173200944</v>
      </c>
      <c r="OT8" s="30"/>
      <c r="OU8" s="30">
        <f t="shared" si="9"/>
        <v>719.2940329125413</v>
      </c>
      <c r="OV8" s="30">
        <f t="shared" si="9"/>
        <v>5.3355304462096456</v>
      </c>
      <c r="OW8" s="30">
        <f t="shared" si="9"/>
        <v>-18.53555526620778</v>
      </c>
      <c r="OX8" s="30">
        <f t="shared" si="9"/>
        <v>-4.3019075132062028</v>
      </c>
      <c r="OY8" s="30">
        <f t="shared" si="9"/>
        <v>1.0667387921178602</v>
      </c>
      <c r="OZ8" s="30">
        <f t="shared" si="9"/>
        <v>-985.55726162399515</v>
      </c>
      <c r="PA8" s="30"/>
      <c r="PB8" s="30">
        <f t="shared" si="10"/>
        <v>4.3206816084205855</v>
      </c>
      <c r="PC8" s="30">
        <f t="shared" si="10"/>
        <v>-0.31422269749815257</v>
      </c>
      <c r="PD8" s="30">
        <f t="shared" si="10"/>
        <v>3.8717488704335778E-2</v>
      </c>
      <c r="PE8" s="30">
        <f t="shared" si="10"/>
        <v>26.900640527744599</v>
      </c>
      <c r="PF8" s="30">
        <f t="shared" si="10"/>
        <v>-19.227723023655244</v>
      </c>
      <c r="PG8" s="30">
        <f t="shared" si="10"/>
        <v>-52.486727195733692</v>
      </c>
      <c r="PH8" s="30">
        <f t="shared" si="10"/>
        <v>-1.362235598500888</v>
      </c>
      <c r="PI8" s="30">
        <f t="shared" si="10"/>
        <v>200.51053373913419</v>
      </c>
      <c r="PJ8" s="30">
        <f t="shared" si="10"/>
        <v>-25.17503746073487</v>
      </c>
      <c r="PK8" s="30">
        <f t="shared" si="10"/>
        <v>-118.16505367691889</v>
      </c>
      <c r="PL8" s="30">
        <f t="shared" si="10"/>
        <v>-6.4994415568036175</v>
      </c>
      <c r="PM8" s="30">
        <f t="shared" si="10"/>
        <v>-9.0909583918353292</v>
      </c>
      <c r="PN8" s="30">
        <f t="shared" si="10"/>
        <v>-70.099401010442307</v>
      </c>
    </row>
    <row r="9" spans="1:430" x14ac:dyDescent="0.25">
      <c r="A9" s="21" t="s">
        <v>5</v>
      </c>
      <c r="B9" s="28" t="s">
        <v>676</v>
      </c>
      <c r="C9" s="28" t="s">
        <v>676</v>
      </c>
      <c r="D9" s="29">
        <v>40057.300000000003</v>
      </c>
      <c r="E9" s="28" t="s">
        <v>676</v>
      </c>
      <c r="F9" s="28" t="s">
        <v>676</v>
      </c>
      <c r="G9" s="28">
        <v>32.781473090945916</v>
      </c>
      <c r="H9" s="28" t="s">
        <v>676</v>
      </c>
      <c r="I9" s="28" t="s">
        <v>676</v>
      </c>
      <c r="J9" s="28">
        <v>37.349023735490327</v>
      </c>
      <c r="K9" s="28">
        <v>8.3545031796964633</v>
      </c>
      <c r="L9" s="28" t="s">
        <v>676</v>
      </c>
      <c r="M9" s="28" t="s">
        <v>676</v>
      </c>
      <c r="N9" s="28">
        <v>5.9626371529298439</v>
      </c>
      <c r="O9" s="28" t="s">
        <v>676</v>
      </c>
      <c r="P9" s="28">
        <v>173.62015915073022</v>
      </c>
      <c r="Q9" s="28">
        <v>2716.4367038723453</v>
      </c>
      <c r="R9" s="28" t="s">
        <v>676</v>
      </c>
      <c r="S9" s="28" t="s">
        <v>676</v>
      </c>
      <c r="T9" s="28" t="s">
        <v>676</v>
      </c>
      <c r="U9" s="28">
        <v>36.345429656327674</v>
      </c>
      <c r="V9" s="28">
        <v>1.3744796287278587</v>
      </c>
      <c r="W9" s="28">
        <v>280.58845383080984</v>
      </c>
      <c r="X9" s="28">
        <v>244.43403628741277</v>
      </c>
      <c r="Y9" s="28" t="s">
        <v>676</v>
      </c>
      <c r="Z9" s="28" t="s">
        <v>676</v>
      </c>
      <c r="AA9" s="28">
        <v>0.93044877706184781</v>
      </c>
      <c r="AB9" s="28">
        <v>20.656577351715409</v>
      </c>
      <c r="AC9" s="28">
        <v>224.29699232330103</v>
      </c>
      <c r="AD9" s="28">
        <v>229.31434882279015</v>
      </c>
      <c r="AE9" s="28">
        <v>16.591111267528735</v>
      </c>
      <c r="AF9" s="28">
        <v>2928.3706932009368</v>
      </c>
      <c r="AG9" s="28">
        <v>158.78392021139607</v>
      </c>
      <c r="AH9" s="28" t="s">
        <v>676</v>
      </c>
      <c r="AI9" s="28">
        <v>8.7164442552944106</v>
      </c>
      <c r="AJ9" s="28">
        <v>50.377194472869846</v>
      </c>
      <c r="AK9" s="28">
        <v>157.61913517639783</v>
      </c>
      <c r="AL9" s="28">
        <v>31675.35658251249</v>
      </c>
      <c r="AM9" s="28" t="s">
        <v>676</v>
      </c>
      <c r="AN9" s="28" t="s">
        <v>676</v>
      </c>
      <c r="AO9" s="28" t="s">
        <v>676</v>
      </c>
      <c r="AP9" s="28">
        <v>1.743039031205037</v>
      </c>
      <c r="AQ9" s="28">
        <v>2.6741619526342357</v>
      </c>
      <c r="AR9" s="28">
        <v>0.73464103343933229</v>
      </c>
      <c r="AS9" s="28" t="s">
        <v>676</v>
      </c>
      <c r="AT9" s="28" t="s">
        <v>676</v>
      </c>
      <c r="AU9" s="28">
        <v>309.53265785364084</v>
      </c>
      <c r="AV9" s="28">
        <v>47.552582298717653</v>
      </c>
      <c r="AW9" s="28" t="s">
        <v>676</v>
      </c>
      <c r="AX9" s="28">
        <v>209.93971778633727</v>
      </c>
      <c r="AY9" s="28" t="s">
        <v>676</v>
      </c>
      <c r="AZ9" s="28" t="s">
        <v>676</v>
      </c>
      <c r="BA9" s="28">
        <v>15.024483304033366</v>
      </c>
      <c r="BB9" s="28">
        <v>108.78689678708636</v>
      </c>
      <c r="BC9" s="28">
        <v>17.67981494973759</v>
      </c>
      <c r="BD9" s="28">
        <v>24.070529830417644</v>
      </c>
      <c r="BE9" s="28" t="s">
        <v>676</v>
      </c>
      <c r="BF9" s="28" t="s">
        <v>676</v>
      </c>
      <c r="BG9" s="28">
        <v>8.046091080204544</v>
      </c>
      <c r="BH9" s="28">
        <v>4.9255746854340297</v>
      </c>
      <c r="BI9" s="28">
        <v>2.9283982834660853</v>
      </c>
      <c r="BJ9" s="28">
        <v>299.75955416328577</v>
      </c>
      <c r="BK9" s="28">
        <v>81.145792109080759</v>
      </c>
      <c r="BL9" s="28">
        <v>365.58656392284377</v>
      </c>
      <c r="BM9" s="28">
        <v>34.125628987668541</v>
      </c>
      <c r="BN9" s="28" t="s">
        <v>676</v>
      </c>
      <c r="BO9" s="28" t="s">
        <v>676</v>
      </c>
      <c r="BP9" s="28" t="s">
        <v>676</v>
      </c>
      <c r="BQ9" s="28" t="s">
        <v>676</v>
      </c>
      <c r="BR9" s="28">
        <v>135.39615788699587</v>
      </c>
      <c r="BS9" s="28">
        <v>1027.7154173965412</v>
      </c>
      <c r="BU9" s="21" t="s">
        <v>5</v>
      </c>
      <c r="BV9" s="28"/>
      <c r="BW9" s="28"/>
      <c r="BX9" s="29">
        <v>38229.950057837326</v>
      </c>
      <c r="BY9" s="28"/>
      <c r="BZ9" s="28"/>
      <c r="CA9" s="28"/>
      <c r="CB9" s="28"/>
      <c r="CC9" s="28"/>
      <c r="CD9" s="28" cm="1">
        <f t="array" ref="CD9:CD34">[1]!hp(J9:J34,100)</f>
        <v>36.498044667122656</v>
      </c>
      <c r="CE9" s="28">
        <v>8.9661697346854741</v>
      </c>
      <c r="CF9" s="28"/>
      <c r="CG9" s="28"/>
      <c r="CH9" s="28">
        <v>4.8629051086268431</v>
      </c>
      <c r="CI9" s="28"/>
      <c r="CJ9" s="28">
        <v>170.94483729978907</v>
      </c>
      <c r="CK9" s="28">
        <v>2766.4274083171799</v>
      </c>
      <c r="CL9" s="28"/>
      <c r="CM9" s="28"/>
      <c r="CN9" s="28"/>
      <c r="CO9" s="28" cm="1">
        <f t="array" ref="CO9:CO34">[1]!hp(U9:U34,100)</f>
        <v>35.659293908589078</v>
      </c>
      <c r="CP9" s="28" cm="1">
        <f t="array" ref="CP9:CP34">[1]!hp(V9:V34,100)</f>
        <v>1.3365844100139368</v>
      </c>
      <c r="CQ9" s="28" cm="1">
        <f t="array" ref="CQ9:CQ34">[1]!hp(W9:W34,100)</f>
        <v>264.39118054582696</v>
      </c>
      <c r="CR9" s="28">
        <v>246.30282032929463</v>
      </c>
      <c r="CS9" s="28"/>
      <c r="CT9" s="28"/>
      <c r="CU9" s="28" cm="1">
        <f t="array" ref="CU9:CU34">[1]!hp(AA9:AA34,100)</f>
        <v>0.87551804874628292</v>
      </c>
      <c r="CV9" s="28">
        <v>20.492564320684139</v>
      </c>
      <c r="CW9" s="28">
        <v>206.53050317559573</v>
      </c>
      <c r="CX9" s="28">
        <v>229.12056226385548</v>
      </c>
      <c r="CY9" s="28" cm="1">
        <f t="array" ref="CY9:CY34">[1]!hp(AE9:AE34,100)</f>
        <v>15.913602655888532</v>
      </c>
      <c r="CZ9" s="28">
        <v>2866.9652396665292</v>
      </c>
      <c r="DA9" s="28">
        <v>173.81157625977218</v>
      </c>
      <c r="DB9" s="28"/>
      <c r="DC9" s="28">
        <v>8.4007933404432986</v>
      </c>
      <c r="DD9" s="28"/>
      <c r="DE9" s="28" cm="1">
        <f t="array" ref="DE9:DE34">[1]!hp(AK9:AK34,100)</f>
        <v>160.48447211213278</v>
      </c>
      <c r="DF9" s="21">
        <v>32024.071676850239</v>
      </c>
      <c r="DG9" s="28"/>
      <c r="DH9" s="28"/>
      <c r="DI9" s="28"/>
      <c r="DJ9" s="28" cm="1">
        <f t="array" ref="DJ9:DJ34">[1]!hp(AP9:AP34,100)</f>
        <v>1.9024499463703568</v>
      </c>
      <c r="DK9" s="28">
        <v>2.4332197982394197</v>
      </c>
      <c r="DL9" s="28" cm="1">
        <f t="array" ref="DL9:DL34">[1]!hp(AR9:AR34,100)</f>
        <v>0.73344289187159872</v>
      </c>
      <c r="DM9" s="28"/>
      <c r="DN9" s="28"/>
      <c r="DO9" s="28"/>
      <c r="DP9" s="28">
        <v>46.041289148309673</v>
      </c>
      <c r="DQ9" s="28"/>
      <c r="DR9" s="28">
        <v>212.99844832492991</v>
      </c>
      <c r="DS9" s="28"/>
      <c r="DT9" s="28"/>
      <c r="DU9" s="28" cm="1">
        <f t="array" ref="DU9:DU34">[1]!hp(BA9:BA$34,100)</f>
        <v>14.330590639424665</v>
      </c>
      <c r="DV9" s="28">
        <v>98.007879539270945</v>
      </c>
      <c r="DW9" s="28">
        <v>18.52897290105664</v>
      </c>
      <c r="DX9" s="28"/>
      <c r="DY9" s="28"/>
      <c r="DZ9" s="28"/>
      <c r="EA9" s="28">
        <v>8.0103167717295438</v>
      </c>
      <c r="EB9" s="28" cm="1">
        <f t="array" ref="EB9:EB34">[1]!hp(BH9:BH34,100)</f>
        <v>5.0789430877572093</v>
      </c>
      <c r="EC9" s="28">
        <v>2.5552293928131555</v>
      </c>
      <c r="ED9" s="28">
        <v>317.1068597789735</v>
      </c>
      <c r="EE9" s="28">
        <v>77.645747462973858</v>
      </c>
      <c r="EF9" s="28">
        <v>383.29216938163864</v>
      </c>
      <c r="EG9" s="28">
        <v>34.029844907239379</v>
      </c>
      <c r="EH9" s="28"/>
      <c r="EI9" s="28"/>
      <c r="EJ9" s="28"/>
      <c r="EK9" s="28"/>
      <c r="EL9" s="28">
        <v>126.63682334642947</v>
      </c>
      <c r="EM9" s="28">
        <v>1045.6012187699509</v>
      </c>
      <c r="EP9" s="30"/>
      <c r="EQ9" s="30"/>
      <c r="ER9" s="31">
        <f t="shared" si="0"/>
        <v>1827.3499421626766</v>
      </c>
      <c r="ES9" s="30"/>
      <c r="ET9" s="30"/>
      <c r="EU9" s="30">
        <f t="shared" si="1"/>
        <v>32.781473090945916</v>
      </c>
      <c r="EV9" s="30"/>
      <c r="EW9" s="30"/>
      <c r="EX9" s="30">
        <f t="shared" ref="EX9:FA34" si="12">J9-CD9</f>
        <v>0.85097906836767123</v>
      </c>
      <c r="EY9" s="30">
        <f t="shared" si="1"/>
        <v>-0.61166655498901079</v>
      </c>
      <c r="EZ9" s="30"/>
      <c r="FA9" s="30"/>
      <c r="FB9" s="30">
        <f t="shared" si="1"/>
        <v>1.0997320443030008</v>
      </c>
      <c r="FC9" s="30"/>
      <c r="FD9" s="30">
        <f t="shared" si="1"/>
        <v>2.6753218509411454</v>
      </c>
      <c r="FE9" s="30">
        <f t="shared" si="1"/>
        <v>-49.990704444834591</v>
      </c>
      <c r="FF9" s="30"/>
      <c r="FG9" s="30"/>
      <c r="FH9" s="30"/>
      <c r="FI9" s="30">
        <f t="shared" ref="FI9:FN34" si="13">U9-CO9</f>
        <v>0.68613574773859654</v>
      </c>
      <c r="FJ9" s="30">
        <f t="shared" si="13"/>
        <v>3.7895218713921874E-2</v>
      </c>
      <c r="FK9" s="30">
        <f t="shared" si="13"/>
        <v>16.197273284982884</v>
      </c>
      <c r="FL9" s="30">
        <f t="shared" si="2"/>
        <v>-1.8687840418818666</v>
      </c>
      <c r="FM9" s="30"/>
      <c r="FN9" s="30"/>
      <c r="FO9" s="30">
        <f t="shared" ref="FO9:FV34" si="14">AA9-CU9</f>
        <v>5.4930728315564892E-2</v>
      </c>
      <c r="FP9" s="30">
        <f t="shared" si="2"/>
        <v>0.16401303103127063</v>
      </c>
      <c r="FQ9" s="30">
        <f t="shared" si="2"/>
        <v>17.7664891477053</v>
      </c>
      <c r="FR9" s="30">
        <f t="shared" si="2"/>
        <v>0.19378655893467567</v>
      </c>
      <c r="FS9" s="30">
        <f t="shared" si="2"/>
        <v>0.67750861164020293</v>
      </c>
      <c r="FT9" s="30">
        <f t="shared" si="2"/>
        <v>61.40545353440757</v>
      </c>
      <c r="FU9" s="30">
        <f t="shared" si="2"/>
        <v>-15.027656048376116</v>
      </c>
      <c r="FV9" s="30"/>
      <c r="FW9" s="30">
        <f t="shared" si="2"/>
        <v>0.31565091485111196</v>
      </c>
      <c r="FX9" s="30"/>
      <c r="FY9" s="30">
        <f t="shared" ref="FY9:GA34" si="15">AK9-DE9</f>
        <v>-2.8653369357349447</v>
      </c>
      <c r="FZ9" s="30">
        <f t="shared" si="2"/>
        <v>-348.71509433774918</v>
      </c>
      <c r="GA9" s="30"/>
      <c r="GB9" s="30"/>
      <c r="GC9" s="30"/>
      <c r="GD9" s="30">
        <f t="shared" ref="GD9:GG34" si="16">AP9-DJ9</f>
        <v>-0.1594109151653198</v>
      </c>
      <c r="GE9" s="30">
        <f t="shared" si="3"/>
        <v>0.24094215439481603</v>
      </c>
      <c r="GF9" s="30">
        <f t="shared" si="3"/>
        <v>1.1981415677335683E-3</v>
      </c>
      <c r="GG9" s="30"/>
      <c r="GH9" s="30"/>
      <c r="GI9" s="30"/>
      <c r="GJ9" s="30">
        <f t="shared" si="3"/>
        <v>1.5112931504079796</v>
      </c>
      <c r="GK9" s="30"/>
      <c r="GL9" s="30">
        <f t="shared" si="3"/>
        <v>-3.0587305385926413</v>
      </c>
      <c r="GM9" s="30"/>
      <c r="GN9" s="30"/>
      <c r="GO9" s="30">
        <f t="shared" ref="GO9:HD34" si="17">BA9-DU9</f>
        <v>0.69389266460870047</v>
      </c>
      <c r="GP9" s="30">
        <f t="shared" si="3"/>
        <v>10.779017247815418</v>
      </c>
      <c r="GQ9" s="30">
        <f t="shared" si="3"/>
        <v>-0.84915795131905014</v>
      </c>
      <c r="GR9" s="30">
        <f t="shared" si="3"/>
        <v>24.070529830417644</v>
      </c>
      <c r="GS9" s="30"/>
      <c r="GT9" s="30"/>
      <c r="GU9" s="30">
        <f t="shared" si="4"/>
        <v>3.5774308475000183E-2</v>
      </c>
      <c r="GV9" s="30">
        <f t="shared" si="4"/>
        <v>-0.15336840232317961</v>
      </c>
      <c r="GW9" s="30">
        <f t="shared" si="4"/>
        <v>0.3731688906529298</v>
      </c>
      <c r="GX9" s="30">
        <f t="shared" si="4"/>
        <v>-17.347305615687731</v>
      </c>
      <c r="GY9" s="30">
        <f t="shared" si="4"/>
        <v>3.5000446461069004</v>
      </c>
      <c r="GZ9" s="30">
        <f t="shared" si="4"/>
        <v>-17.705605458794878</v>
      </c>
      <c r="HA9" s="30">
        <f t="shared" si="4"/>
        <v>9.5784080429162088E-2</v>
      </c>
      <c r="HB9" s="30"/>
      <c r="HC9" s="30"/>
      <c r="HD9" s="30"/>
      <c r="HE9" s="30"/>
      <c r="HF9" s="30">
        <f t="shared" si="5"/>
        <v>8.7593345405663996</v>
      </c>
      <c r="HG9" s="30">
        <f t="shared" si="5"/>
        <v>-17.885801373409777</v>
      </c>
      <c r="HJ9" s="21" t="s">
        <v>5</v>
      </c>
      <c r="HK9" s="28"/>
      <c r="HL9" s="28">
        <v>306.47000000000003</v>
      </c>
      <c r="HM9" s="29">
        <v>230.84782810132751</v>
      </c>
      <c r="HN9" s="28">
        <v>983.62199999999996</v>
      </c>
      <c r="HO9" s="28">
        <v>956.89499999999998</v>
      </c>
      <c r="HP9" s="28">
        <v>241.952</v>
      </c>
      <c r="HQ9" s="28">
        <v>4.9800000000000004</v>
      </c>
      <c r="HR9" s="28">
        <v>40.502000000000002</v>
      </c>
      <c r="HS9" s="28">
        <v>286.23899999999998</v>
      </c>
      <c r="HT9" s="28">
        <v>18.876999999999999</v>
      </c>
      <c r="HU9" s="28"/>
      <c r="HV9" s="28">
        <v>705.99199999999996</v>
      </c>
      <c r="HW9" s="28">
        <v>68.242000000000004</v>
      </c>
      <c r="HX9" s="28">
        <v>51.366999999999997</v>
      </c>
      <c r="HY9" s="28">
        <v>1188.663</v>
      </c>
      <c r="HZ9" s="28">
        <v>77689.668999999994</v>
      </c>
      <c r="IA9" s="28">
        <v>411779.59700000001</v>
      </c>
      <c r="IB9" s="28">
        <v>2772.7220000000002</v>
      </c>
      <c r="IC9" s="28">
        <v>13755.944</v>
      </c>
      <c r="ID9" s="28">
        <v>228.28100000000001</v>
      </c>
      <c r="IE9" s="28">
        <v>11.387</v>
      </c>
      <c r="IF9" s="28">
        <v>2843.0070000000001</v>
      </c>
      <c r="IG9" s="28">
        <v>1445.8</v>
      </c>
      <c r="IH9" s="28">
        <v>1280.915</v>
      </c>
      <c r="II9" s="28">
        <v>15.773999999999999</v>
      </c>
      <c r="IJ9" s="28">
        <v>9.2420000000000009</v>
      </c>
      <c r="IK9" s="28">
        <v>137.709</v>
      </c>
      <c r="IL9" s="28">
        <v>1579.3150000000001</v>
      </c>
      <c r="IM9" s="28">
        <v>2328.27</v>
      </c>
      <c r="IN9" s="28">
        <v>151.809</v>
      </c>
      <c r="IO9" s="28">
        <v>22144.886999999999</v>
      </c>
      <c r="IP9" s="28">
        <v>1206.424</v>
      </c>
      <c r="IQ9" s="28">
        <v>3911022.1</v>
      </c>
      <c r="IR9" s="28">
        <v>95.858000000000004</v>
      </c>
      <c r="IS9" s="28">
        <v>542.69799999999998</v>
      </c>
      <c r="IT9" s="28">
        <v>1499.355</v>
      </c>
      <c r="IU9" s="28">
        <v>458270.2</v>
      </c>
      <c r="IV9" s="28">
        <v>4099.3950000000004</v>
      </c>
      <c r="IW9" s="28">
        <v>683940.3</v>
      </c>
      <c r="IX9" s="28"/>
      <c r="IY9" s="28">
        <v>16.132999999999999</v>
      </c>
      <c r="IZ9" s="28">
        <v>27.024000000000001</v>
      </c>
      <c r="JA9" s="28"/>
      <c r="JB9" s="28">
        <v>9996.7199999999993</v>
      </c>
      <c r="JC9" s="28">
        <v>6.48</v>
      </c>
      <c r="JD9" s="28">
        <v>6701.8010000000004</v>
      </c>
      <c r="JE9" s="28">
        <v>469.51600000000002</v>
      </c>
      <c r="JF9" s="28">
        <v>130.529</v>
      </c>
      <c r="JG9" s="28">
        <v>2222.364</v>
      </c>
      <c r="JH9" s="28"/>
      <c r="JI9" s="28">
        <v>104289.428</v>
      </c>
      <c r="JJ9" s="28">
        <v>195.536</v>
      </c>
      <c r="JK9" s="28">
        <v>820.33699999999999</v>
      </c>
      <c r="JL9" s="28">
        <v>145.12700000000001</v>
      </c>
      <c r="JM9" s="28">
        <v>432.41399999999999</v>
      </c>
      <c r="JN9" s="28">
        <v>44828</v>
      </c>
      <c r="JO9" s="28"/>
      <c r="JP9" s="28">
        <v>147.208</v>
      </c>
      <c r="JQ9" s="28">
        <v>36.841999999999999</v>
      </c>
      <c r="JR9" s="28">
        <v>22.661999999999999</v>
      </c>
      <c r="JS9" s="28">
        <v>2463.3069999999998</v>
      </c>
      <c r="JT9" s="28">
        <v>715.73699999999997</v>
      </c>
      <c r="JU9" s="28">
        <v>2858.306</v>
      </c>
      <c r="JV9" s="28">
        <v>456.53699999999998</v>
      </c>
      <c r="JW9" s="28">
        <v>5068.875</v>
      </c>
      <c r="JX9" s="28">
        <v>599.18600000000004</v>
      </c>
      <c r="JY9" s="28">
        <v>1899.5640000000001</v>
      </c>
      <c r="JZ9" s="28">
        <v>541.82600000000002</v>
      </c>
      <c r="KA9" s="28">
        <v>1379.43</v>
      </c>
      <c r="KB9" s="28">
        <v>10636.975</v>
      </c>
      <c r="KC9" s="32"/>
      <c r="KD9" s="28"/>
      <c r="KE9" s="28">
        <v>294.60306046358613</v>
      </c>
      <c r="KF9" s="29">
        <v>233.67419856782934</v>
      </c>
      <c r="KG9" s="28">
        <v>964.94653869902584</v>
      </c>
      <c r="KH9" s="28">
        <v>967.11319923154031</v>
      </c>
      <c r="KI9" s="28">
        <v>244.16363889040119</v>
      </c>
      <c r="KJ9" s="28">
        <v>5.7397102290996376</v>
      </c>
      <c r="KK9" s="28">
        <v>46.405428076241101</v>
      </c>
      <c r="KL9" s="28">
        <v>288.54550503093435</v>
      </c>
      <c r="KM9" s="28">
        <v>18.776887446648416</v>
      </c>
      <c r="KN9" s="28"/>
      <c r="KO9" s="28">
        <v>686.78069849691349</v>
      </c>
      <c r="KP9" s="28">
        <v>65.98371648062809</v>
      </c>
      <c r="KQ9" s="28">
        <v>52.528124872926945</v>
      </c>
      <c r="KR9" s="28">
        <v>1199.4973519612547</v>
      </c>
      <c r="KS9" s="28">
        <v>76749.273104363267</v>
      </c>
      <c r="KT9" s="28">
        <v>392629.79675941251</v>
      </c>
      <c r="KU9" s="28">
        <v>2775.7294330877294</v>
      </c>
      <c r="KV9" s="28">
        <v>13572.254331377208</v>
      </c>
      <c r="KW9" s="28">
        <v>231.11826874817157</v>
      </c>
      <c r="KX9" s="28">
        <v>11.072024763116465</v>
      </c>
      <c r="KY9" s="28" cm="1">
        <f t="array" ref="KY9:KY35">[1]!hp(IF9:IF$35,100)</f>
        <v>2768.8711041806728</v>
      </c>
      <c r="KZ9" s="28">
        <v>1453.7246178607252</v>
      </c>
      <c r="LA9" s="28">
        <v>1309.7663204213186</v>
      </c>
      <c r="LB9" s="28">
        <v>15.320066161864267</v>
      </c>
      <c r="LC9" s="28">
        <v>9.5585437621003901</v>
      </c>
      <c r="LD9" s="28">
        <v>142.6241923101293</v>
      </c>
      <c r="LE9" s="28">
        <v>1597.9846793130089</v>
      </c>
      <c r="LF9" s="28">
        <v>2336.3267220084472</v>
      </c>
      <c r="LG9" s="28">
        <v>157.0463812403957</v>
      </c>
      <c r="LH9" s="28">
        <v>22370.227956479124</v>
      </c>
      <c r="LI9" s="28">
        <v>1266.3369402410524</v>
      </c>
      <c r="LJ9" s="28">
        <v>3650575.5838898998</v>
      </c>
      <c r="LK9" s="28">
        <v>102.44932411418164</v>
      </c>
      <c r="LL9" s="28">
        <v>533.0835231812506</v>
      </c>
      <c r="LM9" s="28">
        <v>1508.4152061145787</v>
      </c>
      <c r="LN9" s="28">
        <v>458632.72871206707</v>
      </c>
      <c r="LO9" s="28">
        <v>4409.4220018917995</v>
      </c>
      <c r="LP9" s="28">
        <v>669460.10040535312</v>
      </c>
      <c r="LQ9" s="28"/>
      <c r="LR9" s="28" cm="1">
        <f t="array" ref="LR9:LR35">[1]!hp(IY9:IY$35,100)</f>
        <v>15.608782917666156</v>
      </c>
      <c r="LS9" s="28">
        <v>27.816326484716477</v>
      </c>
      <c r="LT9" s="28"/>
      <c r="LU9" s="28">
        <v>10744.82912013022</v>
      </c>
      <c r="LV9" s="28">
        <v>7.043519192339522</v>
      </c>
      <c r="LW9" s="28">
        <v>6621.4320905392515</v>
      </c>
      <c r="LX9" s="28">
        <v>481.99363086423244</v>
      </c>
      <c r="LY9" s="28">
        <v>128.76278771233413</v>
      </c>
      <c r="LZ9" s="28">
        <v>2244.1128153404707</v>
      </c>
      <c r="MA9" s="28"/>
      <c r="MB9" s="28">
        <v>99216.155633117029</v>
      </c>
      <c r="MC9" s="28">
        <v>184.65202021960567</v>
      </c>
      <c r="MD9" s="28">
        <v>829.17001043372215</v>
      </c>
      <c r="ME9" s="28">
        <v>150.52630800108869</v>
      </c>
      <c r="MF9" s="28">
        <v>406.44248144380947</v>
      </c>
      <c r="MG9" s="28">
        <v>47009.937282096929</v>
      </c>
      <c r="MH9" s="28"/>
      <c r="MI9" s="28">
        <v>142.1412062488312</v>
      </c>
      <c r="MJ9" s="28">
        <v>36.181378955067125</v>
      </c>
      <c r="MK9" s="28">
        <v>22.749549317024041</v>
      </c>
      <c r="ML9" s="28">
        <v>2441.0050076388829</v>
      </c>
      <c r="MM9" s="28">
        <v>731.09958512228241</v>
      </c>
      <c r="MN9" s="28">
        <v>2883.2061273917593</v>
      </c>
      <c r="MO9" s="28">
        <v>461.58509617843947</v>
      </c>
      <c r="MP9" s="28">
        <v>4668.2326768769508</v>
      </c>
      <c r="MQ9" s="28">
        <v>605.89588666916802</v>
      </c>
      <c r="MR9" s="28">
        <v>2141.419327168715</v>
      </c>
      <c r="MS9" s="28">
        <v>544.57009348792792</v>
      </c>
      <c r="MT9" s="28">
        <v>1398.862760314775</v>
      </c>
      <c r="MU9" s="28">
        <v>10833.385873651445</v>
      </c>
      <c r="MX9" s="30">
        <f t="shared" si="11"/>
        <v>11.866939536413895</v>
      </c>
      <c r="MY9" s="31">
        <f t="shared" si="11"/>
        <v>-2.8263704665018281</v>
      </c>
      <c r="MZ9" s="30">
        <f t="shared" si="11"/>
        <v>18.675461300974121</v>
      </c>
      <c r="NA9" s="30">
        <f t="shared" si="11"/>
        <v>-10.218199231540325</v>
      </c>
      <c r="NB9" s="30">
        <f t="shared" si="11"/>
        <v>-2.2116388904011899</v>
      </c>
      <c r="NC9" s="30">
        <f t="shared" si="11"/>
        <v>-0.75971022909963715</v>
      </c>
      <c r="ND9" s="30">
        <f t="shared" si="11"/>
        <v>-5.9034280762410987</v>
      </c>
      <c r="NE9" s="30">
        <f t="shared" si="11"/>
        <v>-2.3065050309343746</v>
      </c>
      <c r="NF9" s="30">
        <f t="shared" si="11"/>
        <v>0.10011255335158253</v>
      </c>
      <c r="NG9" s="30"/>
      <c r="NH9" s="30">
        <f t="shared" si="11"/>
        <v>19.211301503086474</v>
      </c>
      <c r="NI9" s="30">
        <f t="shared" si="11"/>
        <v>2.2582835193719148</v>
      </c>
      <c r="NJ9" s="30">
        <f t="shared" si="11"/>
        <v>-1.1611248729269477</v>
      </c>
      <c r="NK9" s="30">
        <f t="shared" si="11"/>
        <v>-10.834351961254697</v>
      </c>
      <c r="NL9" s="30">
        <f t="shared" si="11"/>
        <v>940.3958956367278</v>
      </c>
      <c r="NM9" s="30">
        <f t="shared" si="11"/>
        <v>19149.800240587501</v>
      </c>
      <c r="NN9" s="30">
        <f t="shared" si="7"/>
        <v>-3.0074330877291686</v>
      </c>
      <c r="NO9" s="30">
        <f t="shared" si="7"/>
        <v>183.68966862279194</v>
      </c>
      <c r="NP9" s="30">
        <f t="shared" si="7"/>
        <v>-2.8372687481715673</v>
      </c>
      <c r="NQ9" s="30">
        <f t="shared" si="7"/>
        <v>0.31497523688353546</v>
      </c>
      <c r="NR9" s="30">
        <f t="shared" si="7"/>
        <v>74.135895819327288</v>
      </c>
      <c r="NS9" s="30">
        <f t="shared" si="7"/>
        <v>-7.9246178607252205</v>
      </c>
      <c r="NT9" s="30">
        <f t="shared" si="7"/>
        <v>-28.851320421318633</v>
      </c>
      <c r="NU9" s="30">
        <f t="shared" si="8"/>
        <v>0.45393383813573251</v>
      </c>
      <c r="NV9" s="30">
        <f t="shared" si="8"/>
        <v>-0.31654376210038926</v>
      </c>
      <c r="NW9" s="30">
        <f t="shared" si="8"/>
        <v>-4.9151923101292994</v>
      </c>
      <c r="NX9" s="30">
        <f t="shared" si="8"/>
        <v>-18.669679313008828</v>
      </c>
      <c r="NY9" s="30">
        <f t="shared" si="8"/>
        <v>-8.0567220084471955</v>
      </c>
      <c r="NZ9" s="30">
        <f t="shared" si="8"/>
        <v>-5.2373812403957061</v>
      </c>
      <c r="OA9" s="30">
        <f t="shared" si="8"/>
        <v>-225.34095647912545</v>
      </c>
      <c r="OB9" s="30">
        <f t="shared" si="8"/>
        <v>-59.912940241052411</v>
      </c>
      <c r="OC9" s="30">
        <f t="shared" si="8"/>
        <v>260446.51611010032</v>
      </c>
      <c r="OD9" s="30">
        <f t="shared" si="8"/>
        <v>-6.5913241141816314</v>
      </c>
      <c r="OE9" s="30">
        <f t="shared" si="8"/>
        <v>9.614476818749381</v>
      </c>
      <c r="OF9" s="30">
        <f t="shared" si="8"/>
        <v>-9.0602061145787047</v>
      </c>
      <c r="OG9" s="30">
        <f t="shared" si="8"/>
        <v>-362.52871206705458</v>
      </c>
      <c r="OH9" s="30">
        <f t="shared" si="8"/>
        <v>-310.02700189179905</v>
      </c>
      <c r="OI9" s="30">
        <f t="shared" si="8"/>
        <v>14480.199594646925</v>
      </c>
      <c r="OJ9" s="30"/>
      <c r="OK9" s="30">
        <f t="shared" ref="OK9:OZ35" si="18">IY9-LR9</f>
        <v>0.52421708233384301</v>
      </c>
      <c r="OL9" s="30">
        <f t="shared" si="9"/>
        <v>-0.79232648471647593</v>
      </c>
      <c r="OM9" s="30"/>
      <c r="ON9" s="30">
        <f t="shared" si="9"/>
        <v>-748.10912013022062</v>
      </c>
      <c r="OO9" s="30">
        <f t="shared" si="9"/>
        <v>-0.56351919233952152</v>
      </c>
      <c r="OP9" s="30">
        <f t="shared" si="9"/>
        <v>80.36890946074891</v>
      </c>
      <c r="OQ9" s="30">
        <f t="shared" si="9"/>
        <v>-12.477630864232424</v>
      </c>
      <c r="OR9" s="30">
        <f t="shared" si="9"/>
        <v>1.7662122876658657</v>
      </c>
      <c r="OS9" s="30">
        <f t="shared" si="9"/>
        <v>-21.748815340470628</v>
      </c>
      <c r="OT9" s="30"/>
      <c r="OU9" s="30">
        <f t="shared" si="9"/>
        <v>5073.2723668829713</v>
      </c>
      <c r="OV9" s="30">
        <f t="shared" si="9"/>
        <v>10.883979780394327</v>
      </c>
      <c r="OW9" s="30">
        <f t="shared" si="9"/>
        <v>-8.8330104337221655</v>
      </c>
      <c r="OX9" s="30">
        <f t="shared" si="9"/>
        <v>-5.3993080010886843</v>
      </c>
      <c r="OY9" s="30">
        <f t="shared" si="9"/>
        <v>25.971518556190517</v>
      </c>
      <c r="OZ9" s="30">
        <f t="shared" si="9"/>
        <v>-2181.9372820969293</v>
      </c>
      <c r="PA9" s="30"/>
      <c r="PB9" s="30">
        <f t="shared" si="10"/>
        <v>5.0667937511688024</v>
      </c>
      <c r="PC9" s="30">
        <f t="shared" si="10"/>
        <v>0.66062104493287421</v>
      </c>
      <c r="PD9" s="30">
        <f t="shared" si="10"/>
        <v>-8.7549317024041784E-2</v>
      </c>
      <c r="PE9" s="30">
        <f t="shared" si="10"/>
        <v>22.301992361116845</v>
      </c>
      <c r="PF9" s="30">
        <f t="shared" si="10"/>
        <v>-15.362585122282439</v>
      </c>
      <c r="PG9" s="30">
        <f t="shared" si="10"/>
        <v>-24.90012739175927</v>
      </c>
      <c r="PH9" s="30">
        <f t="shared" si="10"/>
        <v>-5.0480961784394935</v>
      </c>
      <c r="PI9" s="30">
        <f t="shared" si="10"/>
        <v>400.64232312304921</v>
      </c>
      <c r="PJ9" s="30">
        <f t="shared" si="10"/>
        <v>-6.7098866691679859</v>
      </c>
      <c r="PK9" s="30">
        <f t="shared" si="10"/>
        <v>-241.85532716871489</v>
      </c>
      <c r="PL9" s="30">
        <f t="shared" si="10"/>
        <v>-2.7440934879278984</v>
      </c>
      <c r="PM9" s="30">
        <f t="shared" si="10"/>
        <v>-19.432760314774896</v>
      </c>
      <c r="PN9" s="30">
        <f t="shared" si="10"/>
        <v>-196.41087365144449</v>
      </c>
    </row>
    <row r="10" spans="1:430" x14ac:dyDescent="0.25">
      <c r="A10" s="21" t="s">
        <v>6</v>
      </c>
      <c r="B10" s="28" t="s">
        <v>676</v>
      </c>
      <c r="C10" s="28" t="s">
        <v>676</v>
      </c>
      <c r="D10" s="29">
        <v>38657.4</v>
      </c>
      <c r="E10" s="28" t="s">
        <v>676</v>
      </c>
      <c r="F10" s="28" t="s">
        <v>676</v>
      </c>
      <c r="G10" s="28">
        <v>32.89275183081606</v>
      </c>
      <c r="H10" s="28" t="s">
        <v>676</v>
      </c>
      <c r="I10" s="28" t="s">
        <v>676</v>
      </c>
      <c r="J10" s="28">
        <v>37.449587346029958</v>
      </c>
      <c r="K10" s="28">
        <v>8.6508177090671179</v>
      </c>
      <c r="L10" s="28" t="s">
        <v>676</v>
      </c>
      <c r="M10" s="28" t="s">
        <v>676</v>
      </c>
      <c r="N10" s="28">
        <v>4.0600473741098337</v>
      </c>
      <c r="O10" s="28" t="s">
        <v>676</v>
      </c>
      <c r="P10" s="28">
        <v>168.04394366145956</v>
      </c>
      <c r="Q10" s="28">
        <v>2937.9962655521417</v>
      </c>
      <c r="R10" s="28" t="s">
        <v>676</v>
      </c>
      <c r="S10" s="28" t="s">
        <v>676</v>
      </c>
      <c r="T10" s="28" t="s">
        <v>676</v>
      </c>
      <c r="U10" s="28">
        <v>35.223389773545065</v>
      </c>
      <c r="V10" s="28">
        <v>1.4698136050630488</v>
      </c>
      <c r="W10" s="28">
        <v>293.22741707706291</v>
      </c>
      <c r="X10" s="28">
        <v>250.84590267598654</v>
      </c>
      <c r="Y10" s="28" t="s">
        <v>676</v>
      </c>
      <c r="Z10" s="28" t="s">
        <v>676</v>
      </c>
      <c r="AA10" s="28">
        <v>0.97172265538649372</v>
      </c>
      <c r="AB10" s="28">
        <v>21.430291516665353</v>
      </c>
      <c r="AC10" s="28">
        <v>228.98170280025374</v>
      </c>
      <c r="AD10" s="28">
        <v>230.7795341501245</v>
      </c>
      <c r="AE10" s="28">
        <v>16.077262860104469</v>
      </c>
      <c r="AF10" s="28">
        <v>2663.896956759404</v>
      </c>
      <c r="AG10" s="28">
        <v>170.02957825422493</v>
      </c>
      <c r="AH10" s="28" t="s">
        <v>676</v>
      </c>
      <c r="AI10" s="28">
        <v>8.9804539341641973</v>
      </c>
      <c r="AJ10" s="28">
        <v>52.284145007177976</v>
      </c>
      <c r="AK10" s="28">
        <v>165.65304959805675</v>
      </c>
      <c r="AL10" s="28">
        <v>32469.348765700459</v>
      </c>
      <c r="AM10" s="28" t="s">
        <v>676</v>
      </c>
      <c r="AN10" s="28" t="s">
        <v>676</v>
      </c>
      <c r="AO10" s="28" t="s">
        <v>676</v>
      </c>
      <c r="AP10" s="28">
        <v>1.9216495831489866</v>
      </c>
      <c r="AQ10" s="28">
        <v>2.746562226627288</v>
      </c>
      <c r="AR10" s="28">
        <v>0.77957164533943435</v>
      </c>
      <c r="AS10" s="28" t="s">
        <v>676</v>
      </c>
      <c r="AT10" s="28" t="s">
        <v>676</v>
      </c>
      <c r="AU10" s="28">
        <v>259.57829411442589</v>
      </c>
      <c r="AV10" s="28">
        <v>47.329388055260118</v>
      </c>
      <c r="AW10" s="28" t="s">
        <v>676</v>
      </c>
      <c r="AX10" s="28">
        <v>222.24615567338594</v>
      </c>
      <c r="AY10" s="28" t="s">
        <v>676</v>
      </c>
      <c r="AZ10" s="28" t="s">
        <v>676</v>
      </c>
      <c r="BA10" s="28">
        <v>14.613449748193478</v>
      </c>
      <c r="BB10" s="28">
        <v>112.21198460844229</v>
      </c>
      <c r="BC10" s="28">
        <v>18.479520186171957</v>
      </c>
      <c r="BD10" s="28">
        <v>25.066322841264459</v>
      </c>
      <c r="BE10" s="28" t="s">
        <v>676</v>
      </c>
      <c r="BF10" s="28" t="s">
        <v>676</v>
      </c>
      <c r="BG10" s="28">
        <v>8.8177340017194386</v>
      </c>
      <c r="BH10" s="28">
        <v>5.1970122888421377</v>
      </c>
      <c r="BI10" s="28">
        <v>3.0440165250570086</v>
      </c>
      <c r="BJ10" s="28">
        <v>345.0308326309941</v>
      </c>
      <c r="BK10" s="28">
        <v>82.712722036660296</v>
      </c>
      <c r="BL10" s="28">
        <v>381.65501822581632</v>
      </c>
      <c r="BM10" s="28">
        <v>34.591215222718489</v>
      </c>
      <c r="BN10" s="28" t="s">
        <v>676</v>
      </c>
      <c r="BO10" s="28" t="s">
        <v>676</v>
      </c>
      <c r="BP10" s="28" t="s">
        <v>676</v>
      </c>
      <c r="BQ10" s="28" t="s">
        <v>676</v>
      </c>
      <c r="BR10" s="28">
        <v>138.60563616757324</v>
      </c>
      <c r="BS10" s="28">
        <v>1031.4787589107177</v>
      </c>
      <c r="BU10" s="21" t="s">
        <v>6</v>
      </c>
      <c r="BV10" s="28"/>
      <c r="BW10" s="28"/>
      <c r="BX10" s="29">
        <v>38847.743485558494</v>
      </c>
      <c r="BY10" s="28"/>
      <c r="BZ10" s="28"/>
      <c r="CA10" s="28"/>
      <c r="CB10" s="28"/>
      <c r="CC10" s="28"/>
      <c r="CD10" s="28">
        <v>37.414303170546205</v>
      </c>
      <c r="CE10" s="28">
        <v>9.8066960549113737</v>
      </c>
      <c r="CF10" s="28"/>
      <c r="CG10" s="28"/>
      <c r="CH10" s="28">
        <v>4.8478801056156042</v>
      </c>
      <c r="CI10" s="28"/>
      <c r="CJ10" s="28">
        <v>171.12713832941313</v>
      </c>
      <c r="CK10" s="28">
        <v>3043.7667537944385</v>
      </c>
      <c r="CL10" s="28"/>
      <c r="CM10" s="28"/>
      <c r="CN10" s="28"/>
      <c r="CO10" s="28">
        <v>35.905919855343839</v>
      </c>
      <c r="CP10" s="28">
        <v>1.4357620562327873</v>
      </c>
      <c r="CQ10" s="28">
        <v>271.46000425064784</v>
      </c>
      <c r="CR10" s="28">
        <v>252.01633166664058</v>
      </c>
      <c r="CS10" s="28"/>
      <c r="CT10" s="28"/>
      <c r="CU10" s="28">
        <v>0.9481768460752501</v>
      </c>
      <c r="CV10" s="28">
        <v>20.976366763981108</v>
      </c>
      <c r="CW10" s="28">
        <v>216.48501140278168</v>
      </c>
      <c r="CX10" s="28">
        <v>229.24350506298416</v>
      </c>
      <c r="CY10" s="28">
        <v>17.020209950603409</v>
      </c>
      <c r="CZ10" s="28">
        <v>2942.6775267586386</v>
      </c>
      <c r="DA10" s="28">
        <v>186.55210605808085</v>
      </c>
      <c r="DB10" s="28"/>
      <c r="DC10" s="28">
        <v>9.1684450195609575</v>
      </c>
      <c r="DD10" s="28"/>
      <c r="DE10" s="28">
        <v>163.151063588196</v>
      </c>
      <c r="DF10" s="28">
        <v>32229.491397410377</v>
      </c>
      <c r="DG10" s="28"/>
      <c r="DH10" s="28"/>
      <c r="DI10" s="28"/>
      <c r="DJ10" s="28">
        <v>2.063514270969725</v>
      </c>
      <c r="DK10" s="28">
        <v>2.6090089647029417</v>
      </c>
      <c r="DL10" s="28">
        <v>0.74594863357807728</v>
      </c>
      <c r="DM10" s="28"/>
      <c r="DN10" s="28"/>
      <c r="DO10" s="28"/>
      <c r="DP10" s="28">
        <v>47.456426297707559</v>
      </c>
      <c r="DQ10" s="28"/>
      <c r="DR10" s="28">
        <v>222.84507410626668</v>
      </c>
      <c r="DS10" s="28"/>
      <c r="DT10" s="28"/>
      <c r="DU10" s="28">
        <v>15.110520198423517</v>
      </c>
      <c r="DV10" s="28">
        <v>104.47938334876525</v>
      </c>
      <c r="DW10" s="28">
        <v>19.653424661147323</v>
      </c>
      <c r="DX10" s="28"/>
      <c r="DY10" s="28"/>
      <c r="DZ10" s="28"/>
      <c r="EA10" s="28">
        <v>8.4721708690142741</v>
      </c>
      <c r="EB10" s="28">
        <v>5.1097057263861192</v>
      </c>
      <c r="EC10" s="28">
        <v>2.7886423059441525</v>
      </c>
      <c r="ED10" s="28">
        <v>322.97549335567521</v>
      </c>
      <c r="EE10" s="28">
        <v>80.731108117707919</v>
      </c>
      <c r="EF10" s="28">
        <v>384.93887999158579</v>
      </c>
      <c r="EG10" s="28">
        <v>34.250503664229036</v>
      </c>
      <c r="EH10" s="28"/>
      <c r="EI10" s="28"/>
      <c r="EJ10" s="28"/>
      <c r="EK10" s="28"/>
      <c r="EL10" s="28">
        <v>133.59137916338847</v>
      </c>
      <c r="EM10" s="28">
        <v>1081.1392308301556</v>
      </c>
      <c r="EP10" s="30"/>
      <c r="EQ10" s="30"/>
      <c r="ER10" s="31">
        <f t="shared" si="0"/>
        <v>-190.34348555849283</v>
      </c>
      <c r="ES10" s="30"/>
      <c r="ET10" s="30"/>
      <c r="EU10" s="30">
        <f t="shared" si="1"/>
        <v>32.89275183081606</v>
      </c>
      <c r="EV10" s="30"/>
      <c r="EW10" s="30"/>
      <c r="EX10" s="30">
        <f t="shared" si="12"/>
        <v>3.5284175483752733E-2</v>
      </c>
      <c r="EY10" s="30">
        <f t="shared" si="1"/>
        <v>-1.1558783458442559</v>
      </c>
      <c r="EZ10" s="30"/>
      <c r="FA10" s="30"/>
      <c r="FB10" s="30">
        <f t="shared" si="1"/>
        <v>-0.78783273150577049</v>
      </c>
      <c r="FC10" s="30"/>
      <c r="FD10" s="30">
        <f t="shared" si="1"/>
        <v>-3.0831946679535633</v>
      </c>
      <c r="FE10" s="30">
        <f t="shared" si="1"/>
        <v>-105.77048824229678</v>
      </c>
      <c r="FF10" s="30"/>
      <c r="FG10" s="30"/>
      <c r="FH10" s="30"/>
      <c r="FI10" s="30">
        <f t="shared" si="13"/>
        <v>-0.68253008179877384</v>
      </c>
      <c r="FJ10" s="30">
        <f t="shared" si="13"/>
        <v>3.4051548830261513E-2</v>
      </c>
      <c r="FK10" s="30">
        <f t="shared" si="13"/>
        <v>21.767412826415068</v>
      </c>
      <c r="FL10" s="30">
        <f t="shared" si="2"/>
        <v>-1.1704289906540453</v>
      </c>
      <c r="FM10" s="30"/>
      <c r="FN10" s="30"/>
      <c r="FO10" s="30">
        <f t="shared" si="14"/>
        <v>2.3545809311243615E-2</v>
      </c>
      <c r="FP10" s="30">
        <f t="shared" si="2"/>
        <v>0.45392475268424448</v>
      </c>
      <c r="FQ10" s="30">
        <f t="shared" si="2"/>
        <v>12.496691397472063</v>
      </c>
      <c r="FR10" s="30">
        <f t="shared" si="2"/>
        <v>1.5360290871403492</v>
      </c>
      <c r="FS10" s="30">
        <f t="shared" si="2"/>
        <v>-0.9429470904989401</v>
      </c>
      <c r="FT10" s="30">
        <f t="shared" si="2"/>
        <v>-278.78056999923456</v>
      </c>
      <c r="FU10" s="30">
        <f t="shared" si="2"/>
        <v>-16.522527803855922</v>
      </c>
      <c r="FV10" s="30"/>
      <c r="FW10" s="30">
        <f t="shared" si="2"/>
        <v>-0.18799108539676013</v>
      </c>
      <c r="FX10" s="30"/>
      <c r="FY10" s="30">
        <f t="shared" si="15"/>
        <v>2.501986009860758</v>
      </c>
      <c r="FZ10" s="30">
        <f t="shared" si="2"/>
        <v>239.85736829008238</v>
      </c>
      <c r="GA10" s="30"/>
      <c r="GB10" s="30"/>
      <c r="GC10" s="30"/>
      <c r="GD10" s="30">
        <f t="shared" si="16"/>
        <v>-0.14186468782073836</v>
      </c>
      <c r="GE10" s="30">
        <f t="shared" si="3"/>
        <v>0.13755326192434625</v>
      </c>
      <c r="GF10" s="30">
        <f t="shared" si="3"/>
        <v>3.3623011761357069E-2</v>
      </c>
      <c r="GG10" s="30"/>
      <c r="GH10" s="30"/>
      <c r="GI10" s="30"/>
      <c r="GJ10" s="30">
        <f t="shared" si="3"/>
        <v>-0.12703824244744055</v>
      </c>
      <c r="GK10" s="30"/>
      <c r="GL10" s="30">
        <f t="shared" si="3"/>
        <v>-0.59891843288073687</v>
      </c>
      <c r="GM10" s="30"/>
      <c r="GN10" s="30"/>
      <c r="GO10" s="30">
        <f t="shared" si="17"/>
        <v>-0.49707045023003893</v>
      </c>
      <c r="GP10" s="30">
        <f t="shared" si="3"/>
        <v>7.7326012596770397</v>
      </c>
      <c r="GQ10" s="30">
        <f t="shared" si="3"/>
        <v>-1.173904474975366</v>
      </c>
      <c r="GR10" s="30">
        <f t="shared" si="3"/>
        <v>25.066322841264459</v>
      </c>
      <c r="GS10" s="30"/>
      <c r="GT10" s="30"/>
      <c r="GU10" s="30">
        <f t="shared" si="4"/>
        <v>0.34556313270516448</v>
      </c>
      <c r="GV10" s="30">
        <f t="shared" si="4"/>
        <v>8.7306562456018533E-2</v>
      </c>
      <c r="GW10" s="30">
        <f t="shared" si="4"/>
        <v>0.25537421911285607</v>
      </c>
      <c r="GX10" s="30">
        <f t="shared" si="4"/>
        <v>22.055339275318886</v>
      </c>
      <c r="GY10" s="30">
        <f t="shared" si="4"/>
        <v>1.9816139189523767</v>
      </c>
      <c r="GZ10" s="30">
        <f t="shared" si="4"/>
        <v>-3.2838617657694726</v>
      </c>
      <c r="HA10" s="30">
        <f t="shared" si="4"/>
        <v>0.34071155848945267</v>
      </c>
      <c r="HB10" s="30"/>
      <c r="HC10" s="30"/>
      <c r="HD10" s="30"/>
      <c r="HE10" s="30"/>
      <c r="HF10" s="30">
        <f t="shared" si="5"/>
        <v>5.0142570041847705</v>
      </c>
      <c r="HG10" s="30">
        <f t="shared" si="5"/>
        <v>-49.660471919437896</v>
      </c>
      <c r="HJ10" s="21" t="s">
        <v>6</v>
      </c>
      <c r="HK10" s="28"/>
      <c r="HL10" s="28">
        <v>334.35899999999998</v>
      </c>
      <c r="HM10" s="29">
        <v>243.60607153573307</v>
      </c>
      <c r="HN10" s="28">
        <v>1034.4680000000001</v>
      </c>
      <c r="HO10" s="28">
        <v>995.46699999999998</v>
      </c>
      <c r="HP10" s="28">
        <v>247.75399999999999</v>
      </c>
      <c r="HQ10" s="28">
        <v>5.1059999999999999</v>
      </c>
      <c r="HR10" s="28">
        <v>41.625999999999998</v>
      </c>
      <c r="HS10" s="28">
        <v>290.02100000000002</v>
      </c>
      <c r="HT10" s="28">
        <v>19.701000000000001</v>
      </c>
      <c r="HU10" s="28">
        <v>11.305</v>
      </c>
      <c r="HV10" s="28">
        <v>721.58600000000001</v>
      </c>
      <c r="HW10" s="28">
        <v>62.753999999999998</v>
      </c>
      <c r="HX10" s="28">
        <v>54.805</v>
      </c>
      <c r="HY10" s="28">
        <v>1207.9090000000001</v>
      </c>
      <c r="HZ10" s="28">
        <v>83042.773000000001</v>
      </c>
      <c r="IA10" s="28">
        <v>420245.18699999998</v>
      </c>
      <c r="IB10" s="28">
        <v>2869.6410000000001</v>
      </c>
      <c r="IC10" s="28">
        <v>13941.713</v>
      </c>
      <c r="ID10" s="28">
        <v>241.68899999999999</v>
      </c>
      <c r="IE10" s="28">
        <v>11.529</v>
      </c>
      <c r="IF10" s="28">
        <v>2971.6529999999998</v>
      </c>
      <c r="IG10" s="28">
        <v>1487.8</v>
      </c>
      <c r="IH10" s="28">
        <v>1343.4079999999999</v>
      </c>
      <c r="II10" s="28">
        <v>15.903</v>
      </c>
      <c r="IJ10" s="28">
        <v>9.6989999999999998</v>
      </c>
      <c r="IK10" s="28">
        <v>142.75899999999999</v>
      </c>
      <c r="IL10" s="28">
        <v>1601.2429999999999</v>
      </c>
      <c r="IM10" s="28">
        <v>2347.2600000000002</v>
      </c>
      <c r="IN10" s="28">
        <v>156.154</v>
      </c>
      <c r="IO10" s="28">
        <v>22163.136999999999</v>
      </c>
      <c r="IP10" s="28">
        <v>1261.5239999999999</v>
      </c>
      <c r="IQ10" s="28">
        <v>4216785.5999999996</v>
      </c>
      <c r="IR10" s="28">
        <v>104.57299999999999</v>
      </c>
      <c r="IS10" s="28">
        <v>575.40099999999995</v>
      </c>
      <c r="IT10" s="28">
        <v>1518.3489999999999</v>
      </c>
      <c r="IU10" s="28">
        <v>472631.9</v>
      </c>
      <c r="IV10" s="28">
        <v>4119.8919999999998</v>
      </c>
      <c r="IW10" s="28">
        <v>737908</v>
      </c>
      <c r="IX10" s="28"/>
      <c r="IY10" s="28">
        <v>16.978000000000002</v>
      </c>
      <c r="IZ10" s="28">
        <v>27.433</v>
      </c>
      <c r="JA10" s="28"/>
      <c r="JB10" s="28">
        <v>10673.825000000001</v>
      </c>
      <c r="JC10" s="28">
        <v>6.0970000000000004</v>
      </c>
      <c r="JD10" s="28">
        <v>6851.5919999999996</v>
      </c>
      <c r="JE10" s="28">
        <v>485.92200000000003</v>
      </c>
      <c r="JF10" s="28">
        <v>135.846</v>
      </c>
      <c r="JG10" s="28">
        <v>2334.1039999999998</v>
      </c>
      <c r="JH10" s="28"/>
      <c r="JI10" s="28">
        <v>105930.72</v>
      </c>
      <c r="JJ10" s="28">
        <v>201.01</v>
      </c>
      <c r="JK10" s="28">
        <v>871.51900000000001</v>
      </c>
      <c r="JL10" s="28">
        <v>150.21299999999999</v>
      </c>
      <c r="JM10" s="28">
        <v>449.48700000000002</v>
      </c>
      <c r="JN10" s="28">
        <v>43210.6</v>
      </c>
      <c r="JO10" s="28"/>
      <c r="JP10" s="28">
        <v>158.20699999999999</v>
      </c>
      <c r="JQ10" s="28">
        <v>39.399000000000001</v>
      </c>
      <c r="JR10" s="28">
        <v>23.478999999999999</v>
      </c>
      <c r="JS10" s="28">
        <v>2569.2289999999998</v>
      </c>
      <c r="JT10" s="28">
        <v>733.06700000000001</v>
      </c>
      <c r="JU10" s="28">
        <v>2903.4520000000002</v>
      </c>
      <c r="JV10" s="28">
        <v>459.09300000000002</v>
      </c>
      <c r="JW10" s="28">
        <v>5355.3649999999998</v>
      </c>
      <c r="JX10" s="28">
        <v>641.17200000000003</v>
      </c>
      <c r="JY10" s="28">
        <v>1709.607</v>
      </c>
      <c r="JZ10" s="28">
        <v>570.76099999999997</v>
      </c>
      <c r="KA10" s="28">
        <v>1412.9259999999999</v>
      </c>
      <c r="KB10" s="28">
        <v>11038.25</v>
      </c>
      <c r="KC10" s="32"/>
      <c r="KD10" s="28"/>
      <c r="KE10" s="28">
        <v>312.43106986616971</v>
      </c>
      <c r="KF10" s="29">
        <v>239.44003794371147</v>
      </c>
      <c r="KG10" s="28">
        <v>1032.0679863283681</v>
      </c>
      <c r="KH10" s="28">
        <v>1006.4559209838184</v>
      </c>
      <c r="KI10" s="28">
        <v>250.40239986334342</v>
      </c>
      <c r="KJ10" s="28">
        <v>5.7623961385600291</v>
      </c>
      <c r="KK10" s="28">
        <v>47.342844126210558</v>
      </c>
      <c r="KL10" s="28">
        <v>295.4086377926385</v>
      </c>
      <c r="KM10" s="28">
        <v>19.453583554843412</v>
      </c>
      <c r="KN10" s="28" cm="1">
        <f t="array" ref="KN10:KN35">[1]!hp(HU10:HU$35,100)</f>
        <v>12.832963634831609</v>
      </c>
      <c r="KO10" s="28">
        <v>706.27783712488633</v>
      </c>
      <c r="KP10" s="28">
        <v>63.130957108128698</v>
      </c>
      <c r="KQ10" s="28">
        <v>56.900257083725172</v>
      </c>
      <c r="KR10" s="28">
        <v>1241.8583676394355</v>
      </c>
      <c r="KS10" s="28">
        <v>81162.782808920892</v>
      </c>
      <c r="KT10" s="28">
        <v>402668.42060028046</v>
      </c>
      <c r="KU10" s="28">
        <v>2834.0927061650832</v>
      </c>
      <c r="KV10" s="28">
        <v>14222.305889578349</v>
      </c>
      <c r="KW10" s="28">
        <v>240.70864578106836</v>
      </c>
      <c r="KX10" s="28">
        <v>11.642191756147845</v>
      </c>
      <c r="KY10" s="28">
        <v>2845.3285720970462</v>
      </c>
      <c r="KZ10" s="28">
        <v>1494.0138903082843</v>
      </c>
      <c r="LA10" s="28">
        <v>1375.8956116803304</v>
      </c>
      <c r="LB10" s="28">
        <v>15.771900143580638</v>
      </c>
      <c r="LC10" s="28">
        <v>10.210198855628454</v>
      </c>
      <c r="LD10" s="28">
        <v>148.42767831973441</v>
      </c>
      <c r="LE10" s="28">
        <v>1635.228703110676</v>
      </c>
      <c r="LF10" s="28">
        <v>2370.8272929411278</v>
      </c>
      <c r="LG10" s="28">
        <v>162.3895324464296</v>
      </c>
      <c r="LH10" s="28">
        <v>22987.350349426342</v>
      </c>
      <c r="LI10" s="28">
        <v>1316.9291361056237</v>
      </c>
      <c r="LJ10" s="28">
        <v>3770461.5726540606</v>
      </c>
      <c r="LK10" s="28">
        <v>111.31728420787557</v>
      </c>
      <c r="LL10" s="28">
        <v>560.83890256753432</v>
      </c>
      <c r="LM10" s="28">
        <v>1535.2444038664855</v>
      </c>
      <c r="LN10" s="28">
        <v>463608.80096038175</v>
      </c>
      <c r="LO10" s="28">
        <v>4419.5256377676542</v>
      </c>
      <c r="LP10" s="28">
        <v>714568.75589249679</v>
      </c>
      <c r="LQ10" s="28"/>
      <c r="LR10" s="28">
        <v>16.802242076743411</v>
      </c>
      <c r="LS10" s="28">
        <v>29.154132091896145</v>
      </c>
      <c r="LT10" s="28"/>
      <c r="LU10" s="28">
        <v>11077.314677846178</v>
      </c>
      <c r="LV10" s="28">
        <v>6.722057669661365</v>
      </c>
      <c r="LW10" s="28">
        <v>6780.719376754616</v>
      </c>
      <c r="LX10" s="28">
        <v>498.47738903116067</v>
      </c>
      <c r="LY10" s="28">
        <v>133.68590514576155</v>
      </c>
      <c r="LZ10" s="28">
        <v>2327.991407357863</v>
      </c>
      <c r="MA10" s="28"/>
      <c r="MB10" s="28">
        <v>101291.26479663824</v>
      </c>
      <c r="MC10" s="28">
        <v>192.41651422500161</v>
      </c>
      <c r="MD10" s="28">
        <v>871.47808045403622</v>
      </c>
      <c r="ME10" s="28">
        <v>155.01466984938793</v>
      </c>
      <c r="MF10" s="28">
        <v>410.78729205792058</v>
      </c>
      <c r="MG10" s="28">
        <v>46645.257941520678</v>
      </c>
      <c r="MH10" s="28"/>
      <c r="MI10" s="28">
        <v>151.13252483010808</v>
      </c>
      <c r="MJ10" s="28">
        <v>37.892392985661118</v>
      </c>
      <c r="MK10" s="28">
        <v>23.77919281513898</v>
      </c>
      <c r="ML10" s="28">
        <v>2520.5620342641419</v>
      </c>
      <c r="MM10" s="28">
        <v>757.14582517860083</v>
      </c>
      <c r="MN10" s="28">
        <v>2968.5721307766817</v>
      </c>
      <c r="MO10" s="28">
        <v>468.44463579276822</v>
      </c>
      <c r="MP10" s="28">
        <v>4838.5443924468036</v>
      </c>
      <c r="MQ10" s="28">
        <v>627.97983339694599</v>
      </c>
      <c r="MR10" s="28">
        <v>2027.3513176684005</v>
      </c>
      <c r="MS10" s="28">
        <v>575.55649646188215</v>
      </c>
      <c r="MT10" s="28">
        <v>1442.9264370184408</v>
      </c>
      <c r="MU10" s="28">
        <v>11242.410316710408</v>
      </c>
      <c r="MX10" s="30">
        <f t="shared" si="11"/>
        <v>21.927930133830273</v>
      </c>
      <c r="MY10" s="31">
        <f t="shared" si="11"/>
        <v>4.1660335920215914</v>
      </c>
      <c r="MZ10" s="30">
        <f t="shared" si="11"/>
        <v>2.4000136716319957</v>
      </c>
      <c r="NA10" s="30">
        <f t="shared" si="11"/>
        <v>-10.988920983818389</v>
      </c>
      <c r="NB10" s="30">
        <f t="shared" si="11"/>
        <v>-2.6483998633434283</v>
      </c>
      <c r="NC10" s="30">
        <f t="shared" si="11"/>
        <v>-0.65639613856002921</v>
      </c>
      <c r="ND10" s="30">
        <f t="shared" si="11"/>
        <v>-5.7168441262105603</v>
      </c>
      <c r="NE10" s="30">
        <f t="shared" si="11"/>
        <v>-5.3876377926384862</v>
      </c>
      <c r="NF10" s="30">
        <f t="shared" si="11"/>
        <v>0.24741644515658834</v>
      </c>
      <c r="NG10" s="30">
        <f t="shared" si="11"/>
        <v>-1.5279636348316092</v>
      </c>
      <c r="NH10" s="30">
        <f t="shared" si="11"/>
        <v>15.30816287511368</v>
      </c>
      <c r="NI10" s="30">
        <f t="shared" si="11"/>
        <v>-0.37695710812869976</v>
      </c>
      <c r="NJ10" s="30">
        <f t="shared" si="11"/>
        <v>-2.0952570837251727</v>
      </c>
      <c r="NK10" s="30">
        <f t="shared" si="11"/>
        <v>-33.949367639435422</v>
      </c>
      <c r="NL10" s="30">
        <f t="shared" si="11"/>
        <v>1879.9901910791086</v>
      </c>
      <c r="NM10" s="30">
        <f t="shared" si="11"/>
        <v>17576.76639971952</v>
      </c>
      <c r="NN10" s="30">
        <f t="shared" si="7"/>
        <v>35.548293834916876</v>
      </c>
      <c r="NO10" s="30">
        <f t="shared" si="7"/>
        <v>-280.59288957834906</v>
      </c>
      <c r="NP10" s="30">
        <f t="shared" si="7"/>
        <v>0.98035421893163743</v>
      </c>
      <c r="NQ10" s="30">
        <f t="shared" si="7"/>
        <v>-0.11319175614784527</v>
      </c>
      <c r="NR10" s="30">
        <f t="shared" si="7"/>
        <v>126.32442790295363</v>
      </c>
      <c r="NS10" s="30">
        <f t="shared" si="7"/>
        <v>-6.2138903082843626</v>
      </c>
      <c r="NT10" s="30">
        <f t="shared" si="7"/>
        <v>-32.487611680330474</v>
      </c>
      <c r="NU10" s="30">
        <f t="shared" si="8"/>
        <v>0.13109985641936284</v>
      </c>
      <c r="NV10" s="30">
        <f t="shared" si="8"/>
        <v>-0.51119885562845369</v>
      </c>
      <c r="NW10" s="30">
        <f t="shared" si="8"/>
        <v>-5.6686783197344255</v>
      </c>
      <c r="NX10" s="30">
        <f t="shared" si="8"/>
        <v>-33.985703110676013</v>
      </c>
      <c r="NY10" s="30">
        <f t="shared" si="8"/>
        <v>-23.567292941127562</v>
      </c>
      <c r="NZ10" s="30">
        <f t="shared" si="8"/>
        <v>-6.2355324464296018</v>
      </c>
      <c r="OA10" s="30">
        <f t="shared" si="8"/>
        <v>-824.21334942634348</v>
      </c>
      <c r="OB10" s="30">
        <f t="shared" si="8"/>
        <v>-55.405136105623797</v>
      </c>
      <c r="OC10" s="30">
        <f t="shared" si="8"/>
        <v>446324.02734593907</v>
      </c>
      <c r="OD10" s="30">
        <f t="shared" si="8"/>
        <v>-6.7442842078755803</v>
      </c>
      <c r="OE10" s="30">
        <f t="shared" si="8"/>
        <v>14.562097432465634</v>
      </c>
      <c r="OF10" s="30">
        <f t="shared" si="8"/>
        <v>-16.895403866485594</v>
      </c>
      <c r="OG10" s="30">
        <f t="shared" si="8"/>
        <v>9023.0990396182751</v>
      </c>
      <c r="OH10" s="30">
        <f t="shared" si="8"/>
        <v>-299.63363776765436</v>
      </c>
      <c r="OI10" s="30">
        <f t="shared" si="8"/>
        <v>23339.244107503211</v>
      </c>
      <c r="OJ10" s="30"/>
      <c r="OK10" s="30">
        <f t="shared" si="18"/>
        <v>0.17575792325659023</v>
      </c>
      <c r="OL10" s="30">
        <f t="shared" si="9"/>
        <v>-1.7211320918961448</v>
      </c>
      <c r="OM10" s="30"/>
      <c r="ON10" s="30">
        <f t="shared" si="9"/>
        <v>-403.48967784617707</v>
      </c>
      <c r="OO10" s="30">
        <f t="shared" si="9"/>
        <v>-0.62505766966136456</v>
      </c>
      <c r="OP10" s="30">
        <f t="shared" si="9"/>
        <v>70.872623245383693</v>
      </c>
      <c r="OQ10" s="30">
        <f t="shared" si="9"/>
        <v>-12.555389031160644</v>
      </c>
      <c r="OR10" s="30">
        <f t="shared" si="9"/>
        <v>2.1600948542384515</v>
      </c>
      <c r="OS10" s="30">
        <f t="shared" si="9"/>
        <v>6.1125926421368604</v>
      </c>
      <c r="OT10" s="30"/>
      <c r="OU10" s="30">
        <f t="shared" si="9"/>
        <v>4639.4552033617656</v>
      </c>
      <c r="OV10" s="30">
        <f t="shared" si="9"/>
        <v>8.5934857749983848</v>
      </c>
      <c r="OW10" s="30">
        <f t="shared" si="9"/>
        <v>4.0919545963788551E-2</v>
      </c>
      <c r="OX10" s="30">
        <f t="shared" si="9"/>
        <v>-4.8016698493879346</v>
      </c>
      <c r="OY10" s="30">
        <f t="shared" si="9"/>
        <v>38.699707942079442</v>
      </c>
      <c r="OZ10" s="30">
        <f t="shared" si="9"/>
        <v>-3434.6579415206797</v>
      </c>
      <c r="PA10" s="30"/>
      <c r="PB10" s="30">
        <f t="shared" si="10"/>
        <v>7.0744751698919117</v>
      </c>
      <c r="PC10" s="30">
        <f t="shared" si="10"/>
        <v>1.5066070143388828</v>
      </c>
      <c r="PD10" s="30">
        <f t="shared" si="10"/>
        <v>-0.30019281513898122</v>
      </c>
      <c r="PE10" s="30">
        <f t="shared" si="10"/>
        <v>48.666965735857957</v>
      </c>
      <c r="PF10" s="30">
        <f t="shared" si="10"/>
        <v>-24.078825178600823</v>
      </c>
      <c r="PG10" s="30">
        <f t="shared" si="10"/>
        <v>-65.120130776681435</v>
      </c>
      <c r="PH10" s="30">
        <f t="shared" si="10"/>
        <v>-9.3516357927682066</v>
      </c>
      <c r="PI10" s="30">
        <f t="shared" si="10"/>
        <v>516.82060755319617</v>
      </c>
      <c r="PJ10" s="30">
        <f t="shared" si="10"/>
        <v>13.192166603054034</v>
      </c>
      <c r="PK10" s="30">
        <f t="shared" si="10"/>
        <v>-317.74431766840053</v>
      </c>
      <c r="PL10" s="30">
        <f t="shared" si="10"/>
        <v>-4.7954964618821805</v>
      </c>
      <c r="PM10" s="30">
        <f t="shared" si="10"/>
        <v>-30.000437018440834</v>
      </c>
      <c r="PN10" s="30">
        <f t="shared" si="10"/>
        <v>-204.16031671040764</v>
      </c>
    </row>
    <row r="11" spans="1:430" x14ac:dyDescent="0.25">
      <c r="A11" s="21" t="s">
        <v>7</v>
      </c>
      <c r="B11" s="28" t="s">
        <v>676</v>
      </c>
      <c r="C11" s="28" t="s">
        <v>676</v>
      </c>
      <c r="D11" s="29">
        <v>39875.599999999999</v>
      </c>
      <c r="E11" s="28" t="s">
        <v>676</v>
      </c>
      <c r="F11" s="28" t="s">
        <v>676</v>
      </c>
      <c r="G11" s="28">
        <v>32.574843446213777</v>
      </c>
      <c r="H11" s="28" t="s">
        <v>676</v>
      </c>
      <c r="I11" s="28" t="s">
        <v>676</v>
      </c>
      <c r="J11" s="28">
        <v>38.098756173437081</v>
      </c>
      <c r="K11" s="28">
        <v>10.928079610704014</v>
      </c>
      <c r="L11" s="28" t="s">
        <v>676</v>
      </c>
      <c r="M11" s="28" t="s">
        <v>676</v>
      </c>
      <c r="N11" s="28">
        <v>3.2404203908041813</v>
      </c>
      <c r="O11" s="28" t="s">
        <v>676</v>
      </c>
      <c r="P11" s="28">
        <v>165.0133071615565</v>
      </c>
      <c r="Q11" s="28">
        <v>3183.735619950352</v>
      </c>
      <c r="R11" s="28" t="s">
        <v>676</v>
      </c>
      <c r="S11" s="28" t="s">
        <v>676</v>
      </c>
      <c r="T11" s="28" t="s">
        <v>676</v>
      </c>
      <c r="U11" s="28">
        <v>36.418982972293513</v>
      </c>
      <c r="V11" s="28">
        <v>1.5427999834013846</v>
      </c>
      <c r="W11" s="28">
        <v>281.4720431952374</v>
      </c>
      <c r="X11" s="28">
        <v>254.90277522215024</v>
      </c>
      <c r="Y11" s="28" t="s">
        <v>676</v>
      </c>
      <c r="Z11" s="28" t="s">
        <v>676</v>
      </c>
      <c r="AA11" s="28">
        <v>1.0254453554951712</v>
      </c>
      <c r="AB11" s="28">
        <v>21.788534887501967</v>
      </c>
      <c r="AC11" s="28">
        <v>231.70390129836113</v>
      </c>
      <c r="AD11" s="28">
        <v>228.27916989010828</v>
      </c>
      <c r="AE11" s="28">
        <v>18.224041245154893</v>
      </c>
      <c r="AF11" s="28">
        <v>2733.6128561734258</v>
      </c>
      <c r="AG11" s="28">
        <v>185.43781177614002</v>
      </c>
      <c r="AH11" s="28" t="s">
        <v>676</v>
      </c>
      <c r="AI11" s="28">
        <v>9.7338527269628496</v>
      </c>
      <c r="AJ11" s="28">
        <v>53.772497704069131</v>
      </c>
      <c r="AK11" s="28">
        <v>172.79126983347672</v>
      </c>
      <c r="AL11" s="28">
        <v>32601.904370554083</v>
      </c>
      <c r="AM11" s="28" t="s">
        <v>676</v>
      </c>
      <c r="AN11" s="28" t="s">
        <v>676</v>
      </c>
      <c r="AO11" s="28" t="s">
        <v>676</v>
      </c>
      <c r="AP11" s="28">
        <v>2.2599036831718275</v>
      </c>
      <c r="AQ11" s="28">
        <v>2.8887379289765418</v>
      </c>
      <c r="AR11" s="28">
        <v>0.74984383731114757</v>
      </c>
      <c r="AS11" s="28" t="s">
        <v>676</v>
      </c>
      <c r="AT11" s="28" t="s">
        <v>676</v>
      </c>
      <c r="AU11" s="28">
        <v>286.01234326410867</v>
      </c>
      <c r="AV11" s="28">
        <v>48.431706015582968</v>
      </c>
      <c r="AW11" s="28" t="s">
        <v>676</v>
      </c>
      <c r="AX11" s="28">
        <v>229.71914992352868</v>
      </c>
      <c r="AY11" s="28" t="s">
        <v>676</v>
      </c>
      <c r="AZ11" s="28" t="s">
        <v>676</v>
      </c>
      <c r="BA11" s="28">
        <v>16.302013594653097</v>
      </c>
      <c r="BB11" s="28">
        <v>118.8127216146783</v>
      </c>
      <c r="BC11" s="28">
        <v>19.718171235978609</v>
      </c>
      <c r="BD11" s="28">
        <v>18.495428107861834</v>
      </c>
      <c r="BE11" s="28" t="s">
        <v>676</v>
      </c>
      <c r="BF11" s="28" t="s">
        <v>676</v>
      </c>
      <c r="BG11" s="28">
        <v>9.402095351123835</v>
      </c>
      <c r="BH11" s="28">
        <v>5.3085238316878707</v>
      </c>
      <c r="BI11" s="28">
        <v>3.1855014483138686</v>
      </c>
      <c r="BJ11" s="28">
        <v>347.86060785929681</v>
      </c>
      <c r="BK11" s="28">
        <v>83.876431682016246</v>
      </c>
      <c r="BL11" s="28">
        <v>383.74321080448823</v>
      </c>
      <c r="BM11" s="28">
        <v>34.17728796831328</v>
      </c>
      <c r="BN11" s="28" t="s">
        <v>676</v>
      </c>
      <c r="BO11" s="28" t="s">
        <v>676</v>
      </c>
      <c r="BP11" s="28" t="s">
        <v>676</v>
      </c>
      <c r="BQ11" s="28" t="s">
        <v>676</v>
      </c>
      <c r="BR11" s="28">
        <v>142.4308523649689</v>
      </c>
      <c r="BS11" s="28">
        <v>1047.4034047478765</v>
      </c>
      <c r="BU11" s="21" t="s">
        <v>7</v>
      </c>
      <c r="BV11" s="28"/>
      <c r="BW11" s="28"/>
      <c r="BX11" s="29">
        <v>39318.007614298862</v>
      </c>
      <c r="BY11" s="28"/>
      <c r="BZ11" s="28"/>
      <c r="CA11" s="28"/>
      <c r="CB11" s="28"/>
      <c r="CC11" s="28"/>
      <c r="CD11" s="28">
        <v>38.339071464653429</v>
      </c>
      <c r="CE11" s="28">
        <v>10.683795921601904</v>
      </c>
      <c r="CF11" s="28"/>
      <c r="CG11" s="28"/>
      <c r="CH11" s="28">
        <v>4.8770113657082792</v>
      </c>
      <c r="CI11" s="28"/>
      <c r="CJ11" s="28">
        <v>171.83548618761645</v>
      </c>
      <c r="CK11" s="28">
        <v>3327.7085540059634</v>
      </c>
      <c r="CL11" s="28"/>
      <c r="CM11" s="28"/>
      <c r="CN11" s="28"/>
      <c r="CO11" s="28">
        <v>36.159407159575984</v>
      </c>
      <c r="CP11" s="28">
        <v>1.5353186546387769</v>
      </c>
      <c r="CQ11" s="28">
        <v>278.69080068831857</v>
      </c>
      <c r="CR11" s="28">
        <v>257.8019735032795</v>
      </c>
      <c r="CS11" s="28"/>
      <c r="CT11" s="28"/>
      <c r="CU11" s="28">
        <v>1.0213849506873729</v>
      </c>
      <c r="CV11" s="28">
        <v>21.491964319779267</v>
      </c>
      <c r="CW11" s="28">
        <v>225.61048177834519</v>
      </c>
      <c r="CX11" s="28">
        <v>229.19173982029432</v>
      </c>
      <c r="CY11" s="28">
        <v>18.133592331434688</v>
      </c>
      <c r="CZ11" s="28">
        <v>3034.6231278987566</v>
      </c>
      <c r="DA11" s="28">
        <v>199.96910467500891</v>
      </c>
      <c r="DB11" s="28"/>
      <c r="DC11" s="28">
        <v>9.9774805581398613</v>
      </c>
      <c r="DD11" s="28"/>
      <c r="DE11" s="28">
        <v>165.78900169490186</v>
      </c>
      <c r="DF11" s="28">
        <v>32412.866648687759</v>
      </c>
      <c r="DG11" s="28"/>
      <c r="DH11" s="28"/>
      <c r="DI11" s="28"/>
      <c r="DJ11" s="28">
        <v>2.22298448641744</v>
      </c>
      <c r="DK11" s="28">
        <v>2.7778957310753469</v>
      </c>
      <c r="DL11" s="28">
        <v>0.75846635670023321</v>
      </c>
      <c r="DM11" s="28"/>
      <c r="DN11" s="28"/>
      <c r="DO11" s="28"/>
      <c r="DP11" s="28">
        <v>48.850269559699846</v>
      </c>
      <c r="DQ11" s="28"/>
      <c r="DR11" s="28">
        <v>233.13369607425557</v>
      </c>
      <c r="DS11" s="28"/>
      <c r="DT11" s="28"/>
      <c r="DU11" s="28">
        <v>15.897388684068456</v>
      </c>
      <c r="DV11" s="28">
        <v>110.61134960577589</v>
      </c>
      <c r="DW11" s="28">
        <v>20.784830794738035</v>
      </c>
      <c r="DX11" s="28"/>
      <c r="DY11" s="28"/>
      <c r="DZ11" s="28"/>
      <c r="EA11" s="28">
        <v>8.9112775186284523</v>
      </c>
      <c r="EB11" s="28">
        <v>5.1389346809917971</v>
      </c>
      <c r="EC11" s="28">
        <v>3.0084724607840516</v>
      </c>
      <c r="ED11" s="28">
        <v>329.33140934823797</v>
      </c>
      <c r="EE11" s="28">
        <v>83.851351435526439</v>
      </c>
      <c r="EF11" s="28">
        <v>387.92475506235724</v>
      </c>
      <c r="EG11" s="28">
        <v>34.513004494966943</v>
      </c>
      <c r="EH11" s="28"/>
      <c r="EI11" s="28"/>
      <c r="EJ11" s="28"/>
      <c r="EK11" s="28"/>
      <c r="EL11" s="28">
        <v>140.77692026538188</v>
      </c>
      <c r="EM11" s="28">
        <v>1122.4693087562325</v>
      </c>
      <c r="EP11" s="30"/>
      <c r="EQ11" s="30"/>
      <c r="ER11" s="31">
        <f t="shared" si="0"/>
        <v>557.59238570113666</v>
      </c>
      <c r="ES11" s="30"/>
      <c r="ET11" s="30"/>
      <c r="EU11" s="30">
        <f t="shared" si="1"/>
        <v>32.574843446213777</v>
      </c>
      <c r="EV11" s="30"/>
      <c r="EW11" s="30"/>
      <c r="EX11" s="30">
        <f t="shared" si="12"/>
        <v>-0.24031529121634776</v>
      </c>
      <c r="EY11" s="30">
        <f t="shared" si="1"/>
        <v>0.24428368910210985</v>
      </c>
      <c r="EZ11" s="30"/>
      <c r="FA11" s="30"/>
      <c r="FB11" s="30">
        <f t="shared" si="1"/>
        <v>-1.6365909749040979</v>
      </c>
      <c r="FC11" s="30"/>
      <c r="FD11" s="30">
        <f t="shared" si="1"/>
        <v>-6.8221790260599562</v>
      </c>
      <c r="FE11" s="30">
        <f t="shared" si="1"/>
        <v>-143.9729340556114</v>
      </c>
      <c r="FF11" s="30"/>
      <c r="FG11" s="30"/>
      <c r="FH11" s="30"/>
      <c r="FI11" s="30">
        <f t="shared" si="13"/>
        <v>0.25957581271752872</v>
      </c>
      <c r="FJ11" s="30">
        <f t="shared" si="13"/>
        <v>7.481328762607653E-3</v>
      </c>
      <c r="FK11" s="30">
        <f t="shared" si="13"/>
        <v>2.7812425069188293</v>
      </c>
      <c r="FL11" s="30">
        <f t="shared" si="2"/>
        <v>-2.8991982811292587</v>
      </c>
      <c r="FM11" s="30"/>
      <c r="FN11" s="30"/>
      <c r="FO11" s="30">
        <f t="shared" si="14"/>
        <v>4.0604048077983457E-3</v>
      </c>
      <c r="FP11" s="30">
        <f t="shared" si="2"/>
        <v>0.29657056772269996</v>
      </c>
      <c r="FQ11" s="30">
        <f t="shared" si="2"/>
        <v>6.0934195200159422</v>
      </c>
      <c r="FR11" s="30">
        <f t="shared" si="2"/>
        <v>-0.91256993018603794</v>
      </c>
      <c r="FS11" s="30">
        <f t="shared" si="2"/>
        <v>9.0448913720205582E-2</v>
      </c>
      <c r="FT11" s="30">
        <f t="shared" si="2"/>
        <v>-301.01027172533077</v>
      </c>
      <c r="FU11" s="30">
        <f t="shared" si="2"/>
        <v>-14.531292898868884</v>
      </c>
      <c r="FV11" s="30"/>
      <c r="FW11" s="30">
        <f t="shared" si="2"/>
        <v>-0.2436278311770117</v>
      </c>
      <c r="FX11" s="30"/>
      <c r="FY11" s="30">
        <f t="shared" si="15"/>
        <v>7.0022681385748626</v>
      </c>
      <c r="FZ11" s="30">
        <f t="shared" si="2"/>
        <v>189.03772186632341</v>
      </c>
      <c r="GA11" s="30"/>
      <c r="GB11" s="30"/>
      <c r="GC11" s="30"/>
      <c r="GD11" s="30">
        <f t="shared" si="16"/>
        <v>3.6919196754387595E-2</v>
      </c>
      <c r="GE11" s="30">
        <f t="shared" si="3"/>
        <v>0.11084219790119487</v>
      </c>
      <c r="GF11" s="30">
        <f t="shared" si="3"/>
        <v>-8.6225193890856477E-3</v>
      </c>
      <c r="GG11" s="30"/>
      <c r="GH11" s="30"/>
      <c r="GI11" s="30"/>
      <c r="GJ11" s="30">
        <f t="shared" si="3"/>
        <v>-0.41856354411687846</v>
      </c>
      <c r="GK11" s="30"/>
      <c r="GL11" s="30">
        <f t="shared" si="3"/>
        <v>-3.4145461507268919</v>
      </c>
      <c r="GM11" s="30"/>
      <c r="GN11" s="30"/>
      <c r="GO11" s="30">
        <f t="shared" si="17"/>
        <v>0.40462491058464067</v>
      </c>
      <c r="GP11" s="30">
        <f t="shared" si="3"/>
        <v>8.2013720089024105</v>
      </c>
      <c r="GQ11" s="30">
        <f t="shared" si="3"/>
        <v>-1.0666595587594259</v>
      </c>
      <c r="GR11" s="30">
        <f t="shared" si="3"/>
        <v>18.495428107861834</v>
      </c>
      <c r="GS11" s="30"/>
      <c r="GT11" s="30"/>
      <c r="GU11" s="30">
        <f t="shared" si="4"/>
        <v>0.49081783249538269</v>
      </c>
      <c r="GV11" s="30">
        <f t="shared" si="4"/>
        <v>0.16958915069607361</v>
      </c>
      <c r="GW11" s="30">
        <f t="shared" si="4"/>
        <v>0.17702898752981699</v>
      </c>
      <c r="GX11" s="30">
        <f t="shared" si="4"/>
        <v>18.529198511058837</v>
      </c>
      <c r="GY11" s="30">
        <f t="shared" si="4"/>
        <v>2.5080246489807223E-2</v>
      </c>
      <c r="GZ11" s="30">
        <f t="shared" si="4"/>
        <v>-4.1815442578690067</v>
      </c>
      <c r="HA11" s="30">
        <f t="shared" si="4"/>
        <v>-0.33571652665366258</v>
      </c>
      <c r="HB11" s="30"/>
      <c r="HC11" s="30"/>
      <c r="HD11" s="30"/>
      <c r="HE11" s="30"/>
      <c r="HF11" s="30">
        <f t="shared" si="5"/>
        <v>1.6539320995870241</v>
      </c>
      <c r="HG11" s="30">
        <f t="shared" si="5"/>
        <v>-75.065904008356028</v>
      </c>
      <c r="HJ11" s="21" t="s">
        <v>7</v>
      </c>
      <c r="HK11" s="28"/>
      <c r="HL11" s="28">
        <v>297.83300000000003</v>
      </c>
      <c r="HM11" s="29">
        <v>263.36507390234988</v>
      </c>
      <c r="HN11" s="28">
        <v>1069.509</v>
      </c>
      <c r="HO11" s="28">
        <v>1041.3050000000001</v>
      </c>
      <c r="HP11" s="28">
        <v>252.941</v>
      </c>
      <c r="HQ11" s="28">
        <v>5.56</v>
      </c>
      <c r="HR11" s="28">
        <v>46.384999999999998</v>
      </c>
      <c r="HS11" s="28">
        <v>301.02300000000002</v>
      </c>
      <c r="HT11" s="28">
        <v>20.677</v>
      </c>
      <c r="HU11" s="28">
        <v>13.888999999999999</v>
      </c>
      <c r="HV11" s="28">
        <v>746.08199999999999</v>
      </c>
      <c r="HW11" s="28">
        <v>53.896000000000001</v>
      </c>
      <c r="HX11" s="28">
        <v>58.991999999999997</v>
      </c>
      <c r="HY11" s="28">
        <v>1259.6079999999999</v>
      </c>
      <c r="HZ11" s="28">
        <v>89201.441000000006</v>
      </c>
      <c r="IA11" s="28">
        <v>434660.83100000001</v>
      </c>
      <c r="IB11" s="28">
        <v>2840.83</v>
      </c>
      <c r="IC11" s="28">
        <v>14705.183999999999</v>
      </c>
      <c r="ID11" s="28">
        <v>257.75099999999998</v>
      </c>
      <c r="IE11" s="28">
        <v>11.833</v>
      </c>
      <c r="IF11" s="28">
        <v>2956.25</v>
      </c>
      <c r="IG11" s="28">
        <v>1536.3</v>
      </c>
      <c r="IH11" s="28">
        <v>1422.9269999999999</v>
      </c>
      <c r="II11" s="28">
        <v>16.401</v>
      </c>
      <c r="IJ11" s="28">
        <v>10.964</v>
      </c>
      <c r="IK11" s="28">
        <v>151.80199999999999</v>
      </c>
      <c r="IL11" s="28">
        <v>1638.048</v>
      </c>
      <c r="IM11" s="28">
        <v>2389.17</v>
      </c>
      <c r="IN11" s="28">
        <v>163.15600000000001</v>
      </c>
      <c r="IO11" s="28">
        <v>22859.752</v>
      </c>
      <c r="IP11" s="28">
        <v>1334.3340000000001</v>
      </c>
      <c r="IQ11" s="28">
        <v>4414970.0999999996</v>
      </c>
      <c r="IR11" s="28">
        <v>115.812</v>
      </c>
      <c r="IS11" s="28">
        <v>597.98299999999995</v>
      </c>
      <c r="IT11" s="28">
        <v>1546.1379999999999</v>
      </c>
      <c r="IU11" s="28">
        <v>477269.5</v>
      </c>
      <c r="IV11" s="28">
        <v>4189.93</v>
      </c>
      <c r="IW11" s="28">
        <v>783441.1</v>
      </c>
      <c r="IX11" s="28"/>
      <c r="IY11" s="28">
        <v>18.388999999999999</v>
      </c>
      <c r="IZ11" s="28">
        <v>29.062000000000001</v>
      </c>
      <c r="JA11" s="28"/>
      <c r="JB11" s="28">
        <v>11404.645</v>
      </c>
      <c r="JC11" s="28">
        <v>6.1950000000000003</v>
      </c>
      <c r="JD11" s="28">
        <v>7118.5789999999997</v>
      </c>
      <c r="JE11" s="28">
        <v>506.95100000000002</v>
      </c>
      <c r="JF11" s="28">
        <v>139.15700000000001</v>
      </c>
      <c r="JG11" s="28">
        <v>2457.451</v>
      </c>
      <c r="JH11" s="28"/>
      <c r="JI11" s="28">
        <v>110424.848</v>
      </c>
      <c r="JJ11" s="28">
        <v>214.02799999999999</v>
      </c>
      <c r="JK11" s="28">
        <v>933.279</v>
      </c>
      <c r="JL11" s="28">
        <v>156.82400000000001</v>
      </c>
      <c r="JM11" s="28">
        <v>422.279</v>
      </c>
      <c r="JN11" s="28">
        <v>43807.8</v>
      </c>
      <c r="JO11" s="28"/>
      <c r="JP11" s="28">
        <v>171.364</v>
      </c>
      <c r="JQ11" s="28">
        <v>41.15</v>
      </c>
      <c r="JR11" s="28">
        <v>24.664000000000001</v>
      </c>
      <c r="JS11" s="28">
        <v>2636.029</v>
      </c>
      <c r="JT11" s="28">
        <v>761.40300000000002</v>
      </c>
      <c r="JU11" s="28">
        <v>2992.6039999999998</v>
      </c>
      <c r="JV11" s="28">
        <v>469.34699999999998</v>
      </c>
      <c r="JW11" s="28">
        <v>5207.9009999999998</v>
      </c>
      <c r="JX11" s="28">
        <v>689.43700000000001</v>
      </c>
      <c r="JY11" s="28">
        <v>1658.319</v>
      </c>
      <c r="JZ11" s="28">
        <v>619.57799999999997</v>
      </c>
      <c r="KA11" s="28">
        <v>1482.289</v>
      </c>
      <c r="KB11" s="28">
        <v>11529.15</v>
      </c>
      <c r="KC11" s="32"/>
      <c r="KD11" s="28"/>
      <c r="KE11" s="28">
        <v>331.1847147076752</v>
      </c>
      <c r="KF11" s="29">
        <v>245.4434950146495</v>
      </c>
      <c r="KG11" s="28">
        <v>1108.38205844719</v>
      </c>
      <c r="KH11" s="28">
        <v>1046.4793793863903</v>
      </c>
      <c r="KI11" s="28">
        <v>256.79994498920621</v>
      </c>
      <c r="KJ11" s="28">
        <v>5.9325813873792654</v>
      </c>
      <c r="KK11" s="28">
        <v>48.805634837971446</v>
      </c>
      <c r="KL11" s="28">
        <v>302.53450146001262</v>
      </c>
      <c r="KM11" s="28">
        <v>20.125510809372152</v>
      </c>
      <c r="KN11" s="28">
        <v>14.091958614851169</v>
      </c>
      <c r="KO11" s="28">
        <v>725.80710681136009</v>
      </c>
      <c r="KP11" s="28">
        <v>60.873981217672544</v>
      </c>
      <c r="KQ11" s="28">
        <v>61.507231458689915</v>
      </c>
      <c r="KR11" s="28">
        <v>1285.3847418087082</v>
      </c>
      <c r="KS11" s="28">
        <v>85514.857093395301</v>
      </c>
      <c r="KT11" s="28">
        <v>412282.36027322034</v>
      </c>
      <c r="KU11" s="28">
        <v>2895.1469339617256</v>
      </c>
      <c r="KV11" s="28">
        <v>14886.967923402784</v>
      </c>
      <c r="KW11" s="28">
        <v>250.45264859729437</v>
      </c>
      <c r="KX11" s="28">
        <v>12.222182413464521</v>
      </c>
      <c r="KY11" s="28">
        <v>2922.5273989716129</v>
      </c>
      <c r="KZ11" s="28">
        <v>1533.5444884910987</v>
      </c>
      <c r="LA11" s="28">
        <v>1445.3073942472049</v>
      </c>
      <c r="LB11" s="28">
        <v>16.19501661350721</v>
      </c>
      <c r="LC11" s="28">
        <v>10.887975359254879</v>
      </c>
      <c r="LD11" s="28">
        <v>154.49642350851011</v>
      </c>
      <c r="LE11" s="28">
        <v>1674.0545102479391</v>
      </c>
      <c r="LF11" s="28">
        <v>2405.8825415809588</v>
      </c>
      <c r="LG11" s="28">
        <v>168.17386065403576</v>
      </c>
      <c r="LH11" s="28">
        <v>23671.085190698137</v>
      </c>
      <c r="LI11" s="28">
        <v>1371.5488695988529</v>
      </c>
      <c r="LJ11" s="28">
        <v>3880452.7069732812</v>
      </c>
      <c r="LK11" s="28">
        <v>120.44795045820283</v>
      </c>
      <c r="LL11" s="28">
        <v>587.85810166665567</v>
      </c>
      <c r="LM11" s="28">
        <v>1562.4497362091909</v>
      </c>
      <c r="LN11" s="28">
        <v>468433.3232176202</v>
      </c>
      <c r="LO11" s="28">
        <v>4487.1264337254424</v>
      </c>
      <c r="LP11" s="28">
        <v>760078.71943042055</v>
      </c>
      <c r="LQ11" s="28"/>
      <c r="LR11" s="28">
        <v>18.000943406644005</v>
      </c>
      <c r="LS11" s="28">
        <v>30.576075169387455</v>
      </c>
      <c r="LT11" s="28"/>
      <c r="LU11" s="28">
        <v>11417.22833713798</v>
      </c>
      <c r="LV11" s="28">
        <v>6.4806295987634455</v>
      </c>
      <c r="LW11" s="28">
        <v>6974.0801272538947</v>
      </c>
      <c r="LX11" s="28">
        <v>515.18813568863891</v>
      </c>
      <c r="LY11" s="28">
        <v>138.62653899983223</v>
      </c>
      <c r="LZ11" s="28">
        <v>2409.613983959594</v>
      </c>
      <c r="MA11" s="28"/>
      <c r="MB11" s="28">
        <v>103115.02763102282</v>
      </c>
      <c r="MC11" s="28">
        <v>200.05697575178255</v>
      </c>
      <c r="MD11" s="28">
        <v>913.846806430024</v>
      </c>
      <c r="ME11" s="28">
        <v>159.56101902679094</v>
      </c>
      <c r="MF11" s="28">
        <v>415.86217405363487</v>
      </c>
      <c r="MG11" s="28">
        <v>46742.368196478041</v>
      </c>
      <c r="MH11" s="28"/>
      <c r="MI11" s="28">
        <v>160.05004195374869</v>
      </c>
      <c r="MJ11" s="28">
        <v>39.603728772754472</v>
      </c>
      <c r="MK11" s="28">
        <v>24.823232869721444</v>
      </c>
      <c r="ML11" s="28">
        <v>2601.8151517035972</v>
      </c>
      <c r="MM11" s="28">
        <v>784.85307189332502</v>
      </c>
      <c r="MN11" s="28">
        <v>3058.914331020304</v>
      </c>
      <c r="MO11" s="28">
        <v>475.97730281815882</v>
      </c>
      <c r="MP11" s="28">
        <v>5001.497850694469</v>
      </c>
      <c r="MQ11" s="28">
        <v>650.41164473367553</v>
      </c>
      <c r="MR11" s="28">
        <v>1946.2204555037595</v>
      </c>
      <c r="MS11" s="28">
        <v>608.05621792416241</v>
      </c>
      <c r="MT11" s="28">
        <v>1487.6597179329165</v>
      </c>
      <c r="MU11" s="28">
        <v>11654.566064771159</v>
      </c>
      <c r="MX11" s="30">
        <f t="shared" si="11"/>
        <v>-33.351714707675171</v>
      </c>
      <c r="MY11" s="31">
        <f t="shared" si="11"/>
        <v>17.921578887700377</v>
      </c>
      <c r="MZ11" s="30">
        <f t="shared" si="11"/>
        <v>-38.873058447190033</v>
      </c>
      <c r="NA11" s="30">
        <f t="shared" si="11"/>
        <v>-5.1743793863902283</v>
      </c>
      <c r="NB11" s="30">
        <f t="shared" si="11"/>
        <v>-3.8589449892062078</v>
      </c>
      <c r="NC11" s="30">
        <f t="shared" si="11"/>
        <v>-0.37258138737926583</v>
      </c>
      <c r="ND11" s="30">
        <f t="shared" si="11"/>
        <v>-2.4206348379714484</v>
      </c>
      <c r="NE11" s="30">
        <f t="shared" si="11"/>
        <v>-1.511501460012596</v>
      </c>
      <c r="NF11" s="30">
        <f t="shared" si="11"/>
        <v>0.55148919062784785</v>
      </c>
      <c r="NG11" s="30">
        <f t="shared" si="11"/>
        <v>-0.20295861485116973</v>
      </c>
      <c r="NH11" s="30">
        <f t="shared" si="11"/>
        <v>20.274893188639908</v>
      </c>
      <c r="NI11" s="30">
        <f t="shared" si="11"/>
        <v>-6.9779812176725429</v>
      </c>
      <c r="NJ11" s="30">
        <f t="shared" si="11"/>
        <v>-2.515231458689918</v>
      </c>
      <c r="NK11" s="30">
        <f t="shared" si="11"/>
        <v>-25.776741808708266</v>
      </c>
      <c r="NL11" s="30">
        <f t="shared" si="11"/>
        <v>3686.5839066047047</v>
      </c>
      <c r="NM11" s="30">
        <f t="shared" si="11"/>
        <v>22378.470726779662</v>
      </c>
      <c r="NN11" s="30">
        <f t="shared" si="7"/>
        <v>-54.316933961725681</v>
      </c>
      <c r="NO11" s="30">
        <f t="shared" si="7"/>
        <v>-181.78392340278515</v>
      </c>
      <c r="NP11" s="30">
        <f t="shared" si="7"/>
        <v>7.298351402705606</v>
      </c>
      <c r="NQ11" s="30">
        <f t="shared" si="7"/>
        <v>-0.3891824134645212</v>
      </c>
      <c r="NR11" s="30">
        <f t="shared" si="7"/>
        <v>33.722601028387089</v>
      </c>
      <c r="NS11" s="30">
        <f t="shared" si="7"/>
        <v>2.7555115089012361</v>
      </c>
      <c r="NT11" s="30">
        <f t="shared" si="7"/>
        <v>-22.380394247205004</v>
      </c>
      <c r="NU11" s="30">
        <f t="shared" si="8"/>
        <v>0.20598338649278958</v>
      </c>
      <c r="NV11" s="30">
        <f t="shared" si="8"/>
        <v>7.6024640745121275E-2</v>
      </c>
      <c r="NW11" s="30">
        <f t="shared" si="8"/>
        <v>-2.6944235085101127</v>
      </c>
      <c r="NX11" s="30">
        <f t="shared" si="8"/>
        <v>-36.006510247939104</v>
      </c>
      <c r="NY11" s="30">
        <f t="shared" si="8"/>
        <v>-16.712541580958714</v>
      </c>
      <c r="NZ11" s="30">
        <f t="shared" si="8"/>
        <v>-5.0178606540357578</v>
      </c>
      <c r="OA11" s="30">
        <f t="shared" si="8"/>
        <v>-811.3331906981366</v>
      </c>
      <c r="OB11" s="30">
        <f t="shared" si="8"/>
        <v>-37.214869598852829</v>
      </c>
      <c r="OC11" s="30">
        <f t="shared" si="8"/>
        <v>534517.3930267184</v>
      </c>
      <c r="OD11" s="30">
        <f t="shared" si="8"/>
        <v>-4.6359504582028279</v>
      </c>
      <c r="OE11" s="30">
        <f t="shared" si="8"/>
        <v>10.124898333344277</v>
      </c>
      <c r="OF11" s="30">
        <f t="shared" si="8"/>
        <v>-16.31173620919094</v>
      </c>
      <c r="OG11" s="30">
        <f t="shared" si="8"/>
        <v>8836.1767823798</v>
      </c>
      <c r="OH11" s="30">
        <f t="shared" si="8"/>
        <v>-297.19643372544215</v>
      </c>
      <c r="OI11" s="30">
        <f t="shared" si="8"/>
        <v>23362.380569579429</v>
      </c>
      <c r="OJ11" s="30"/>
      <c r="OK11" s="30">
        <f t="shared" si="18"/>
        <v>0.38805659335599429</v>
      </c>
      <c r="OL11" s="30">
        <f t="shared" si="9"/>
        <v>-1.5140751693874535</v>
      </c>
      <c r="OM11" s="30"/>
      <c r="ON11" s="30">
        <f t="shared" si="9"/>
        <v>-12.58333713797947</v>
      </c>
      <c r="OO11" s="30">
        <f t="shared" si="9"/>
        <v>-0.28562959876344518</v>
      </c>
      <c r="OP11" s="30">
        <f t="shared" si="9"/>
        <v>144.49887274610501</v>
      </c>
      <c r="OQ11" s="30">
        <f t="shared" si="9"/>
        <v>-8.2371356886388867</v>
      </c>
      <c r="OR11" s="30">
        <f t="shared" si="9"/>
        <v>0.53046100016777586</v>
      </c>
      <c r="OS11" s="30">
        <f t="shared" si="9"/>
        <v>47.83701604040607</v>
      </c>
      <c r="OT11" s="30"/>
      <c r="OU11" s="30">
        <f t="shared" si="9"/>
        <v>7309.8203689771763</v>
      </c>
      <c r="OV11" s="30">
        <f t="shared" si="9"/>
        <v>13.971024248217446</v>
      </c>
      <c r="OW11" s="30">
        <f t="shared" si="9"/>
        <v>19.432193569975993</v>
      </c>
      <c r="OX11" s="30">
        <f t="shared" si="9"/>
        <v>-2.7370190267909322</v>
      </c>
      <c r="OY11" s="30">
        <f t="shared" si="9"/>
        <v>6.4168259463651225</v>
      </c>
      <c r="OZ11" s="30">
        <f t="shared" si="9"/>
        <v>-2934.5681964780379</v>
      </c>
      <c r="PA11" s="30"/>
      <c r="PB11" s="30">
        <f t="shared" si="10"/>
        <v>11.313958046251315</v>
      </c>
      <c r="PC11" s="30">
        <f t="shared" si="10"/>
        <v>1.5462712272455263</v>
      </c>
      <c r="PD11" s="30">
        <f t="shared" si="10"/>
        <v>-0.15923286972144268</v>
      </c>
      <c r="PE11" s="30">
        <f t="shared" si="10"/>
        <v>34.21384829640283</v>
      </c>
      <c r="PF11" s="30">
        <f t="shared" si="10"/>
        <v>-23.450071893325003</v>
      </c>
      <c r="PG11" s="30">
        <f t="shared" si="10"/>
        <v>-66.310331020304147</v>
      </c>
      <c r="PH11" s="30">
        <f t="shared" si="10"/>
        <v>-6.6303028181588388</v>
      </c>
      <c r="PI11" s="30">
        <f t="shared" si="10"/>
        <v>206.40314930553086</v>
      </c>
      <c r="PJ11" s="30">
        <f t="shared" si="10"/>
        <v>39.025355266324482</v>
      </c>
      <c r="PK11" s="30">
        <f t="shared" si="10"/>
        <v>-287.90145550375951</v>
      </c>
      <c r="PL11" s="30">
        <f t="shared" si="10"/>
        <v>11.521782075837564</v>
      </c>
      <c r="PM11" s="30">
        <f t="shared" si="10"/>
        <v>-5.3707179329164774</v>
      </c>
      <c r="PN11" s="30">
        <f t="shared" si="10"/>
        <v>-125.41606477115965</v>
      </c>
    </row>
    <row r="12" spans="1:430" x14ac:dyDescent="0.25">
      <c r="A12" s="21" t="s">
        <v>8</v>
      </c>
      <c r="B12" s="28" t="s">
        <v>676</v>
      </c>
      <c r="C12" s="28" t="s">
        <v>676</v>
      </c>
      <c r="D12" s="29">
        <v>42661.2</v>
      </c>
      <c r="E12" s="28" t="s">
        <v>676</v>
      </c>
      <c r="F12" s="28" t="s">
        <v>676</v>
      </c>
      <c r="G12" s="28">
        <v>33.30949010582512</v>
      </c>
      <c r="H12" s="28" t="s">
        <v>676</v>
      </c>
      <c r="I12" s="28" t="s">
        <v>676</v>
      </c>
      <c r="J12" s="28">
        <v>38.853230197051651</v>
      </c>
      <c r="K12" s="28">
        <v>11.987924020151121</v>
      </c>
      <c r="L12" s="28" t="s">
        <v>676</v>
      </c>
      <c r="M12" s="28" t="s">
        <v>676</v>
      </c>
      <c r="N12" s="28">
        <v>5.0495559144127293</v>
      </c>
      <c r="O12" s="28" t="s">
        <v>676</v>
      </c>
      <c r="P12" s="28">
        <v>165.85750357721577</v>
      </c>
      <c r="Q12" s="28">
        <v>3410.8906055454709</v>
      </c>
      <c r="R12" s="28">
        <v>55225.114155908574</v>
      </c>
      <c r="S12" s="28" t="s">
        <v>676</v>
      </c>
      <c r="T12" s="28" t="s">
        <v>676</v>
      </c>
      <c r="U12" s="28">
        <v>39.064931154717279</v>
      </c>
      <c r="V12" s="28">
        <v>1.6019269184782721</v>
      </c>
      <c r="W12" s="28">
        <v>257.04261437285339</v>
      </c>
      <c r="X12" s="28">
        <v>264.74063654755838</v>
      </c>
      <c r="Y12" s="28" t="s">
        <v>676</v>
      </c>
      <c r="Z12" s="28" t="s">
        <v>676</v>
      </c>
      <c r="AA12" s="28">
        <v>1.048944196077823</v>
      </c>
      <c r="AB12" s="28">
        <v>22.255113536246633</v>
      </c>
      <c r="AC12" s="28">
        <v>236.88833745629117</v>
      </c>
      <c r="AD12" s="28">
        <v>228.29427141064619</v>
      </c>
      <c r="AE12" s="28">
        <v>18.761137014497592</v>
      </c>
      <c r="AF12" s="28">
        <v>2850.917078312656</v>
      </c>
      <c r="AG12" s="28">
        <v>217.88680395985236</v>
      </c>
      <c r="AH12" s="28" t="s">
        <v>676</v>
      </c>
      <c r="AI12" s="28">
        <v>10.143538544856902</v>
      </c>
      <c r="AJ12" s="28">
        <v>54.791315114007745</v>
      </c>
      <c r="AK12" s="28">
        <v>162.85970452546383</v>
      </c>
      <c r="AL12" s="28">
        <v>32630.566005455083</v>
      </c>
      <c r="AM12" s="28" t="s">
        <v>676</v>
      </c>
      <c r="AN12" s="28" t="s">
        <v>676</v>
      </c>
      <c r="AO12" s="28" t="s">
        <v>676</v>
      </c>
      <c r="AP12" s="28">
        <v>2.7207029616072664</v>
      </c>
      <c r="AQ12" s="28">
        <v>2.9295849337939313</v>
      </c>
      <c r="AR12" s="28">
        <v>0.76528639354732209</v>
      </c>
      <c r="AS12" s="28" t="s">
        <v>676</v>
      </c>
      <c r="AT12" s="28" t="s">
        <v>676</v>
      </c>
      <c r="AU12" s="28">
        <v>315.99502554368007</v>
      </c>
      <c r="AV12" s="28">
        <v>49.887028703277672</v>
      </c>
      <c r="AW12" s="28" t="s">
        <v>676</v>
      </c>
      <c r="AX12" s="28">
        <v>245.73000360839939</v>
      </c>
      <c r="AY12" s="28" t="s">
        <v>676</v>
      </c>
      <c r="AZ12" s="28" t="s">
        <v>676</v>
      </c>
      <c r="BA12" s="28">
        <v>16.595657813887339</v>
      </c>
      <c r="BB12" s="28">
        <v>118.71212239586936</v>
      </c>
      <c r="BC12" s="28">
        <v>21.593575522000677</v>
      </c>
      <c r="BD12" s="28">
        <v>18.290304264716593</v>
      </c>
      <c r="BE12" s="28" t="s">
        <v>676</v>
      </c>
      <c r="BF12" s="28" t="s">
        <v>676</v>
      </c>
      <c r="BG12" s="28">
        <v>9.3814554414215188</v>
      </c>
      <c r="BH12" s="28">
        <v>5.5418649420216619</v>
      </c>
      <c r="BI12" s="28">
        <v>3.2013923329560257</v>
      </c>
      <c r="BJ12" s="28">
        <v>346.36792854454256</v>
      </c>
      <c r="BK12" s="28">
        <v>86.625392857676019</v>
      </c>
      <c r="BL12" s="28">
        <v>369.06564063188597</v>
      </c>
      <c r="BM12" s="28">
        <v>34.073916621825191</v>
      </c>
      <c r="BN12" s="28" t="s">
        <v>676</v>
      </c>
      <c r="BO12" s="28" t="s">
        <v>676</v>
      </c>
      <c r="BP12" s="28" t="s">
        <v>676</v>
      </c>
      <c r="BQ12" s="28" t="s">
        <v>676</v>
      </c>
      <c r="BR12" s="28">
        <v>143.66984207823913</v>
      </c>
      <c r="BS12" s="28">
        <v>1077.1947898864005</v>
      </c>
      <c r="BU12" s="21" t="s">
        <v>8</v>
      </c>
      <c r="BV12" s="28"/>
      <c r="BW12" s="28"/>
      <c r="BX12" s="29">
        <v>39651.811426848566</v>
      </c>
      <c r="BY12" s="28"/>
      <c r="BZ12" s="28"/>
      <c r="CA12" s="28"/>
      <c r="CB12" s="28"/>
      <c r="CC12" s="28"/>
      <c r="CD12" s="28">
        <v>39.281212181882843</v>
      </c>
      <c r="CE12" s="28">
        <v>11.590993531779086</v>
      </c>
      <c r="CF12" s="28"/>
      <c r="CG12" s="28"/>
      <c r="CH12" s="28">
        <v>4.9564517974533162</v>
      </c>
      <c r="CI12" s="28"/>
      <c r="CJ12" s="28">
        <v>173.23719032110046</v>
      </c>
      <c r="CK12" s="28">
        <v>3618.662301197056</v>
      </c>
      <c r="CL12" s="28"/>
      <c r="CM12" s="28"/>
      <c r="CN12" s="28"/>
      <c r="CO12" s="28">
        <v>36.41979187794491</v>
      </c>
      <c r="CP12" s="28">
        <v>1.6359736729073475</v>
      </c>
      <c r="CQ12" s="28">
        <v>286.4632167199531</v>
      </c>
      <c r="CR12" s="28">
        <v>263.64552839998356</v>
      </c>
      <c r="CS12" s="28"/>
      <c r="CT12" s="28"/>
      <c r="CU12" s="28">
        <v>1.0959271279589193</v>
      </c>
      <c r="CV12" s="28">
        <v>22.035314337191245</v>
      </c>
      <c r="CW12" s="28">
        <v>233.83585134115063</v>
      </c>
      <c r="CX12" s="28">
        <v>228.96012119547547</v>
      </c>
      <c r="CY12" s="28">
        <v>19.251095413593781</v>
      </c>
      <c r="CZ12" s="28">
        <v>3144.7250976278301</v>
      </c>
      <c r="DA12" s="28">
        <v>213.84504862293829</v>
      </c>
      <c r="DB12" s="28"/>
      <c r="DC12" s="28">
        <v>10.834825571087446</v>
      </c>
      <c r="DD12" s="28"/>
      <c r="DE12" s="28">
        <v>168.39465292299161</v>
      </c>
      <c r="DF12" s="28">
        <v>32563.830194252223</v>
      </c>
      <c r="DG12" s="28"/>
      <c r="DH12" s="28"/>
      <c r="DI12" s="28"/>
      <c r="DJ12" s="28">
        <v>2.3778478366836411</v>
      </c>
      <c r="DK12" s="28">
        <v>2.9399193168661402</v>
      </c>
      <c r="DL12" s="28">
        <v>0.77134427277135731</v>
      </c>
      <c r="DM12" s="28"/>
      <c r="DN12" s="28"/>
      <c r="DO12" s="28"/>
      <c r="DP12" s="28">
        <v>50.218451508574127</v>
      </c>
      <c r="DQ12" s="28"/>
      <c r="DR12" s="28">
        <v>243.90622042667542</v>
      </c>
      <c r="DS12" s="28"/>
      <c r="DT12" s="28"/>
      <c r="DU12" s="28">
        <v>16.693164318503268</v>
      </c>
      <c r="DV12" s="28">
        <v>116.36523063289684</v>
      </c>
      <c r="DW12" s="28">
        <v>21.898212558110394</v>
      </c>
      <c r="DX12" s="28"/>
      <c r="DY12" s="28"/>
      <c r="DZ12" s="28"/>
      <c r="EA12" s="28">
        <v>9.3252548294746713</v>
      </c>
      <c r="EB12" s="28">
        <v>5.1659693331755712</v>
      </c>
      <c r="EC12" s="28">
        <v>3.2139487963585927</v>
      </c>
      <c r="ED12" s="28">
        <v>336.38727474661408</v>
      </c>
      <c r="EE12" s="28">
        <v>87.023738227589234</v>
      </c>
      <c r="EF12" s="28">
        <v>392.37726540743819</v>
      </c>
      <c r="EG12" s="28">
        <v>34.836676825773203</v>
      </c>
      <c r="EH12" s="28"/>
      <c r="EI12" s="28"/>
      <c r="EJ12" s="28"/>
      <c r="EK12" s="28"/>
      <c r="EL12" s="28">
        <v>148.1805007797438</v>
      </c>
      <c r="EM12" s="28">
        <v>1170.375005503465</v>
      </c>
      <c r="EP12" s="30"/>
      <c r="EQ12" s="30"/>
      <c r="ER12" s="31">
        <f t="shared" si="0"/>
        <v>3009.388573151431</v>
      </c>
      <c r="ES12" s="30"/>
      <c r="ET12" s="30"/>
      <c r="EU12" s="30">
        <f t="shared" si="1"/>
        <v>33.30949010582512</v>
      </c>
      <c r="EV12" s="30"/>
      <c r="EW12" s="30"/>
      <c r="EX12" s="30">
        <f t="shared" si="12"/>
        <v>-0.42798198483119165</v>
      </c>
      <c r="EY12" s="30">
        <f t="shared" si="1"/>
        <v>0.39693048837203548</v>
      </c>
      <c r="EZ12" s="30"/>
      <c r="FA12" s="30"/>
      <c r="FB12" s="30">
        <f t="shared" si="1"/>
        <v>9.3104116959413119E-2</v>
      </c>
      <c r="FC12" s="30"/>
      <c r="FD12" s="30">
        <f t="shared" si="1"/>
        <v>-7.3796867438846903</v>
      </c>
      <c r="FE12" s="30">
        <f t="shared" si="1"/>
        <v>-207.77169565158511</v>
      </c>
      <c r="FF12" s="30"/>
      <c r="FG12" s="30"/>
      <c r="FH12" s="30"/>
      <c r="FI12" s="30">
        <f t="shared" si="13"/>
        <v>2.6451392767723689</v>
      </c>
      <c r="FJ12" s="30">
        <f t="shared" si="13"/>
        <v>-3.4046754429075454E-2</v>
      </c>
      <c r="FK12" s="30">
        <f t="shared" si="13"/>
        <v>-29.420602347099702</v>
      </c>
      <c r="FL12" s="30">
        <f t="shared" si="2"/>
        <v>1.0951081475748197</v>
      </c>
      <c r="FM12" s="30"/>
      <c r="FN12" s="30"/>
      <c r="FO12" s="30">
        <f t="shared" si="14"/>
        <v>-4.6982931881096368E-2</v>
      </c>
      <c r="FP12" s="30">
        <f t="shared" si="2"/>
        <v>0.21979919905538736</v>
      </c>
      <c r="FQ12" s="30">
        <f t="shared" si="2"/>
        <v>3.0524861151405389</v>
      </c>
      <c r="FR12" s="30">
        <f t="shared" si="2"/>
        <v>-0.66584978482927681</v>
      </c>
      <c r="FS12" s="30">
        <f t="shared" si="2"/>
        <v>-0.48995839909618866</v>
      </c>
      <c r="FT12" s="30">
        <f t="shared" si="2"/>
        <v>-293.80801931517408</v>
      </c>
      <c r="FU12" s="30">
        <f t="shared" si="2"/>
        <v>4.0417553369140649</v>
      </c>
      <c r="FV12" s="30"/>
      <c r="FW12" s="30">
        <f t="shared" si="2"/>
        <v>-0.69128702623054394</v>
      </c>
      <c r="FX12" s="30"/>
      <c r="FY12" s="30">
        <f t="shared" si="15"/>
        <v>-5.5349483975277849</v>
      </c>
      <c r="FZ12" s="30">
        <f t="shared" si="2"/>
        <v>66.735811202859622</v>
      </c>
      <c r="GA12" s="30"/>
      <c r="GB12" s="30"/>
      <c r="GC12" s="30"/>
      <c r="GD12" s="30">
        <f t="shared" si="16"/>
        <v>0.34285512492362535</v>
      </c>
      <c r="GE12" s="30">
        <f t="shared" si="3"/>
        <v>-1.0334383072208908E-2</v>
      </c>
      <c r="GF12" s="30">
        <f t="shared" si="3"/>
        <v>-6.0578792240352231E-3</v>
      </c>
      <c r="GG12" s="30"/>
      <c r="GH12" s="30"/>
      <c r="GI12" s="30"/>
      <c r="GJ12" s="30">
        <f t="shared" si="3"/>
        <v>-0.33142280529645518</v>
      </c>
      <c r="GK12" s="30"/>
      <c r="GL12" s="30">
        <f t="shared" si="3"/>
        <v>1.823783181723968</v>
      </c>
      <c r="GM12" s="30"/>
      <c r="GN12" s="30"/>
      <c r="GO12" s="30">
        <f t="shared" si="17"/>
        <v>-9.7506504615928691E-2</v>
      </c>
      <c r="GP12" s="30">
        <f t="shared" si="3"/>
        <v>2.3468917629725183</v>
      </c>
      <c r="GQ12" s="30">
        <f t="shared" si="3"/>
        <v>-0.30463703610971749</v>
      </c>
      <c r="GR12" s="30">
        <f t="shared" si="3"/>
        <v>18.290304264716593</v>
      </c>
      <c r="GS12" s="30"/>
      <c r="GT12" s="30"/>
      <c r="GU12" s="30">
        <f t="shared" si="4"/>
        <v>5.6200611946847445E-2</v>
      </c>
      <c r="GV12" s="30">
        <f t="shared" si="4"/>
        <v>0.37589560884609075</v>
      </c>
      <c r="GW12" s="30">
        <f t="shared" si="4"/>
        <v>-1.2556463402566997E-2</v>
      </c>
      <c r="GX12" s="30">
        <f t="shared" si="4"/>
        <v>9.9806537979284826</v>
      </c>
      <c r="GY12" s="30">
        <f t="shared" si="4"/>
        <v>-0.39834536991321556</v>
      </c>
      <c r="GZ12" s="30">
        <f t="shared" si="4"/>
        <v>-23.311624775552218</v>
      </c>
      <c r="HA12" s="30">
        <f t="shared" si="4"/>
        <v>-0.76276020394801236</v>
      </c>
      <c r="HB12" s="30"/>
      <c r="HC12" s="30"/>
      <c r="HD12" s="30"/>
      <c r="HE12" s="30"/>
      <c r="HF12" s="30">
        <f t="shared" si="5"/>
        <v>-4.5106587015046671</v>
      </c>
      <c r="HG12" s="30">
        <f t="shared" si="5"/>
        <v>-93.180215617064505</v>
      </c>
      <c r="HJ12" s="21" t="s">
        <v>8</v>
      </c>
      <c r="HK12" s="28"/>
      <c r="HL12" s="28">
        <v>324.13</v>
      </c>
      <c r="HM12" s="29">
        <v>273.50462569438298</v>
      </c>
      <c r="HN12" s="28">
        <v>1136.579</v>
      </c>
      <c r="HO12" s="28">
        <v>1089.721</v>
      </c>
      <c r="HP12" s="28">
        <v>262</v>
      </c>
      <c r="HQ12" s="28">
        <v>5.8940000000000001</v>
      </c>
      <c r="HR12" s="28">
        <v>50.301000000000002</v>
      </c>
      <c r="HS12" s="28">
        <v>306.928</v>
      </c>
      <c r="HT12" s="28">
        <v>21.716999999999999</v>
      </c>
      <c r="HU12" s="28">
        <v>15.807</v>
      </c>
      <c r="HV12" s="28">
        <v>748.60500000000002</v>
      </c>
      <c r="HW12" s="28">
        <v>55.938000000000002</v>
      </c>
      <c r="HX12" s="28">
        <v>63.954999999999998</v>
      </c>
      <c r="HY12" s="28">
        <v>1308.6849999999999</v>
      </c>
      <c r="HZ12" s="28">
        <v>93087.188999999998</v>
      </c>
      <c r="IA12" s="28">
        <v>437137.45899999997</v>
      </c>
      <c r="IB12" s="28">
        <v>3095.0749999999998</v>
      </c>
      <c r="IC12" s="28">
        <v>15757.385</v>
      </c>
      <c r="ID12" s="28">
        <v>262.55</v>
      </c>
      <c r="IE12" s="28">
        <v>12.557</v>
      </c>
      <c r="IF12" s="28">
        <v>2945.7089999999998</v>
      </c>
      <c r="IG12" s="28">
        <v>1570.3</v>
      </c>
      <c r="IH12" s="28">
        <v>1530.2550000000001</v>
      </c>
      <c r="II12" s="28">
        <v>16.835999999999999</v>
      </c>
      <c r="IJ12" s="28">
        <v>11.44</v>
      </c>
      <c r="IK12" s="28">
        <v>160.08600000000001</v>
      </c>
      <c r="IL12" s="28">
        <v>1697.3130000000001</v>
      </c>
      <c r="IM12" s="28">
        <v>2437.44</v>
      </c>
      <c r="IN12" s="28">
        <v>169.511</v>
      </c>
      <c r="IO12" s="28">
        <v>23751.282999999999</v>
      </c>
      <c r="IP12" s="28">
        <v>1432.578</v>
      </c>
      <c r="IQ12" s="28">
        <v>3835427.9</v>
      </c>
      <c r="IR12" s="28">
        <v>125.955</v>
      </c>
      <c r="IS12" s="28">
        <v>623.08500000000004</v>
      </c>
      <c r="IT12" s="28">
        <v>1574.1320000000001</v>
      </c>
      <c r="IU12" s="28">
        <v>471206.6</v>
      </c>
      <c r="IV12" s="28">
        <v>4110.3209999999999</v>
      </c>
      <c r="IW12" s="28">
        <v>743254.8</v>
      </c>
      <c r="IX12" s="28"/>
      <c r="IY12" s="28">
        <v>19.763999999999999</v>
      </c>
      <c r="IZ12" s="28">
        <v>30.949000000000002</v>
      </c>
      <c r="JA12" s="28"/>
      <c r="JB12" s="28">
        <v>11993.573</v>
      </c>
      <c r="JC12" s="28">
        <v>5.7919999999999998</v>
      </c>
      <c r="JD12" s="28">
        <v>7356.335</v>
      </c>
      <c r="JE12" s="28">
        <v>530.61800000000005</v>
      </c>
      <c r="JF12" s="28">
        <v>139.61500000000001</v>
      </c>
      <c r="JG12" s="28">
        <v>2521.9459999999999</v>
      </c>
      <c r="JH12" s="28"/>
      <c r="JI12" s="28">
        <v>110499.978</v>
      </c>
      <c r="JJ12" s="28">
        <v>213.19</v>
      </c>
      <c r="JK12" s="28">
        <v>979.77099999999996</v>
      </c>
      <c r="JL12" s="28">
        <v>164.364</v>
      </c>
      <c r="JM12" s="28">
        <v>401.93599999999998</v>
      </c>
      <c r="JN12" s="28">
        <v>41466.1</v>
      </c>
      <c r="JO12" s="28">
        <v>2671.5250000000001</v>
      </c>
      <c r="JP12" s="28">
        <v>167.60900000000001</v>
      </c>
      <c r="JQ12" s="28">
        <v>42.826999999999998</v>
      </c>
      <c r="JR12" s="28">
        <v>25.472999999999999</v>
      </c>
      <c r="JS12" s="28">
        <v>2649.21</v>
      </c>
      <c r="JT12" s="28">
        <v>795.428</v>
      </c>
      <c r="JU12" s="28">
        <v>3121.64</v>
      </c>
      <c r="JV12" s="28">
        <v>483.57499999999999</v>
      </c>
      <c r="JW12" s="28">
        <v>4810.3280000000004</v>
      </c>
      <c r="JX12" s="28">
        <v>710.75699999999995</v>
      </c>
      <c r="JY12" s="28">
        <v>1626.8109999999999</v>
      </c>
      <c r="JZ12" s="28">
        <v>624.47900000000004</v>
      </c>
      <c r="KA12" s="28">
        <v>1529.04</v>
      </c>
      <c r="KB12" s="28">
        <v>12045.825000000001</v>
      </c>
      <c r="KC12" s="32"/>
      <c r="KD12" s="28"/>
      <c r="KE12" s="28">
        <v>351.3536825318389</v>
      </c>
      <c r="KF12" s="29">
        <v>251.66984203908117</v>
      </c>
      <c r="KG12" s="28">
        <v>1196.4193291267527</v>
      </c>
      <c r="KH12" s="28">
        <v>1087.1205969944695</v>
      </c>
      <c r="KI12" s="28">
        <v>263.32646417757877</v>
      </c>
      <c r="KJ12" s="28">
        <v>6.2771880969245979</v>
      </c>
      <c r="KK12" s="28">
        <v>50.83683918877275</v>
      </c>
      <c r="KL12" s="28">
        <v>309.8785504115304</v>
      </c>
      <c r="KM12" s="28">
        <v>20.793434311254277</v>
      </c>
      <c r="KN12" s="28">
        <v>15.335673958522413</v>
      </c>
      <c r="KO12" s="28">
        <v>745.68456016711571</v>
      </c>
      <c r="KP12" s="28">
        <v>59.352258696696062</v>
      </c>
      <c r="KQ12" s="28">
        <v>66.36636678493781</v>
      </c>
      <c r="KR12" s="28">
        <v>1329.8409919343608</v>
      </c>
      <c r="KS12" s="28">
        <v>89815.288320044492</v>
      </c>
      <c r="KT12" s="28">
        <v>421761.73071135452</v>
      </c>
      <c r="KU12" s="28">
        <v>2959.7217478015668</v>
      </c>
      <c r="KV12" s="28">
        <v>15571.20745080049</v>
      </c>
      <c r="KW12" s="28">
        <v>260.31294296682131</v>
      </c>
      <c r="KX12" s="28">
        <v>12.814418108800661</v>
      </c>
      <c r="KY12" s="28">
        <v>3002.4721880415955</v>
      </c>
      <c r="KZ12" s="28">
        <v>1571.8192689699542</v>
      </c>
      <c r="LA12" s="28">
        <v>1517.9751767861978</v>
      </c>
      <c r="LB12" s="28">
        <v>16.589662393704096</v>
      </c>
      <c r="LC12" s="28">
        <v>11.593761429597174</v>
      </c>
      <c r="LD12" s="28">
        <v>160.74049620989047</v>
      </c>
      <c r="LE12" s="28">
        <v>1714.1581095918129</v>
      </c>
      <c r="LF12" s="28">
        <v>2441.1756148685895</v>
      </c>
      <c r="LG12" s="28">
        <v>174.36580445064064</v>
      </c>
      <c r="LH12" s="28">
        <v>24422.73013763921</v>
      </c>
      <c r="LI12" s="28">
        <v>1429.8580526462649</v>
      </c>
      <c r="LJ12" s="28">
        <v>3985336.7670624875</v>
      </c>
      <c r="LK12" s="28">
        <v>129.72949187514942</v>
      </c>
      <c r="LL12" s="28">
        <v>614.09861615005912</v>
      </c>
      <c r="LM12" s="28">
        <v>1589.6501612152326</v>
      </c>
      <c r="LN12" s="28">
        <v>473099.52320891974</v>
      </c>
      <c r="LO12" s="28">
        <v>4622.8999036665591</v>
      </c>
      <c r="LP12" s="28">
        <v>806377.18995419343</v>
      </c>
      <c r="LQ12" s="28"/>
      <c r="LR12" s="28">
        <v>19.21188665742384</v>
      </c>
      <c r="LS12" s="28">
        <v>32.078276523729485</v>
      </c>
      <c r="LT12" s="28"/>
      <c r="LU12" s="28">
        <v>11757.960440102446</v>
      </c>
      <c r="LV12" s="28">
        <v>6.3286261589549735</v>
      </c>
      <c r="LW12" s="28">
        <v>7207.8315371094632</v>
      </c>
      <c r="LX12" s="28">
        <v>531.87216482257384</v>
      </c>
      <c r="LY12" s="28">
        <v>143.61905090051766</v>
      </c>
      <c r="LZ12" s="28">
        <v>2488.0706458063014</v>
      </c>
      <c r="MA12" s="28"/>
      <c r="MB12" s="28">
        <v>104714.40686167615</v>
      </c>
      <c r="MC12" s="28">
        <v>207.71436383950285</v>
      </c>
      <c r="MD12" s="28">
        <v>956.03763866001918</v>
      </c>
      <c r="ME12" s="28">
        <v>164.05736480349091</v>
      </c>
      <c r="MF12" s="28">
        <v>422.34460551379254</v>
      </c>
      <c r="MG12" s="28">
        <v>47373.244424136588</v>
      </c>
      <c r="MH12" s="28" cm="1">
        <f t="array" ref="MH12:MH35">[1]!hp(JO12:JO$35,100)</f>
        <v>2358.2895388519642</v>
      </c>
      <c r="MI12" s="28">
        <v>169.00827018979052</v>
      </c>
      <c r="MJ12" s="28">
        <v>41.333916369964925</v>
      </c>
      <c r="MK12" s="28">
        <v>25.881687416700991</v>
      </c>
      <c r="ML12" s="28">
        <v>2686.054741970172</v>
      </c>
      <c r="MM12" s="28">
        <v>814.06616571538336</v>
      </c>
      <c r="MN12" s="28">
        <v>3153.8271204846628</v>
      </c>
      <c r="MO12" s="28">
        <v>484.18102927335525</v>
      </c>
      <c r="MP12" s="28">
        <v>5165.1544954195224</v>
      </c>
      <c r="MQ12" s="28">
        <v>673.31400943499386</v>
      </c>
      <c r="MR12" s="28">
        <v>1901.5967278258911</v>
      </c>
      <c r="MS12" s="28">
        <v>642.24287035564623</v>
      </c>
      <c r="MT12" s="28">
        <v>1532.6163281181018</v>
      </c>
      <c r="MU12" s="28">
        <v>12066.279849250424</v>
      </c>
      <c r="MX12" s="30">
        <f t="shared" si="11"/>
        <v>-27.223682531838904</v>
      </c>
      <c r="MY12" s="31">
        <f t="shared" si="11"/>
        <v>21.834783655301806</v>
      </c>
      <c r="MZ12" s="30">
        <f t="shared" si="11"/>
        <v>-59.840329126752749</v>
      </c>
      <c r="NA12" s="30">
        <f t="shared" si="11"/>
        <v>2.600403005530552</v>
      </c>
      <c r="NB12" s="30">
        <f t="shared" si="11"/>
        <v>-1.3264641775787709</v>
      </c>
      <c r="NC12" s="30">
        <f t="shared" si="11"/>
        <v>-0.38318809692459777</v>
      </c>
      <c r="ND12" s="30">
        <f t="shared" si="11"/>
        <v>-0.53583918877274783</v>
      </c>
      <c r="NE12" s="30">
        <f t="shared" si="11"/>
        <v>-2.9505504115304007</v>
      </c>
      <c r="NF12" s="30">
        <f t="shared" si="11"/>
        <v>0.92356568874572176</v>
      </c>
      <c r="NG12" s="30">
        <f t="shared" si="11"/>
        <v>0.47132604147758705</v>
      </c>
      <c r="NH12" s="30">
        <f t="shared" si="11"/>
        <v>2.9204398328843126</v>
      </c>
      <c r="NI12" s="30">
        <f t="shared" si="11"/>
        <v>-3.4142586966960593</v>
      </c>
      <c r="NJ12" s="30">
        <f t="shared" si="11"/>
        <v>-2.4113667849378118</v>
      </c>
      <c r="NK12" s="30">
        <f t="shared" si="11"/>
        <v>-21.155991934360827</v>
      </c>
      <c r="NL12" s="30">
        <f t="shared" si="11"/>
        <v>3271.9006799555063</v>
      </c>
      <c r="NM12" s="30">
        <f t="shared" si="11"/>
        <v>15375.728288645449</v>
      </c>
      <c r="NN12" s="30">
        <f t="shared" si="7"/>
        <v>135.35325219843298</v>
      </c>
      <c r="NO12" s="30">
        <f t="shared" si="7"/>
        <v>186.17754919951039</v>
      </c>
      <c r="NP12" s="30">
        <f t="shared" si="7"/>
        <v>2.2370570331787007</v>
      </c>
      <c r="NQ12" s="30">
        <f t="shared" si="7"/>
        <v>-0.25741810880066041</v>
      </c>
      <c r="NR12" s="30">
        <f t="shared" si="7"/>
        <v>-56.76318804159564</v>
      </c>
      <c r="NS12" s="30">
        <f t="shared" si="7"/>
        <v>-1.5192689699542825</v>
      </c>
      <c r="NT12" s="30">
        <f t="shared" si="7"/>
        <v>12.279823213802274</v>
      </c>
      <c r="NU12" s="30">
        <f t="shared" si="8"/>
        <v>0.24633760629590284</v>
      </c>
      <c r="NV12" s="30">
        <f t="shared" si="8"/>
        <v>-0.15376142959717498</v>
      </c>
      <c r="NW12" s="30">
        <f t="shared" si="8"/>
        <v>-0.65449620989045343</v>
      </c>
      <c r="NX12" s="30">
        <f t="shared" si="8"/>
        <v>-16.845109591812843</v>
      </c>
      <c r="NY12" s="30">
        <f t="shared" si="8"/>
        <v>-3.7356148685894368</v>
      </c>
      <c r="NZ12" s="30">
        <f t="shared" si="8"/>
        <v>-4.8548044506406427</v>
      </c>
      <c r="OA12" s="30">
        <f t="shared" si="8"/>
        <v>-671.44713763921027</v>
      </c>
      <c r="OB12" s="30">
        <f t="shared" si="8"/>
        <v>2.7199473537350514</v>
      </c>
      <c r="OC12" s="30">
        <f t="shared" si="8"/>
        <v>-149908.86706248764</v>
      </c>
      <c r="OD12" s="30">
        <f t="shared" si="8"/>
        <v>-3.7744918751494225</v>
      </c>
      <c r="OE12" s="30">
        <f t="shared" si="8"/>
        <v>8.9863838499409212</v>
      </c>
      <c r="OF12" s="30">
        <f t="shared" si="8"/>
        <v>-15.518161215232567</v>
      </c>
      <c r="OG12" s="30">
        <f t="shared" si="8"/>
        <v>-1892.9232089197612</v>
      </c>
      <c r="OH12" s="30">
        <f t="shared" si="8"/>
        <v>-512.5789036665592</v>
      </c>
      <c r="OI12" s="30">
        <f t="shared" si="8"/>
        <v>-63122.389954193379</v>
      </c>
      <c r="OJ12" s="30"/>
      <c r="OK12" s="30">
        <f t="shared" si="18"/>
        <v>0.55211334257615974</v>
      </c>
      <c r="OL12" s="30">
        <f t="shared" si="9"/>
        <v>-1.1292765237294837</v>
      </c>
      <c r="OM12" s="30"/>
      <c r="ON12" s="30">
        <f t="shared" si="9"/>
        <v>235.61255989755409</v>
      </c>
      <c r="OO12" s="30">
        <f t="shared" si="9"/>
        <v>-0.53662615895497368</v>
      </c>
      <c r="OP12" s="30">
        <f t="shared" si="9"/>
        <v>148.50346289053687</v>
      </c>
      <c r="OQ12" s="30">
        <f t="shared" si="9"/>
        <v>-1.2541648225737845</v>
      </c>
      <c r="OR12" s="30">
        <f t="shared" si="9"/>
        <v>-4.0040509005176546</v>
      </c>
      <c r="OS12" s="30">
        <f t="shared" si="9"/>
        <v>33.875354193698513</v>
      </c>
      <c r="OT12" s="30"/>
      <c r="OU12" s="30">
        <f t="shared" si="9"/>
        <v>5785.5711383238522</v>
      </c>
      <c r="OV12" s="30">
        <f t="shared" si="9"/>
        <v>5.475636160497146</v>
      </c>
      <c r="OW12" s="30">
        <f t="shared" si="9"/>
        <v>23.733361339980775</v>
      </c>
      <c r="OX12" s="30">
        <f t="shared" si="9"/>
        <v>0.30663519650909166</v>
      </c>
      <c r="OY12" s="30">
        <f t="shared" si="9"/>
        <v>-20.408605513792565</v>
      </c>
      <c r="OZ12" s="30">
        <f t="shared" si="9"/>
        <v>-5907.1444241365898</v>
      </c>
      <c r="PA12" s="30">
        <f t="shared" si="9"/>
        <v>313.23546114803594</v>
      </c>
      <c r="PB12" s="30">
        <f t="shared" si="10"/>
        <v>-1.3992701897905135</v>
      </c>
      <c r="PC12" s="30">
        <f t="shared" si="10"/>
        <v>1.4930836300350734</v>
      </c>
      <c r="PD12" s="30">
        <f t="shared" si="10"/>
        <v>-0.4086874167009924</v>
      </c>
      <c r="PE12" s="30">
        <f t="shared" si="10"/>
        <v>-36.844741970171981</v>
      </c>
      <c r="PF12" s="30">
        <f t="shared" si="10"/>
        <v>-18.638165715383366</v>
      </c>
      <c r="PG12" s="30">
        <f t="shared" si="10"/>
        <v>-32.187120484662955</v>
      </c>
      <c r="PH12" s="30">
        <f t="shared" si="10"/>
        <v>-0.60602927335526147</v>
      </c>
      <c r="PI12" s="30">
        <f t="shared" si="10"/>
        <v>-354.82649541952196</v>
      </c>
      <c r="PJ12" s="30">
        <f t="shared" si="10"/>
        <v>37.442990565006085</v>
      </c>
      <c r="PK12" s="30">
        <f t="shared" si="10"/>
        <v>-274.78572782589117</v>
      </c>
      <c r="PL12" s="30">
        <f t="shared" si="10"/>
        <v>-17.763870355646191</v>
      </c>
      <c r="PM12" s="30">
        <f t="shared" si="10"/>
        <v>-3.5763281181018556</v>
      </c>
      <c r="PN12" s="30">
        <f t="shared" si="10"/>
        <v>-20.454849250423649</v>
      </c>
    </row>
    <row r="13" spans="1:430" x14ac:dyDescent="0.25">
      <c r="A13" s="21" t="s">
        <v>9</v>
      </c>
      <c r="B13" s="28" t="s">
        <v>676</v>
      </c>
      <c r="C13" s="28" t="s">
        <v>676</v>
      </c>
      <c r="D13" s="29">
        <v>46670.5</v>
      </c>
      <c r="E13" s="28" t="s">
        <v>676</v>
      </c>
      <c r="F13" s="28">
        <v>103.22249878476173</v>
      </c>
      <c r="G13" s="28">
        <v>34.510937659494168</v>
      </c>
      <c r="H13" s="28" t="s">
        <v>676</v>
      </c>
      <c r="I13" s="28" t="s">
        <v>676</v>
      </c>
      <c r="J13" s="28">
        <v>40.089480260281732</v>
      </c>
      <c r="K13" s="28">
        <v>11.961857159130451</v>
      </c>
      <c r="L13" s="28" t="s">
        <v>676</v>
      </c>
      <c r="M13" s="28" t="s">
        <v>676</v>
      </c>
      <c r="N13" s="28">
        <v>5.4799355949833553</v>
      </c>
      <c r="O13" s="28" t="s">
        <v>676</v>
      </c>
      <c r="P13" s="28">
        <v>169.27864515952206</v>
      </c>
      <c r="Q13" s="28">
        <f>AVERAGE(Q12,Q14)</f>
        <v>4056.8263477099954</v>
      </c>
      <c r="R13" s="28">
        <v>59863.014789887253</v>
      </c>
      <c r="S13" s="28" t="s">
        <v>676</v>
      </c>
      <c r="T13" s="28" t="s">
        <v>676</v>
      </c>
      <c r="U13" s="28">
        <v>38.761278941978105</v>
      </c>
      <c r="V13" s="28">
        <v>1.7013012702521038</v>
      </c>
      <c r="W13" s="28">
        <v>278.68092721126089</v>
      </c>
      <c r="X13" s="28">
        <v>272.3385766143075</v>
      </c>
      <c r="Y13" s="28" t="s">
        <v>676</v>
      </c>
      <c r="Z13" s="28" t="s">
        <v>676</v>
      </c>
      <c r="AA13" s="28">
        <v>1.1958416253029258</v>
      </c>
      <c r="AB13" s="28">
        <v>22.433737393935491</v>
      </c>
      <c r="AC13" s="28">
        <v>244.51743424165335</v>
      </c>
      <c r="AD13" s="28">
        <v>232.35520300073384</v>
      </c>
      <c r="AE13" s="28">
        <v>19.711149693967805</v>
      </c>
      <c r="AF13" s="28">
        <v>2934.1328522224644</v>
      </c>
      <c r="AG13" s="28">
        <v>227.74935646083162</v>
      </c>
      <c r="AH13" s="28" t="s">
        <v>676</v>
      </c>
      <c r="AI13" s="28">
        <v>10.907561162053737</v>
      </c>
      <c r="AJ13" s="28" t="s">
        <v>676</v>
      </c>
      <c r="AK13" s="28">
        <v>164.48807756300602</v>
      </c>
      <c r="AL13" s="28">
        <v>32774.072581695167</v>
      </c>
      <c r="AM13" s="28" t="s">
        <v>676</v>
      </c>
      <c r="AN13" s="28" t="s">
        <v>676</v>
      </c>
      <c r="AO13" s="28" t="s">
        <v>676</v>
      </c>
      <c r="AP13" s="28">
        <v>2.7619071013084082</v>
      </c>
      <c r="AQ13" s="28">
        <v>3.0942758352880073</v>
      </c>
      <c r="AR13" s="28">
        <v>0.75604619678168972</v>
      </c>
      <c r="AS13" s="28" t="s">
        <v>676</v>
      </c>
      <c r="AT13" s="28" t="s">
        <v>676</v>
      </c>
      <c r="AU13" s="28">
        <v>329.83894246973358</v>
      </c>
      <c r="AV13" s="28">
        <v>51.414531473172495</v>
      </c>
      <c r="AW13" s="28" t="s">
        <v>676</v>
      </c>
      <c r="AX13" s="28">
        <v>256.94582754042904</v>
      </c>
      <c r="AY13" s="28" t="s">
        <v>676</v>
      </c>
      <c r="AZ13" s="28" t="s">
        <v>676</v>
      </c>
      <c r="BA13" s="28">
        <v>18.098120304759341</v>
      </c>
      <c r="BB13" s="28">
        <v>124.49660142124905</v>
      </c>
      <c r="BC13" s="28">
        <v>23.131537790970341</v>
      </c>
      <c r="BD13" s="28">
        <v>25.952003346275568</v>
      </c>
      <c r="BE13" s="28" t="s">
        <v>676</v>
      </c>
      <c r="BF13" s="28" t="s">
        <v>676</v>
      </c>
      <c r="BG13" s="28">
        <v>9.5125180109129985</v>
      </c>
      <c r="BH13" s="28">
        <v>5.3647338830504587</v>
      </c>
      <c r="BI13" s="28">
        <v>3.3926503030004267</v>
      </c>
      <c r="BJ13" s="28">
        <v>345.41810277815409</v>
      </c>
      <c r="BK13" s="28">
        <v>89.828906070397281</v>
      </c>
      <c r="BL13" s="28">
        <v>386.53127141074128</v>
      </c>
      <c r="BM13" s="28">
        <v>34.034556964294076</v>
      </c>
      <c r="BN13" s="28" t="s">
        <v>676</v>
      </c>
      <c r="BO13" s="28" t="s">
        <v>676</v>
      </c>
      <c r="BP13" s="28" t="s">
        <v>676</v>
      </c>
      <c r="BQ13" s="28" t="s">
        <v>676</v>
      </c>
      <c r="BR13" s="28">
        <v>147.52014526872082</v>
      </c>
      <c r="BS13" s="28">
        <v>1107.313419512031</v>
      </c>
      <c r="BU13" s="21" t="s">
        <v>9</v>
      </c>
      <c r="BV13" s="28"/>
      <c r="BW13" s="28"/>
      <c r="BX13" s="29">
        <v>39865.799829854746</v>
      </c>
      <c r="BY13" s="28"/>
      <c r="BZ13" s="28" cm="1">
        <f t="array" ref="BZ13:BZ34">[1]!hp(F13:F34,100)</f>
        <v>96.196677758088313</v>
      </c>
      <c r="CA13" s="28"/>
      <c r="CB13" s="28"/>
      <c r="CC13" s="28"/>
      <c r="CD13" s="28">
        <v>40.247184801760795</v>
      </c>
      <c r="CE13" s="28">
        <v>12.524255919355964</v>
      </c>
      <c r="CF13" s="28"/>
      <c r="CG13" s="28"/>
      <c r="CH13" s="28">
        <v>5.0759883996501225</v>
      </c>
      <c r="CI13" s="28"/>
      <c r="CJ13" s="28">
        <v>175.43133838630601</v>
      </c>
      <c r="CK13" s="28">
        <v>3915.5977582724613</v>
      </c>
      <c r="CL13" s="28"/>
      <c r="CM13" s="28"/>
      <c r="CN13" s="28"/>
      <c r="CO13" s="28">
        <v>36.689705825237183</v>
      </c>
      <c r="CP13" s="28">
        <v>1.738521392001567</v>
      </c>
      <c r="CQ13" s="28">
        <v>295.18471163173456</v>
      </c>
      <c r="CR13" s="28">
        <v>269.50378693471373</v>
      </c>
      <c r="CS13" s="28"/>
      <c r="CT13" s="28"/>
      <c r="CU13" s="28">
        <v>1.1726287473142354</v>
      </c>
      <c r="CV13" s="28">
        <v>22.605339871006901</v>
      </c>
      <c r="CW13" s="28">
        <v>241.15099132526259</v>
      </c>
      <c r="CX13" s="28">
        <v>228.53437814891535</v>
      </c>
      <c r="CY13" s="28">
        <v>20.370969301429302</v>
      </c>
      <c r="CZ13" s="28">
        <v>3271.8963877695533</v>
      </c>
      <c r="DA13" s="28">
        <v>227.8171014852623</v>
      </c>
      <c r="DB13" s="28"/>
      <c r="DC13" s="28">
        <v>11.744969394999378</v>
      </c>
      <c r="DD13" s="28"/>
      <c r="DE13" s="28">
        <v>171.03440644459226</v>
      </c>
      <c r="DF13" s="28">
        <v>32673.905174892254</v>
      </c>
      <c r="DG13" s="28"/>
      <c r="DH13" s="28"/>
      <c r="DI13" s="28"/>
      <c r="DJ13" s="28">
        <v>2.5254607577060115</v>
      </c>
      <c r="DK13" s="28">
        <v>3.0962273635638393</v>
      </c>
      <c r="DL13" s="28">
        <v>0.78484436813084957</v>
      </c>
      <c r="DM13" s="28"/>
      <c r="DN13" s="28"/>
      <c r="DO13" s="28"/>
      <c r="DP13" s="28">
        <v>51.552419083176844</v>
      </c>
      <c r="DQ13" s="28"/>
      <c r="DR13" s="28">
        <v>255.17040789979785</v>
      </c>
      <c r="DS13" s="28"/>
      <c r="DT13" s="28"/>
      <c r="DU13" s="28">
        <v>17.503861572977584</v>
      </c>
      <c r="DV13" s="28">
        <v>121.78449247281112</v>
      </c>
      <c r="DW13" s="28">
        <v>22.957924611958436</v>
      </c>
      <c r="DX13" s="28"/>
      <c r="DY13" s="28"/>
      <c r="DZ13" s="28"/>
      <c r="EA13" s="28">
        <v>9.7166290887804792</v>
      </c>
      <c r="EB13" s="28">
        <v>5.1918449560457303</v>
      </c>
      <c r="EC13" s="28">
        <v>3.4060705415688135</v>
      </c>
      <c r="ED13" s="28">
        <v>344.54104852586636</v>
      </c>
      <c r="EE13" s="28">
        <v>90.265780107521039</v>
      </c>
      <c r="EF13" s="28">
        <v>398.38206639773529</v>
      </c>
      <c r="EG13" s="28">
        <v>35.237492917701395</v>
      </c>
      <c r="EH13" s="28"/>
      <c r="EI13" s="28"/>
      <c r="EJ13" s="28"/>
      <c r="EK13" s="28"/>
      <c r="EL13" s="28">
        <v>155.80571415480426</v>
      </c>
      <c r="EM13" s="28">
        <v>1224.889214987053</v>
      </c>
      <c r="EP13" s="30"/>
      <c r="EQ13" s="30"/>
      <c r="ER13" s="31">
        <f t="shared" si="0"/>
        <v>6804.7001701452537</v>
      </c>
      <c r="ES13" s="30"/>
      <c r="ET13" s="30">
        <f t="shared" ref="ET13:EV34" si="19">F13-BZ13</f>
        <v>7.0258210266734125</v>
      </c>
      <c r="EU13" s="30">
        <f t="shared" si="1"/>
        <v>34.510937659494168</v>
      </c>
      <c r="EV13" s="30"/>
      <c r="EW13" s="30"/>
      <c r="EX13" s="30">
        <f t="shared" si="12"/>
        <v>-0.15770454147906321</v>
      </c>
      <c r="EY13" s="30">
        <f t="shared" si="1"/>
        <v>-0.56239876022551272</v>
      </c>
      <c r="EZ13" s="30"/>
      <c r="FA13" s="30"/>
      <c r="FB13" s="30">
        <f t="shared" si="1"/>
        <v>0.40394719533323276</v>
      </c>
      <c r="FC13" s="30"/>
      <c r="FD13" s="30">
        <f t="shared" si="1"/>
        <v>-6.1526932267839527</v>
      </c>
      <c r="FE13" s="30">
        <f t="shared" si="1"/>
        <v>141.22858943753408</v>
      </c>
      <c r="FF13" s="30"/>
      <c r="FG13" s="30"/>
      <c r="FH13" s="30"/>
      <c r="FI13" s="30">
        <f t="shared" si="13"/>
        <v>2.0715731167409217</v>
      </c>
      <c r="FJ13" s="30">
        <f t="shared" si="13"/>
        <v>-3.7220121749463209E-2</v>
      </c>
      <c r="FK13" s="30">
        <f t="shared" si="13"/>
        <v>-16.503784420473664</v>
      </c>
      <c r="FL13" s="30">
        <f t="shared" si="2"/>
        <v>2.8347896795937686</v>
      </c>
      <c r="FM13" s="30"/>
      <c r="FN13" s="30"/>
      <c r="FO13" s="30">
        <f t="shared" si="14"/>
        <v>2.3212877988690428E-2</v>
      </c>
      <c r="FP13" s="30">
        <f t="shared" si="2"/>
        <v>-0.17160247707140996</v>
      </c>
      <c r="FQ13" s="30">
        <f t="shared" si="2"/>
        <v>3.3664429163907528</v>
      </c>
      <c r="FR13" s="30">
        <f t="shared" si="2"/>
        <v>3.820824851818486</v>
      </c>
      <c r="FS13" s="30">
        <f t="shared" si="2"/>
        <v>-0.65981960746149682</v>
      </c>
      <c r="FT13" s="30">
        <f t="shared" si="2"/>
        <v>-337.76353554708885</v>
      </c>
      <c r="FU13" s="30">
        <f t="shared" si="2"/>
        <v>-6.7745024430678313E-2</v>
      </c>
      <c r="FV13" s="30"/>
      <c r="FW13" s="30">
        <f t="shared" si="2"/>
        <v>-0.83740823294564137</v>
      </c>
      <c r="FX13" s="30"/>
      <c r="FY13" s="30">
        <f t="shared" si="15"/>
        <v>-6.5463288815862484</v>
      </c>
      <c r="FZ13" s="30">
        <f t="shared" si="2"/>
        <v>100.16740680291332</v>
      </c>
      <c r="GA13" s="30"/>
      <c r="GB13" s="30"/>
      <c r="GC13" s="30"/>
      <c r="GD13" s="30">
        <f t="shared" si="16"/>
        <v>0.23644634360239669</v>
      </c>
      <c r="GE13" s="30">
        <f t="shared" si="3"/>
        <v>-1.9515282758320041E-3</v>
      </c>
      <c r="GF13" s="30">
        <f t="shared" si="3"/>
        <v>-2.8798171349159851E-2</v>
      </c>
      <c r="GG13" s="30"/>
      <c r="GH13" s="30"/>
      <c r="GI13" s="30"/>
      <c r="GJ13" s="30">
        <f t="shared" si="3"/>
        <v>-0.13788761000434846</v>
      </c>
      <c r="GK13" s="30"/>
      <c r="GL13" s="30">
        <f t="shared" si="3"/>
        <v>1.7754196406311848</v>
      </c>
      <c r="GM13" s="30"/>
      <c r="GN13" s="30"/>
      <c r="GO13" s="30">
        <f t="shared" si="17"/>
        <v>0.59425873178175692</v>
      </c>
      <c r="GP13" s="30">
        <f t="shared" si="3"/>
        <v>2.7121089484379297</v>
      </c>
      <c r="GQ13" s="30">
        <f t="shared" si="3"/>
        <v>0.17361317901190532</v>
      </c>
      <c r="GR13" s="30">
        <f t="shared" si="3"/>
        <v>25.952003346275568</v>
      </c>
      <c r="GS13" s="30"/>
      <c r="GT13" s="30"/>
      <c r="GU13" s="30">
        <f t="shared" si="4"/>
        <v>-0.20411107786748062</v>
      </c>
      <c r="GV13" s="30">
        <f t="shared" si="4"/>
        <v>0.17288892700472847</v>
      </c>
      <c r="GW13" s="30">
        <f t="shared" si="4"/>
        <v>-1.3420238568386811E-2</v>
      </c>
      <c r="GX13" s="30">
        <f t="shared" si="4"/>
        <v>0.87705425228773493</v>
      </c>
      <c r="GY13" s="30">
        <f t="shared" si="4"/>
        <v>-0.43687403712375783</v>
      </c>
      <c r="GZ13" s="30">
        <f t="shared" si="4"/>
        <v>-11.850794986994003</v>
      </c>
      <c r="HA13" s="30">
        <f t="shared" si="4"/>
        <v>-1.2029359534073194</v>
      </c>
      <c r="HB13" s="30"/>
      <c r="HC13" s="30"/>
      <c r="HD13" s="30"/>
      <c r="HE13" s="30"/>
      <c r="HF13" s="30">
        <f t="shared" si="5"/>
        <v>-8.2855688860834391</v>
      </c>
      <c r="HG13" s="30">
        <f t="shared" si="5"/>
        <v>-117.57579547502201</v>
      </c>
      <c r="HJ13" s="21" t="s">
        <v>9</v>
      </c>
      <c r="HK13" s="28"/>
      <c r="HL13" s="28">
        <v>365.91199999999998</v>
      </c>
      <c r="HM13" s="29">
        <v>264.24570261821503</v>
      </c>
      <c r="HN13" s="28">
        <v>1172.6110000000001</v>
      </c>
      <c r="HO13" s="28">
        <v>1137.1030000000001</v>
      </c>
      <c r="HP13" s="28">
        <v>271.31799999999998</v>
      </c>
      <c r="HQ13" s="28">
        <v>6.5659999999999998</v>
      </c>
      <c r="HR13" s="28">
        <v>51.988</v>
      </c>
      <c r="HS13" s="28">
        <v>317.80200000000002</v>
      </c>
      <c r="HT13" s="28">
        <v>21.809000000000001</v>
      </c>
      <c r="HU13" s="28">
        <v>17.506</v>
      </c>
      <c r="HV13" s="28">
        <v>752.10799999999995</v>
      </c>
      <c r="HW13" s="28">
        <v>51.241</v>
      </c>
      <c r="HX13" s="28">
        <v>71.540000000000006</v>
      </c>
      <c r="HY13" s="28">
        <v>1376.251</v>
      </c>
      <c r="HZ13" s="28">
        <v>92662.684999999998</v>
      </c>
      <c r="IA13" s="28">
        <v>418760.13400000002</v>
      </c>
      <c r="IB13" s="28">
        <v>2981.2530000000002</v>
      </c>
      <c r="IC13" s="28">
        <v>16421.528999999999</v>
      </c>
      <c r="ID13" s="28">
        <v>260.09399999999999</v>
      </c>
      <c r="IE13" s="28">
        <v>13.183999999999999</v>
      </c>
      <c r="IF13" s="28">
        <v>2986.482</v>
      </c>
      <c r="IG13" s="28">
        <v>1616.6</v>
      </c>
      <c r="IH13" s="28">
        <v>1623.752</v>
      </c>
      <c r="II13" s="28">
        <v>17.2</v>
      </c>
      <c r="IJ13" s="28">
        <v>11.391999999999999</v>
      </c>
      <c r="IK13" s="28">
        <v>167.09700000000001</v>
      </c>
      <c r="IL13" s="28">
        <v>1752.95</v>
      </c>
      <c r="IM13" s="28">
        <v>2483.4299999999998</v>
      </c>
      <c r="IN13" s="28">
        <v>174.71899999999999</v>
      </c>
      <c r="IO13" s="28">
        <v>24480.691999999999</v>
      </c>
      <c r="IP13" s="28">
        <v>1490.231</v>
      </c>
      <c r="IQ13" s="28">
        <v>3865772.2</v>
      </c>
      <c r="IR13" s="28">
        <v>139.209</v>
      </c>
      <c r="IS13" s="28">
        <v>645.32899999999995</v>
      </c>
      <c r="IT13" s="28">
        <v>1599.723</v>
      </c>
      <c r="IU13" s="28">
        <v>469633</v>
      </c>
      <c r="IV13" s="28">
        <v>4221.3</v>
      </c>
      <c r="IW13" s="28">
        <v>828483.3</v>
      </c>
      <c r="IX13" s="28"/>
      <c r="IY13" s="28">
        <v>19.538</v>
      </c>
      <c r="IZ13" s="28">
        <v>33.555</v>
      </c>
      <c r="JA13" s="28"/>
      <c r="JB13" s="28">
        <v>12323.822</v>
      </c>
      <c r="JC13" s="28">
        <v>5.5949999999999998</v>
      </c>
      <c r="JD13" s="28">
        <v>7582.2020000000002</v>
      </c>
      <c r="JE13" s="28">
        <v>557.32000000000005</v>
      </c>
      <c r="JF13" s="28">
        <v>145.965</v>
      </c>
      <c r="JG13" s="28">
        <v>2572.7089999999998</v>
      </c>
      <c r="JH13" s="28"/>
      <c r="JI13" s="28">
        <v>108990.46</v>
      </c>
      <c r="JJ13" s="28">
        <v>216.37700000000001</v>
      </c>
      <c r="JK13" s="28">
        <v>1024.0989999999999</v>
      </c>
      <c r="JL13" s="28">
        <v>170.785</v>
      </c>
      <c r="JM13" s="28">
        <v>397.31400000000002</v>
      </c>
      <c r="JN13" s="28">
        <v>44099.8</v>
      </c>
      <c r="JO13" s="28">
        <v>2347.0149999999999</v>
      </c>
      <c r="JP13" s="28">
        <v>177.19300000000001</v>
      </c>
      <c r="JQ13" s="28">
        <v>42.781999999999996</v>
      </c>
      <c r="JR13" s="28">
        <v>26.831</v>
      </c>
      <c r="JS13" s="28">
        <v>2712.7910000000002</v>
      </c>
      <c r="JT13" s="28">
        <v>833.173</v>
      </c>
      <c r="JU13" s="28">
        <v>3254.2220000000002</v>
      </c>
      <c r="JV13" s="28">
        <v>491.697</v>
      </c>
      <c r="JW13" s="28">
        <v>5030.2709999999997</v>
      </c>
      <c r="JX13" s="28">
        <v>687.56399999999996</v>
      </c>
      <c r="JY13" s="28">
        <v>1623.557</v>
      </c>
      <c r="JZ13" s="28">
        <v>647.904</v>
      </c>
      <c r="KA13" s="28">
        <v>1574.76</v>
      </c>
      <c r="KB13" s="28">
        <v>12623.375</v>
      </c>
      <c r="KC13" s="32"/>
      <c r="KD13" s="28"/>
      <c r="KE13" s="28">
        <v>373.09414373532053</v>
      </c>
      <c r="KF13" s="29">
        <v>258.11555226224908</v>
      </c>
      <c r="KG13" s="28">
        <v>1298.321641853845</v>
      </c>
      <c r="KH13" s="28">
        <v>1128.2648525694055</v>
      </c>
      <c r="KI13" s="28">
        <v>269.91355788815832</v>
      </c>
      <c r="KJ13" s="28">
        <v>6.8194125746894851</v>
      </c>
      <c r="KK13" s="28">
        <v>53.45528980748373</v>
      </c>
      <c r="KL13" s="28">
        <v>317.38112401106542</v>
      </c>
      <c r="KM13" s="28">
        <v>21.463634053415717</v>
      </c>
      <c r="KN13" s="28">
        <v>16.546800443348513</v>
      </c>
      <c r="KO13" s="28">
        <v>766.42899873482065</v>
      </c>
      <c r="KP13" s="28">
        <v>58.635479620458973</v>
      </c>
      <c r="KQ13" s="28">
        <v>71.46982953499861</v>
      </c>
      <c r="KR13" s="28">
        <v>1374.7338680635942</v>
      </c>
      <c r="KS13" s="28">
        <v>94110.734690192519</v>
      </c>
      <c r="KT13" s="28">
        <v>431620.4315550733</v>
      </c>
      <c r="KU13" s="28">
        <v>3028.1036096689008</v>
      </c>
      <c r="KV13" s="28">
        <v>16278.173650487417</v>
      </c>
      <c r="KW13" s="28">
        <v>270.32517817364794</v>
      </c>
      <c r="KX13" s="28">
        <v>13.41742839175579</v>
      </c>
      <c r="KY13" s="28">
        <v>3087.5047685545005</v>
      </c>
      <c r="KZ13" s="28">
        <v>1608.3686434207264</v>
      </c>
      <c r="LA13" s="28">
        <v>1593.6486640190928</v>
      </c>
      <c r="LB13" s="28">
        <v>16.958144140096337</v>
      </c>
      <c r="LC13" s="28">
        <v>12.330205469680294</v>
      </c>
      <c r="LD13" s="28">
        <v>167.04302052222457</v>
      </c>
      <c r="LE13" s="28">
        <v>1754.8754449068333</v>
      </c>
      <c r="LF13" s="28">
        <v>2476.2225343288605</v>
      </c>
      <c r="LG13" s="28">
        <v>180.8816238171303</v>
      </c>
      <c r="LH13" s="28">
        <v>25235.469515687284</v>
      </c>
      <c r="LI13" s="28">
        <v>1491.1464484773967</v>
      </c>
      <c r="LJ13" s="28">
        <v>4095246.707066874</v>
      </c>
      <c r="LK13" s="28">
        <v>139.0037179641194</v>
      </c>
      <c r="LL13" s="28">
        <v>639.61919067252268</v>
      </c>
      <c r="LM13" s="28">
        <v>1616.3015195950572</v>
      </c>
      <c r="LN13" s="28">
        <v>477688.9904272416</v>
      </c>
      <c r="LO13" s="28">
        <v>4834.5495971551445</v>
      </c>
      <c r="LP13" s="28">
        <v>854084.99020458048</v>
      </c>
      <c r="LQ13" s="28"/>
      <c r="LR13" s="28">
        <v>20.445952145072379</v>
      </c>
      <c r="LS13" s="28">
        <v>33.641716209767452</v>
      </c>
      <c r="LT13" s="28"/>
      <c r="LU13" s="28">
        <v>12092.775495465023</v>
      </c>
      <c r="LV13" s="28">
        <v>6.2725822335575243</v>
      </c>
      <c r="LW13" s="28">
        <v>7489.735790121159</v>
      </c>
      <c r="LX13" s="28">
        <v>548.19339906198593</v>
      </c>
      <c r="LY13" s="28">
        <v>148.70310708379102</v>
      </c>
      <c r="LZ13" s="28">
        <v>2562.9298637190277</v>
      </c>
      <c r="MA13" s="28"/>
      <c r="MB13" s="28">
        <v>106189.46341769338</v>
      </c>
      <c r="MC13" s="28">
        <v>215.66934777019912</v>
      </c>
      <c r="MD13" s="28">
        <v>998.00634937805535</v>
      </c>
      <c r="ME13" s="28">
        <v>168.36834625941313</v>
      </c>
      <c r="MF13" s="28">
        <v>430.97623278069756</v>
      </c>
      <c r="MG13" s="28">
        <v>48580.517319699124</v>
      </c>
      <c r="MH13" s="28">
        <v>2507.3576922548327</v>
      </c>
      <c r="MI13" s="28">
        <v>178.23486168873364</v>
      </c>
      <c r="MJ13" s="28">
        <v>43.116948543182652</v>
      </c>
      <c r="MK13" s="28">
        <v>26.952982063309971</v>
      </c>
      <c r="ML13" s="28">
        <v>2774.913325559753</v>
      </c>
      <c r="MM13" s="28">
        <v>844.39544637477138</v>
      </c>
      <c r="MN13" s="28">
        <v>3252.2417882215927</v>
      </c>
      <c r="MO13" s="28">
        <v>492.98744414892002</v>
      </c>
      <c r="MP13" s="28">
        <v>5339.6398019145972</v>
      </c>
      <c r="MQ13" s="28">
        <v>697.19986980920157</v>
      </c>
      <c r="MR13" s="28">
        <v>1894.1711072308572</v>
      </c>
      <c r="MS13" s="28">
        <v>678.40528405796954</v>
      </c>
      <c r="MT13" s="28">
        <v>1577.2962854545674</v>
      </c>
      <c r="MU13" s="28">
        <v>12472.724240917218</v>
      </c>
      <c r="MX13" s="30">
        <f t="shared" si="11"/>
        <v>-7.1821437353205511</v>
      </c>
      <c r="MY13" s="31">
        <f t="shared" si="11"/>
        <v>6.1301503559659523</v>
      </c>
      <c r="MZ13" s="30">
        <f t="shared" si="11"/>
        <v>-125.71064185384489</v>
      </c>
      <c r="NA13" s="30">
        <f t="shared" si="11"/>
        <v>8.8381474305945176</v>
      </c>
      <c r="NB13" s="30">
        <f t="shared" si="11"/>
        <v>1.4044421118416608</v>
      </c>
      <c r="NC13" s="30">
        <f t="shared" si="11"/>
        <v>-0.2534125746894853</v>
      </c>
      <c r="ND13" s="30">
        <f t="shared" si="11"/>
        <v>-1.4672898074837306</v>
      </c>
      <c r="NE13" s="30">
        <f t="shared" si="11"/>
        <v>0.42087598893459699</v>
      </c>
      <c r="NF13" s="30">
        <f t="shared" si="11"/>
        <v>0.34536594658428399</v>
      </c>
      <c r="NG13" s="30">
        <f t="shared" si="11"/>
        <v>0.95919955665148748</v>
      </c>
      <c r="NH13" s="30">
        <f t="shared" si="11"/>
        <v>-14.320998734820705</v>
      </c>
      <c r="NI13" s="30">
        <f t="shared" si="11"/>
        <v>-7.3944796204589736</v>
      </c>
      <c r="NJ13" s="30">
        <f t="shared" si="11"/>
        <v>7.0170465001396565E-2</v>
      </c>
      <c r="NK13" s="30">
        <f t="shared" si="11"/>
        <v>1.5171319364058036</v>
      </c>
      <c r="NL13" s="30">
        <f t="shared" si="11"/>
        <v>-1448.0496901925217</v>
      </c>
      <c r="NM13" s="30">
        <f t="shared" si="11"/>
        <v>-12860.297555073281</v>
      </c>
      <c r="NN13" s="30">
        <f t="shared" si="7"/>
        <v>-46.850609668900688</v>
      </c>
      <c r="NO13" s="30">
        <f t="shared" si="7"/>
        <v>143.3553495125816</v>
      </c>
      <c r="NP13" s="30">
        <f t="shared" si="7"/>
        <v>-10.231178173647947</v>
      </c>
      <c r="NQ13" s="30">
        <f t="shared" si="7"/>
        <v>-0.23342839175579044</v>
      </c>
      <c r="NR13" s="30">
        <f t="shared" si="7"/>
        <v>-101.02276855450054</v>
      </c>
      <c r="NS13" s="30">
        <f t="shared" si="7"/>
        <v>8.2313565792735517</v>
      </c>
      <c r="NT13" s="30">
        <f t="shared" si="7"/>
        <v>30.103335980907104</v>
      </c>
      <c r="NU13" s="30">
        <f t="shared" si="8"/>
        <v>0.24185585990366221</v>
      </c>
      <c r="NV13" s="30">
        <f t="shared" si="8"/>
        <v>-0.93820546968029461</v>
      </c>
      <c r="NW13" s="30">
        <f t="shared" si="8"/>
        <v>5.3979477775442319E-2</v>
      </c>
      <c r="NX13" s="30">
        <f t="shared" si="8"/>
        <v>-1.9254449068332633</v>
      </c>
      <c r="NY13" s="30">
        <f t="shared" si="8"/>
        <v>7.207465671139289</v>
      </c>
      <c r="NZ13" s="30">
        <f t="shared" si="8"/>
        <v>-6.16262381713031</v>
      </c>
      <c r="OA13" s="30">
        <f t="shared" si="8"/>
        <v>-754.7775156872849</v>
      </c>
      <c r="OB13" s="30">
        <f t="shared" si="8"/>
        <v>-0.91544847739669422</v>
      </c>
      <c r="OC13" s="30">
        <f t="shared" si="8"/>
        <v>-229474.50706687383</v>
      </c>
      <c r="OD13" s="30">
        <f t="shared" si="8"/>
        <v>0.20528203588060023</v>
      </c>
      <c r="OE13" s="30">
        <f t="shared" si="8"/>
        <v>5.7098093274772737</v>
      </c>
      <c r="OF13" s="30">
        <f t="shared" si="8"/>
        <v>-16.578519595057287</v>
      </c>
      <c r="OG13" s="30">
        <f t="shared" si="8"/>
        <v>-8055.9904272416024</v>
      </c>
      <c r="OH13" s="30">
        <f t="shared" si="8"/>
        <v>-613.24959715514433</v>
      </c>
      <c r="OI13" s="30">
        <f t="shared" si="8"/>
        <v>-25601.690204580431</v>
      </c>
      <c r="OJ13" s="30"/>
      <c r="OK13" s="30">
        <f t="shared" si="18"/>
        <v>-0.90795214507237887</v>
      </c>
      <c r="OL13" s="30">
        <f t="shared" si="9"/>
        <v>-8.6716209767452312E-2</v>
      </c>
      <c r="OM13" s="30"/>
      <c r="ON13" s="30">
        <f t="shared" si="9"/>
        <v>231.04650453497743</v>
      </c>
      <c r="OO13" s="30">
        <f t="shared" si="9"/>
        <v>-0.67758223355752456</v>
      </c>
      <c r="OP13" s="30">
        <f t="shared" si="9"/>
        <v>92.466209878841255</v>
      </c>
      <c r="OQ13" s="30">
        <f t="shared" si="9"/>
        <v>9.1266009380141213</v>
      </c>
      <c r="OR13" s="30">
        <f t="shared" si="9"/>
        <v>-2.7381070837910215</v>
      </c>
      <c r="OS13" s="30">
        <f t="shared" si="9"/>
        <v>9.779136280972125</v>
      </c>
      <c r="OT13" s="30"/>
      <c r="OU13" s="30">
        <f t="shared" si="9"/>
        <v>2800.9965823066304</v>
      </c>
      <c r="OV13" s="30">
        <f t="shared" si="9"/>
        <v>0.70765222980088538</v>
      </c>
      <c r="OW13" s="30">
        <f t="shared" si="9"/>
        <v>26.092650621944586</v>
      </c>
      <c r="OX13" s="30">
        <f t="shared" si="9"/>
        <v>2.4166537405868667</v>
      </c>
      <c r="OY13" s="30">
        <f t="shared" si="9"/>
        <v>-33.662232780697536</v>
      </c>
      <c r="OZ13" s="30">
        <f t="shared" si="9"/>
        <v>-4480.7173196991207</v>
      </c>
      <c r="PA13" s="30">
        <f t="shared" si="9"/>
        <v>-160.34269225483285</v>
      </c>
      <c r="PB13" s="30">
        <f t="shared" si="10"/>
        <v>-1.0418616887336327</v>
      </c>
      <c r="PC13" s="30">
        <f t="shared" si="10"/>
        <v>-0.3349485431826551</v>
      </c>
      <c r="PD13" s="30">
        <f t="shared" si="10"/>
        <v>-0.12198206330997152</v>
      </c>
      <c r="PE13" s="30">
        <f t="shared" si="10"/>
        <v>-62.122325559752881</v>
      </c>
      <c r="PF13" s="30">
        <f t="shared" si="10"/>
        <v>-11.22244637477138</v>
      </c>
      <c r="PG13" s="30">
        <f t="shared" si="10"/>
        <v>1.9802117784074653</v>
      </c>
      <c r="PH13" s="30">
        <f t="shared" si="10"/>
        <v>-1.2904441489200167</v>
      </c>
      <c r="PI13" s="30">
        <f t="shared" si="10"/>
        <v>-309.3688019145975</v>
      </c>
      <c r="PJ13" s="30">
        <f t="shared" si="10"/>
        <v>-9.6358698092016084</v>
      </c>
      <c r="PK13" s="30">
        <f t="shared" si="10"/>
        <v>-270.61410723085714</v>
      </c>
      <c r="PL13" s="30">
        <f t="shared" si="10"/>
        <v>-30.501284057969542</v>
      </c>
      <c r="PM13" s="30">
        <f t="shared" si="10"/>
        <v>-2.5362854545674054</v>
      </c>
      <c r="PN13" s="30">
        <f t="shared" si="10"/>
        <v>150.65075908278232</v>
      </c>
    </row>
    <row r="14" spans="1:430" x14ac:dyDescent="0.25">
      <c r="A14" s="21" t="s">
        <v>10</v>
      </c>
      <c r="B14" s="28" t="s">
        <v>676</v>
      </c>
      <c r="C14" s="28" t="s">
        <v>676</v>
      </c>
      <c r="D14" s="29">
        <v>47476.9</v>
      </c>
      <c r="E14" s="28" t="s">
        <v>676</v>
      </c>
      <c r="F14" s="28">
        <v>99.690318300776681</v>
      </c>
      <c r="G14" s="28">
        <v>34.439552036690294</v>
      </c>
      <c r="H14" s="28" t="s">
        <v>676</v>
      </c>
      <c r="I14" s="28" t="s">
        <v>676</v>
      </c>
      <c r="J14" s="28">
        <v>40.558528011643531</v>
      </c>
      <c r="K14" s="28">
        <v>12.874852805330169</v>
      </c>
      <c r="L14" s="28" t="s">
        <v>676</v>
      </c>
      <c r="M14" s="28" t="s">
        <v>676</v>
      </c>
      <c r="N14" s="28">
        <v>5.5529354247802267</v>
      </c>
      <c r="O14" s="28" t="s">
        <v>676</v>
      </c>
      <c r="P14" s="28">
        <v>176.4852641998674</v>
      </c>
      <c r="Q14" s="28">
        <v>4702.7620898745199</v>
      </c>
      <c r="R14" s="28">
        <v>60512.219468843512</v>
      </c>
      <c r="S14" s="28" t="s">
        <v>676</v>
      </c>
      <c r="T14" s="28" t="s">
        <v>676</v>
      </c>
      <c r="U14" s="28">
        <v>35.063867100015941</v>
      </c>
      <c r="V14" s="28">
        <v>1.7670637700216016</v>
      </c>
      <c r="W14" s="28">
        <v>276.35346294855907</v>
      </c>
      <c r="X14" s="28">
        <v>273.36822743737366</v>
      </c>
      <c r="Y14" s="28" t="s">
        <v>676</v>
      </c>
      <c r="Z14" s="28" t="s">
        <v>676</v>
      </c>
      <c r="AA14" s="28">
        <v>1.2082404486543212</v>
      </c>
      <c r="AB14" s="28">
        <v>22.840360079881091</v>
      </c>
      <c r="AC14" s="28">
        <v>249.1583739362114</v>
      </c>
      <c r="AD14" s="28">
        <v>229.66134261728396</v>
      </c>
      <c r="AE14" s="28">
        <v>20.746106762697838</v>
      </c>
      <c r="AF14" s="28">
        <v>3042.7739092383681</v>
      </c>
      <c r="AG14" s="28">
        <v>234.89829542392474</v>
      </c>
      <c r="AH14" s="28" t="s">
        <v>676</v>
      </c>
      <c r="AI14" s="28">
        <v>11.698772346989262</v>
      </c>
      <c r="AJ14" s="28">
        <v>80.897908554219484</v>
      </c>
      <c r="AK14" s="28">
        <v>167.62477383027965</v>
      </c>
      <c r="AL14" s="28">
        <v>33026.173770168614</v>
      </c>
      <c r="AM14" s="28">
        <v>482.6507382312015</v>
      </c>
      <c r="AN14" s="28" t="s">
        <v>676</v>
      </c>
      <c r="AO14" s="28" t="s">
        <v>676</v>
      </c>
      <c r="AP14" s="28">
        <v>2.5893878779136443</v>
      </c>
      <c r="AQ14" s="28">
        <v>3.1857235123721548</v>
      </c>
      <c r="AR14" s="28">
        <v>0.75461797512242668</v>
      </c>
      <c r="AS14" s="28" t="s">
        <v>676</v>
      </c>
      <c r="AT14" s="28" t="s">
        <v>676</v>
      </c>
      <c r="AU14" s="28">
        <v>417.90572406525098</v>
      </c>
      <c r="AV14" s="28">
        <v>53.132776528269027</v>
      </c>
      <c r="AW14" s="28" t="s">
        <v>676</v>
      </c>
      <c r="AX14" s="28">
        <v>263.24221099997771</v>
      </c>
      <c r="AY14" s="28" t="s">
        <v>676</v>
      </c>
      <c r="AZ14" s="28" t="s">
        <v>676</v>
      </c>
      <c r="BA14" s="28">
        <v>18.855290407874033</v>
      </c>
      <c r="BB14" s="28">
        <v>125.93116799241209</v>
      </c>
      <c r="BC14" s="28">
        <v>24.950519053799049</v>
      </c>
      <c r="BD14" s="28">
        <v>25.367958161359635</v>
      </c>
      <c r="BE14" s="28">
        <v>2472.4154722797753</v>
      </c>
      <c r="BF14" s="28" t="s">
        <v>676</v>
      </c>
      <c r="BG14" s="28">
        <v>10.237399531973709</v>
      </c>
      <c r="BH14" s="28">
        <v>4.9787098453778498</v>
      </c>
      <c r="BI14" s="28">
        <v>3.5220107140155554</v>
      </c>
      <c r="BJ14" s="28">
        <v>349.33862927002849</v>
      </c>
      <c r="BK14" s="28">
        <v>92.116397779000479</v>
      </c>
      <c r="BL14" s="28">
        <v>400.26978868764445</v>
      </c>
      <c r="BM14" s="28">
        <v>34.804310334456176</v>
      </c>
      <c r="BN14" s="28">
        <v>466.26003972670122</v>
      </c>
      <c r="BO14" s="28" t="s">
        <v>676</v>
      </c>
      <c r="BP14" s="28" t="s">
        <v>676</v>
      </c>
      <c r="BQ14" s="28" t="s">
        <v>676</v>
      </c>
      <c r="BR14" s="28">
        <v>155.26243217419702</v>
      </c>
      <c r="BS14" s="28">
        <v>1134.891241967294</v>
      </c>
      <c r="BU14" s="21" t="s">
        <v>10</v>
      </c>
      <c r="BV14" s="28"/>
      <c r="BW14" s="28"/>
      <c r="BX14" s="29">
        <v>40006.711615696055</v>
      </c>
      <c r="BY14" s="28"/>
      <c r="BZ14" s="28">
        <v>100.42044506859187</v>
      </c>
      <c r="CA14" s="28"/>
      <c r="CB14" s="28"/>
      <c r="CC14" s="28"/>
      <c r="CD14" s="28">
        <v>41.239168983965307</v>
      </c>
      <c r="CE14" s="28">
        <v>13.4835194231293</v>
      </c>
      <c r="CF14" s="28"/>
      <c r="CG14" s="28"/>
      <c r="CH14" s="28">
        <v>5.2263392122676988</v>
      </c>
      <c r="CI14" s="28"/>
      <c r="CJ14" s="28">
        <v>178.4432211722351</v>
      </c>
      <c r="CK14" s="28">
        <v>4215.4069711804095</v>
      </c>
      <c r="CL14" s="28"/>
      <c r="CM14" s="28"/>
      <c r="CN14" s="28"/>
      <c r="CO14" s="28">
        <v>36.998232209007092</v>
      </c>
      <c r="CP14" s="28">
        <v>1.8434156253402116</v>
      </c>
      <c r="CQ14" s="28">
        <v>304.96853868637504</v>
      </c>
      <c r="CR14" s="28">
        <v>275.34449076690663</v>
      </c>
      <c r="CS14" s="28"/>
      <c r="CT14" s="28"/>
      <c r="CU14" s="28">
        <v>1.2518453488588557</v>
      </c>
      <c r="CV14" s="28">
        <v>23.20316196800664</v>
      </c>
      <c r="CW14" s="28">
        <v>247.57629782589703</v>
      </c>
      <c r="CX14" s="28">
        <v>227.89358114315334</v>
      </c>
      <c r="CY14" s="28">
        <v>21.486564515298895</v>
      </c>
      <c r="CZ14" s="28">
        <v>3412.1118699544672</v>
      </c>
      <c r="DA14" s="28">
        <v>241.56284439874332</v>
      </c>
      <c r="DB14" s="28"/>
      <c r="DC14" s="28">
        <v>12.705488496209018</v>
      </c>
      <c r="DD14" s="28" cm="1">
        <f t="array" ref="DD14:DD34">[1]!hp(AJ14:AJ34,100)</f>
        <v>80.572544752628872</v>
      </c>
      <c r="DE14" s="28">
        <v>173.71930194785548</v>
      </c>
      <c r="DF14" s="28">
        <v>32735.282089508353</v>
      </c>
      <c r="DG14" s="28"/>
      <c r="DH14" s="28"/>
      <c r="DI14" s="28"/>
      <c r="DJ14" s="28">
        <v>2.6666082366714696</v>
      </c>
      <c r="DK14" s="28">
        <v>3.24786416882624</v>
      </c>
      <c r="DL14" s="28">
        <v>0.79916805032586935</v>
      </c>
      <c r="DM14" s="28"/>
      <c r="DN14" s="28"/>
      <c r="DO14" s="28"/>
      <c r="DP14" s="28">
        <v>52.840304994301455</v>
      </c>
      <c r="DQ14" s="28"/>
      <c r="DR14" s="28">
        <v>266.95225706171169</v>
      </c>
      <c r="DS14" s="28"/>
      <c r="DT14" s="28"/>
      <c r="DU14" s="28">
        <v>18.334519853694871</v>
      </c>
      <c r="DV14" s="28">
        <v>126.9360700858314</v>
      </c>
      <c r="DW14" s="28">
        <v>23.925275246615087</v>
      </c>
      <c r="DX14" s="28"/>
      <c r="DY14" s="28" cm="1">
        <f t="array" ref="DY14:DY34">[1]!hp(BE14:BE34,100)</f>
        <v>2333.8107599392956</v>
      </c>
      <c r="DZ14" s="28"/>
      <c r="EA14" s="28">
        <v>10.08848858989289</v>
      </c>
      <c r="EB14" s="28">
        <v>5.2213557787990217</v>
      </c>
      <c r="EC14" s="28">
        <v>3.585711360681727</v>
      </c>
      <c r="ED14" s="28">
        <v>354.29049619903691</v>
      </c>
      <c r="EE14" s="28">
        <v>93.591005235247422</v>
      </c>
      <c r="EF14" s="28">
        <v>405.79169715639955</v>
      </c>
      <c r="EG14" s="28">
        <v>35.723797429765597</v>
      </c>
      <c r="EH14" s="28" cm="1">
        <f t="array" ref="EH14:EH34">[1]!hp(BN14:BN34,100)</f>
        <v>414.68150692271377</v>
      </c>
      <c r="EI14" s="28"/>
      <c r="EJ14" s="28"/>
      <c r="EK14" s="28"/>
      <c r="EL14" s="28">
        <v>163.61104725187823</v>
      </c>
      <c r="EM14" s="28">
        <v>1285.1130289660257</v>
      </c>
      <c r="EP14" s="30"/>
      <c r="EQ14" s="30"/>
      <c r="ER14" s="31">
        <f t="shared" si="0"/>
        <v>7470.1883843039468</v>
      </c>
      <c r="ES14" s="30"/>
      <c r="ET14" s="30">
        <f t="shared" si="19"/>
        <v>-0.73012676781519303</v>
      </c>
      <c r="EU14" s="30">
        <f t="shared" si="1"/>
        <v>34.439552036690294</v>
      </c>
      <c r="EV14" s="30"/>
      <c r="EW14" s="30"/>
      <c r="EX14" s="30">
        <f t="shared" si="12"/>
        <v>-0.68064097232177545</v>
      </c>
      <c r="EY14" s="30">
        <f t="shared" si="1"/>
        <v>-0.60866661779913045</v>
      </c>
      <c r="EZ14" s="30"/>
      <c r="FA14" s="30"/>
      <c r="FB14" s="30">
        <f t="shared" si="1"/>
        <v>0.32659621251252791</v>
      </c>
      <c r="FC14" s="30"/>
      <c r="FD14" s="30">
        <f t="shared" si="1"/>
        <v>-1.9579569723676968</v>
      </c>
      <c r="FE14" s="30">
        <f t="shared" si="1"/>
        <v>487.35511869411039</v>
      </c>
      <c r="FF14" s="30"/>
      <c r="FG14" s="30"/>
      <c r="FH14" s="30"/>
      <c r="FI14" s="30">
        <f t="shared" si="13"/>
        <v>-1.9343651089911518</v>
      </c>
      <c r="FJ14" s="30">
        <f t="shared" si="13"/>
        <v>-7.6351855318609996E-2</v>
      </c>
      <c r="FK14" s="30">
        <f t="shared" si="13"/>
        <v>-28.615075737815971</v>
      </c>
      <c r="FL14" s="30">
        <f t="shared" si="2"/>
        <v>-1.9762633295329692</v>
      </c>
      <c r="FM14" s="30"/>
      <c r="FN14" s="30"/>
      <c r="FO14" s="30">
        <f t="shared" si="14"/>
        <v>-4.3604900204534447E-2</v>
      </c>
      <c r="FP14" s="30">
        <f t="shared" si="2"/>
        <v>-0.36280188812554925</v>
      </c>
      <c r="FQ14" s="30">
        <f t="shared" si="2"/>
        <v>1.5820761103143752</v>
      </c>
      <c r="FR14" s="30">
        <f t="shared" si="2"/>
        <v>1.7677614741306229</v>
      </c>
      <c r="FS14" s="30">
        <f t="shared" si="2"/>
        <v>-0.74045775260105628</v>
      </c>
      <c r="FT14" s="30">
        <f t="shared" si="2"/>
        <v>-369.33796071609913</v>
      </c>
      <c r="FU14" s="30">
        <f t="shared" si="2"/>
        <v>-6.6645489748185867</v>
      </c>
      <c r="FV14" s="30"/>
      <c r="FW14" s="30">
        <f t="shared" si="2"/>
        <v>-1.0067161492197556</v>
      </c>
      <c r="FX14" s="30">
        <f t="shared" si="2"/>
        <v>0.32536380159061196</v>
      </c>
      <c r="FY14" s="30">
        <f t="shared" si="15"/>
        <v>-6.0945281175758339</v>
      </c>
      <c r="FZ14" s="30">
        <f t="shared" si="2"/>
        <v>290.89168066026104</v>
      </c>
      <c r="GA14" s="30"/>
      <c r="GB14" s="30"/>
      <c r="GC14" s="30"/>
      <c r="GD14" s="30">
        <f t="shared" si="16"/>
        <v>-7.7220358757825291E-2</v>
      </c>
      <c r="GE14" s="30">
        <f t="shared" si="3"/>
        <v>-6.2140656454085175E-2</v>
      </c>
      <c r="GF14" s="30">
        <f t="shared" si="3"/>
        <v>-4.4550075203442674E-2</v>
      </c>
      <c r="GG14" s="30"/>
      <c r="GH14" s="30"/>
      <c r="GI14" s="30"/>
      <c r="GJ14" s="30">
        <f t="shared" si="3"/>
        <v>0.29247153396757142</v>
      </c>
      <c r="GK14" s="30"/>
      <c r="GL14" s="30">
        <f t="shared" si="3"/>
        <v>-3.7100460617339763</v>
      </c>
      <c r="GM14" s="30"/>
      <c r="GN14" s="30"/>
      <c r="GO14" s="30">
        <f t="shared" si="17"/>
        <v>0.52077055417916185</v>
      </c>
      <c r="GP14" s="30">
        <f t="shared" si="3"/>
        <v>-1.004902093419318</v>
      </c>
      <c r="GQ14" s="30">
        <f t="shared" si="3"/>
        <v>1.025243807183962</v>
      </c>
      <c r="GR14" s="30">
        <f t="shared" si="3"/>
        <v>25.367958161359635</v>
      </c>
      <c r="GS14" s="30">
        <f t="shared" si="3"/>
        <v>138.60471234047964</v>
      </c>
      <c r="GT14" s="30"/>
      <c r="GU14" s="30">
        <f t="shared" si="4"/>
        <v>0.14891094208081945</v>
      </c>
      <c r="GV14" s="30">
        <f t="shared" si="4"/>
        <v>-0.24264593342117191</v>
      </c>
      <c r="GW14" s="30">
        <f t="shared" si="4"/>
        <v>-6.370064666617159E-2</v>
      </c>
      <c r="GX14" s="30">
        <f t="shared" si="4"/>
        <v>-4.9518669290084176</v>
      </c>
      <c r="GY14" s="30">
        <f t="shared" si="4"/>
        <v>-1.4746074562469431</v>
      </c>
      <c r="GZ14" s="30">
        <f t="shared" si="4"/>
        <v>-5.5219084687551003</v>
      </c>
      <c r="HA14" s="30">
        <f t="shared" si="4"/>
        <v>-0.91948709530942097</v>
      </c>
      <c r="HB14" s="30">
        <f t="shared" si="4"/>
        <v>51.578532803987457</v>
      </c>
      <c r="HC14" s="30"/>
      <c r="HD14" s="30"/>
      <c r="HE14" s="30"/>
      <c r="HF14" s="30">
        <f t="shared" si="5"/>
        <v>-8.3486150776812167</v>
      </c>
      <c r="HG14" s="30">
        <f t="shared" si="5"/>
        <v>-150.22178699873166</v>
      </c>
      <c r="HJ14" s="21" t="s">
        <v>10</v>
      </c>
      <c r="HK14" s="28"/>
      <c r="HL14" s="28">
        <v>391.33</v>
      </c>
      <c r="HM14" s="29">
        <v>262.1603322406761</v>
      </c>
      <c r="HN14" s="28">
        <v>1241.239</v>
      </c>
      <c r="HO14" s="28">
        <v>1172.3589999999999</v>
      </c>
      <c r="HP14" s="28">
        <v>280.47699999999998</v>
      </c>
      <c r="HQ14" s="28">
        <v>6.9740000000000002</v>
      </c>
      <c r="HR14" s="28">
        <v>54.982999999999997</v>
      </c>
      <c r="HS14" s="28">
        <v>329.61399999999998</v>
      </c>
      <c r="HT14" s="28">
        <v>22.356000000000002</v>
      </c>
      <c r="HU14" s="28">
        <v>18.283999999999999</v>
      </c>
      <c r="HV14" s="28">
        <v>785.11099999999999</v>
      </c>
      <c r="HW14" s="28">
        <v>53.591999999999999</v>
      </c>
      <c r="HX14" s="28">
        <v>76.739000000000004</v>
      </c>
      <c r="HY14" s="28">
        <v>1447.508</v>
      </c>
      <c r="HZ14" s="28">
        <v>97606.67</v>
      </c>
      <c r="IA14" s="28">
        <v>431008.288</v>
      </c>
      <c r="IB14" s="28">
        <v>3331.6210000000001</v>
      </c>
      <c r="IC14" s="28">
        <v>17056.831999999999</v>
      </c>
      <c r="ID14" s="28">
        <v>269.84500000000003</v>
      </c>
      <c r="IE14" s="28">
        <v>13.971</v>
      </c>
      <c r="IF14" s="28">
        <v>3105.9720000000002</v>
      </c>
      <c r="IG14" s="28">
        <v>1677.2</v>
      </c>
      <c r="IH14" s="28">
        <v>1711.163</v>
      </c>
      <c r="II14" s="28">
        <v>17.393999999999998</v>
      </c>
      <c r="IJ14" s="28">
        <v>12.541</v>
      </c>
      <c r="IK14" s="28">
        <v>176.744</v>
      </c>
      <c r="IL14" s="28">
        <v>1824.644</v>
      </c>
      <c r="IM14" s="28">
        <v>2555.54</v>
      </c>
      <c r="IN14" s="28">
        <v>181.56700000000001</v>
      </c>
      <c r="IO14" s="28">
        <v>25577.228999999999</v>
      </c>
      <c r="IP14" s="28">
        <v>1564.52</v>
      </c>
      <c r="IQ14" s="28">
        <v>4058235.6</v>
      </c>
      <c r="IR14" s="28">
        <v>152.29300000000001</v>
      </c>
      <c r="IS14" s="28">
        <v>702.71199999999999</v>
      </c>
      <c r="IT14" s="28">
        <v>1660.3040000000001</v>
      </c>
      <c r="IU14" s="28">
        <v>482616.8</v>
      </c>
      <c r="IV14" s="28">
        <v>4635</v>
      </c>
      <c r="IW14" s="28">
        <v>903550.9</v>
      </c>
      <c r="IX14" s="28">
        <v>3.2440000000000002</v>
      </c>
      <c r="IY14" s="28">
        <v>20.260000000000002</v>
      </c>
      <c r="IZ14" s="28">
        <v>36.387</v>
      </c>
      <c r="JA14" s="28">
        <v>6.0439999999999996</v>
      </c>
      <c r="JB14" s="28">
        <v>12932.921</v>
      </c>
      <c r="JC14" s="28">
        <v>5.7130000000000001</v>
      </c>
      <c r="JD14" s="28">
        <v>7669.0990000000002</v>
      </c>
      <c r="JE14" s="28">
        <v>580.72400000000005</v>
      </c>
      <c r="JF14" s="28">
        <v>152.17099999999999</v>
      </c>
      <c r="JG14" s="28">
        <v>2655.1640000000002</v>
      </c>
      <c r="JH14" s="28">
        <v>0.22700000000000001</v>
      </c>
      <c r="JI14" s="28">
        <v>106468.268</v>
      </c>
      <c r="JJ14" s="28">
        <v>222.208</v>
      </c>
      <c r="JK14" s="28">
        <v>1067.723</v>
      </c>
      <c r="JL14" s="28">
        <v>177.30199999999999</v>
      </c>
      <c r="JM14" s="28">
        <v>408.91800000000001</v>
      </c>
      <c r="JN14" s="28">
        <v>48529.9</v>
      </c>
      <c r="JO14" s="28">
        <v>2529.12</v>
      </c>
      <c r="JP14" s="28">
        <v>193.209</v>
      </c>
      <c r="JQ14" s="28">
        <v>43.280999999999999</v>
      </c>
      <c r="JR14" s="28">
        <v>27.817</v>
      </c>
      <c r="JS14" s="28">
        <v>2826.7280000000001</v>
      </c>
      <c r="JT14" s="28">
        <v>875.27300000000002</v>
      </c>
      <c r="JU14" s="28">
        <v>3409.33</v>
      </c>
      <c r="JV14" s="28">
        <v>511.72800000000001</v>
      </c>
      <c r="JW14" s="28">
        <v>5254.3819999999996</v>
      </c>
      <c r="JX14" s="28">
        <v>735.23500000000001</v>
      </c>
      <c r="JY14" s="28">
        <v>1719.347</v>
      </c>
      <c r="JZ14" s="28">
        <v>727.78200000000004</v>
      </c>
      <c r="KA14" s="28">
        <v>1632.5909999999999</v>
      </c>
      <c r="KB14" s="28">
        <v>13138.05</v>
      </c>
      <c r="KC14" s="32"/>
      <c r="KD14" s="28"/>
      <c r="KE14" s="28">
        <v>396.29003188946126</v>
      </c>
      <c r="KF14" s="29">
        <v>264.79074566918041</v>
      </c>
      <c r="KG14" s="28">
        <v>1415.6324368239884</v>
      </c>
      <c r="KH14" s="28">
        <v>1169.8234289026032</v>
      </c>
      <c r="KI14" s="28">
        <v>276.47956193886625</v>
      </c>
      <c r="KJ14" s="28">
        <v>7.5786192471981417</v>
      </c>
      <c r="KK14" s="28">
        <v>56.674460931085939</v>
      </c>
      <c r="KL14" s="28">
        <v>324.95305611837591</v>
      </c>
      <c r="KM14" s="28">
        <v>22.151625685669856</v>
      </c>
      <c r="KN14" s="28">
        <v>17.712742107247415</v>
      </c>
      <c r="KO14" s="28">
        <v>788.58842845547122</v>
      </c>
      <c r="KP14" s="28">
        <v>58.759191477254028</v>
      </c>
      <c r="KQ14" s="28">
        <v>76.785672513552669</v>
      </c>
      <c r="KR14" s="28">
        <v>1419.3585603242657</v>
      </c>
      <c r="KS14" s="28">
        <v>98480.573411962963</v>
      </c>
      <c r="KT14" s="28">
        <v>442526.11972765328</v>
      </c>
      <c r="KU14" s="28">
        <v>3101.9325140700048</v>
      </c>
      <c r="KV14" s="28">
        <v>17012.877476671507</v>
      </c>
      <c r="KW14" s="28">
        <v>280.5473740721049</v>
      </c>
      <c r="KX14" s="28">
        <v>14.027168630841423</v>
      </c>
      <c r="KY14" s="28">
        <v>3179.3993378774176</v>
      </c>
      <c r="KZ14" s="28">
        <v>1642.7078308295904</v>
      </c>
      <c r="LA14" s="28">
        <v>1672.2003588998114</v>
      </c>
      <c r="LB14" s="28">
        <v>17.305231884671937</v>
      </c>
      <c r="LC14" s="28">
        <v>13.098418268233221</v>
      </c>
      <c r="LD14" s="28">
        <v>173.28057558176246</v>
      </c>
      <c r="LE14" s="28">
        <v>1795.3740088616175</v>
      </c>
      <c r="LF14" s="28">
        <v>2510.5019653379263</v>
      </c>
      <c r="LG14" s="28">
        <v>187.58903068988442</v>
      </c>
      <c r="LH14" s="28">
        <v>26095.773178903688</v>
      </c>
      <c r="LI14" s="28">
        <v>1554.731019795322</v>
      </c>
      <c r="LJ14" s="28">
        <v>4218816.3924610093</v>
      </c>
      <c r="LK14" s="28">
        <v>148.07469331176529</v>
      </c>
      <c r="LL14" s="28">
        <v>664.56843372732362</v>
      </c>
      <c r="LM14" s="28">
        <v>1641.7044704469583</v>
      </c>
      <c r="LN14" s="28">
        <v>482264.38513345766</v>
      </c>
      <c r="LO14" s="28">
        <v>5124.6532747186748</v>
      </c>
      <c r="LP14" s="28">
        <v>903191.71902280464</v>
      </c>
      <c r="LQ14" s="28" cm="1">
        <f t="array" ref="LQ14:LQ35">[1]!hp(IX14:IX$35,100)</f>
        <v>3.119928786609059</v>
      </c>
      <c r="LR14" s="28">
        <v>21.71954131900484</v>
      </c>
      <c r="LS14" s="28">
        <v>35.236081517109263</v>
      </c>
      <c r="LT14" s="28" cm="1">
        <f t="array" ref="LT14:LT35">[1]!hp(JA14:JA$35,100)</f>
        <v>5.804980022086764</v>
      </c>
      <c r="LU14" s="28">
        <v>12417.294137550125</v>
      </c>
      <c r="LV14" s="28">
        <v>6.3136664443031254</v>
      </c>
      <c r="LW14" s="28">
        <v>7829.0401047177238</v>
      </c>
      <c r="LX14" s="28">
        <v>563.80321938766963</v>
      </c>
      <c r="LY14" s="28">
        <v>153.87833327662031</v>
      </c>
      <c r="LZ14" s="28">
        <v>2634.0988620607513</v>
      </c>
      <c r="MA14" s="28" cm="1">
        <f t="array" ref="MA14:MA35">[1]!hp(JH14:JH$35,100)</f>
        <v>0.24556860564829799</v>
      </c>
      <c r="MB14" s="28">
        <v>107698.11393955287</v>
      </c>
      <c r="MC14" s="28">
        <v>224.25735318751285</v>
      </c>
      <c r="MD14" s="28">
        <v>1039.9460444315657</v>
      </c>
      <c r="ME14" s="28">
        <v>172.36166882644793</v>
      </c>
      <c r="MF14" s="28">
        <v>442.2946161415158</v>
      </c>
      <c r="MG14" s="28">
        <v>50347.74613412709</v>
      </c>
      <c r="MH14" s="28">
        <v>2659.5582002691817</v>
      </c>
      <c r="MI14" s="28">
        <v>187.94347589918019</v>
      </c>
      <c r="MJ14" s="28">
        <v>45.001748894598158</v>
      </c>
      <c r="MK14" s="28">
        <v>28.031455542613728</v>
      </c>
      <c r="ML14" s="28">
        <v>2869.6549755485248</v>
      </c>
      <c r="MM14" s="28">
        <v>875.26487194433048</v>
      </c>
      <c r="MN14" s="28">
        <v>3352.7677520780808</v>
      </c>
      <c r="MO14" s="28">
        <v>502.32211614268198</v>
      </c>
      <c r="MP14" s="28">
        <v>5531.5309805181287</v>
      </c>
      <c r="MQ14" s="28">
        <v>722.95659807024913</v>
      </c>
      <c r="MR14" s="28">
        <v>1921.8867090364608</v>
      </c>
      <c r="MS14" s="28">
        <v>716.65465062921157</v>
      </c>
      <c r="MT14" s="28">
        <v>1621.1638445417027</v>
      </c>
      <c r="MU14" s="28">
        <v>12868.867262048047</v>
      </c>
      <c r="MX14" s="30">
        <f t="shared" si="11"/>
        <v>-4.9600318894612769</v>
      </c>
      <c r="MY14" s="31">
        <f t="shared" si="11"/>
        <v>-2.6304134285043119</v>
      </c>
      <c r="MZ14" s="30">
        <f t="shared" si="11"/>
        <v>-174.3934368239884</v>
      </c>
      <c r="NA14" s="30">
        <f t="shared" si="11"/>
        <v>2.5355710973967689</v>
      </c>
      <c r="NB14" s="30">
        <f t="shared" si="11"/>
        <v>3.997438061133721</v>
      </c>
      <c r="NC14" s="30">
        <f t="shared" si="11"/>
        <v>-0.60461924719814153</v>
      </c>
      <c r="ND14" s="30">
        <f t="shared" si="11"/>
        <v>-1.6914609310859419</v>
      </c>
      <c r="NE14" s="30">
        <f t="shared" si="11"/>
        <v>4.660943881624064</v>
      </c>
      <c r="NF14" s="30">
        <f t="shared" si="11"/>
        <v>0.20437431433014552</v>
      </c>
      <c r="NG14" s="30">
        <f t="shared" si="11"/>
        <v>0.57125789275258398</v>
      </c>
      <c r="NH14" s="30">
        <f t="shared" si="11"/>
        <v>-3.4774284554712267</v>
      </c>
      <c r="NI14" s="30">
        <f t="shared" si="11"/>
        <v>-5.1671914772540291</v>
      </c>
      <c r="NJ14" s="30">
        <f t="shared" si="11"/>
        <v>-4.6672513552664441E-2</v>
      </c>
      <c r="NK14" s="30">
        <f t="shared" si="11"/>
        <v>28.149439675734357</v>
      </c>
      <c r="NL14" s="30">
        <f t="shared" si="11"/>
        <v>-873.90341196296504</v>
      </c>
      <c r="NM14" s="30">
        <f t="shared" si="11"/>
        <v>-11517.831727653276</v>
      </c>
      <c r="NN14" s="30">
        <f t="shared" si="7"/>
        <v>229.6884859299953</v>
      </c>
      <c r="NO14" s="30">
        <f t="shared" si="7"/>
        <v>43.954523328491632</v>
      </c>
      <c r="NP14" s="30">
        <f t="shared" si="7"/>
        <v>-10.702374072104874</v>
      </c>
      <c r="NQ14" s="30">
        <f t="shared" si="7"/>
        <v>-5.6168630841423095E-2</v>
      </c>
      <c r="NR14" s="30">
        <f t="shared" si="7"/>
        <v>-73.427337877417358</v>
      </c>
      <c r="NS14" s="30">
        <f t="shared" si="7"/>
        <v>34.492169170409625</v>
      </c>
      <c r="NT14" s="30">
        <f t="shared" si="7"/>
        <v>38.962641100188648</v>
      </c>
      <c r="NU14" s="30">
        <f t="shared" si="8"/>
        <v>8.8768115328061725E-2</v>
      </c>
      <c r="NV14" s="30">
        <f t="shared" si="8"/>
        <v>-0.55741826823322072</v>
      </c>
      <c r="NW14" s="30">
        <f t="shared" si="8"/>
        <v>3.4634244182375369</v>
      </c>
      <c r="NX14" s="30">
        <f t="shared" si="8"/>
        <v>29.269991138382466</v>
      </c>
      <c r="NY14" s="30">
        <f t="shared" si="8"/>
        <v>45.038034662073642</v>
      </c>
      <c r="NZ14" s="30">
        <f t="shared" si="8"/>
        <v>-6.0220306898844171</v>
      </c>
      <c r="OA14" s="30">
        <f t="shared" si="8"/>
        <v>-518.54417890368859</v>
      </c>
      <c r="OB14" s="30">
        <f t="shared" si="8"/>
        <v>9.788980204677955</v>
      </c>
      <c r="OC14" s="30">
        <f t="shared" si="8"/>
        <v>-160580.79246100923</v>
      </c>
      <c r="OD14" s="30">
        <f t="shared" si="8"/>
        <v>4.2183066882347191</v>
      </c>
      <c r="OE14" s="30">
        <f t="shared" si="8"/>
        <v>38.143566272676367</v>
      </c>
      <c r="OF14" s="30">
        <f t="shared" si="8"/>
        <v>18.599529553041748</v>
      </c>
      <c r="OG14" s="30">
        <f t="shared" si="8"/>
        <v>352.41486654232722</v>
      </c>
      <c r="OH14" s="30">
        <f t="shared" si="8"/>
        <v>-489.65327471867477</v>
      </c>
      <c r="OI14" s="30">
        <f t="shared" si="8"/>
        <v>359.18097719538491</v>
      </c>
      <c r="OJ14" s="30">
        <f t="shared" si="8"/>
        <v>0.12407121339094118</v>
      </c>
      <c r="OK14" s="30">
        <f t="shared" si="18"/>
        <v>-1.4595413190048383</v>
      </c>
      <c r="OL14" s="30">
        <f t="shared" si="9"/>
        <v>1.1509184828907379</v>
      </c>
      <c r="OM14" s="30">
        <f t="shared" si="9"/>
        <v>0.23901997791323559</v>
      </c>
      <c r="ON14" s="30">
        <f t="shared" si="9"/>
        <v>515.62686244987526</v>
      </c>
      <c r="OO14" s="30">
        <f t="shared" si="9"/>
        <v>-0.60066644430312532</v>
      </c>
      <c r="OP14" s="30">
        <f t="shared" si="9"/>
        <v>-159.94110471772365</v>
      </c>
      <c r="OQ14" s="30">
        <f t="shared" si="9"/>
        <v>16.920780612330418</v>
      </c>
      <c r="OR14" s="30">
        <f t="shared" si="9"/>
        <v>-1.707333276620318</v>
      </c>
      <c r="OS14" s="30">
        <f t="shared" si="9"/>
        <v>21.065137939248871</v>
      </c>
      <c r="OT14" s="30">
        <f t="shared" si="9"/>
        <v>-1.8568605648297987E-2</v>
      </c>
      <c r="OU14" s="30">
        <f t="shared" si="9"/>
        <v>-1229.8459395528771</v>
      </c>
      <c r="OV14" s="30">
        <f t="shared" si="9"/>
        <v>-2.0493531875128497</v>
      </c>
      <c r="OW14" s="30">
        <f t="shared" si="9"/>
        <v>27.776955568434232</v>
      </c>
      <c r="OX14" s="30">
        <f t="shared" si="9"/>
        <v>4.9403311735520674</v>
      </c>
      <c r="OY14" s="30">
        <f t="shared" si="9"/>
        <v>-33.376616141515797</v>
      </c>
      <c r="OZ14" s="30">
        <f t="shared" si="9"/>
        <v>-1817.8461341270886</v>
      </c>
      <c r="PA14" s="30">
        <f t="shared" si="9"/>
        <v>-130.43820026918183</v>
      </c>
      <c r="PB14" s="30">
        <f t="shared" si="10"/>
        <v>5.2655241008198175</v>
      </c>
      <c r="PC14" s="30">
        <f t="shared" si="10"/>
        <v>-1.7207488945981595</v>
      </c>
      <c r="PD14" s="30">
        <f t="shared" si="10"/>
        <v>-0.21445554261372735</v>
      </c>
      <c r="PE14" s="30">
        <f t="shared" si="10"/>
        <v>-42.926975548524752</v>
      </c>
      <c r="PF14" s="30">
        <f t="shared" si="10"/>
        <v>8.1280556695446649E-3</v>
      </c>
      <c r="PG14" s="30">
        <f t="shared" si="10"/>
        <v>56.562247921919152</v>
      </c>
      <c r="PH14" s="30">
        <f t="shared" si="10"/>
        <v>9.405883857318031</v>
      </c>
      <c r="PI14" s="30">
        <f t="shared" si="10"/>
        <v>-277.14898051812906</v>
      </c>
      <c r="PJ14" s="30">
        <f t="shared" si="10"/>
        <v>12.278401929750885</v>
      </c>
      <c r="PK14" s="30">
        <f t="shared" si="10"/>
        <v>-202.53970903646086</v>
      </c>
      <c r="PL14" s="30">
        <f t="shared" si="10"/>
        <v>11.127349370788465</v>
      </c>
      <c r="PM14" s="30">
        <f t="shared" si="10"/>
        <v>11.427155458297193</v>
      </c>
      <c r="PN14" s="30">
        <f t="shared" si="10"/>
        <v>269.18273795195273</v>
      </c>
    </row>
    <row r="15" spans="1:430" x14ac:dyDescent="0.25">
      <c r="A15" s="21" t="s">
        <v>11</v>
      </c>
      <c r="B15" s="28" t="s">
        <v>676</v>
      </c>
      <c r="C15" s="28" t="s">
        <v>676</v>
      </c>
      <c r="D15" s="29">
        <v>47476.9</v>
      </c>
      <c r="E15" s="28" t="s">
        <v>676</v>
      </c>
      <c r="F15" s="28">
        <v>102.33974520372732</v>
      </c>
      <c r="G15" s="28">
        <v>34.284307383436904</v>
      </c>
      <c r="H15" s="28" t="s">
        <v>676</v>
      </c>
      <c r="I15" s="28" t="s">
        <v>676</v>
      </c>
      <c r="J15" s="28">
        <v>41.395770864290611</v>
      </c>
      <c r="K15" s="28">
        <v>14.006475900696131</v>
      </c>
      <c r="L15" s="28" t="s">
        <v>676</v>
      </c>
      <c r="M15" s="28" t="s">
        <v>676</v>
      </c>
      <c r="N15" s="28">
        <v>4.8640829497315075</v>
      </c>
      <c r="O15" s="28" t="s">
        <v>676</v>
      </c>
      <c r="P15" s="28">
        <v>179.09703100674614</v>
      </c>
      <c r="Q15" s="28">
        <v>4839.824498320816</v>
      </c>
      <c r="R15" s="28" t="s">
        <v>676</v>
      </c>
      <c r="S15" s="28" t="s">
        <v>676</v>
      </c>
      <c r="T15" s="28" t="s">
        <v>676</v>
      </c>
      <c r="U15" s="28">
        <v>33.632605259665496</v>
      </c>
      <c r="V15" s="28">
        <v>1.8212299112961701</v>
      </c>
      <c r="W15" s="28">
        <v>296.34449711379295</v>
      </c>
      <c r="X15" s="28">
        <v>280.39963417600308</v>
      </c>
      <c r="Y15" s="28" t="s">
        <v>676</v>
      </c>
      <c r="Z15" s="28" t="s">
        <v>676</v>
      </c>
      <c r="AA15" s="28">
        <v>1.2224887151873756</v>
      </c>
      <c r="AB15" s="28">
        <v>23.26118315421926</v>
      </c>
      <c r="AC15" s="28">
        <v>253.25757727799348</v>
      </c>
      <c r="AD15" s="28">
        <v>228.81777076259741</v>
      </c>
      <c r="AE15" s="28">
        <v>21.391279044922783</v>
      </c>
      <c r="AF15" s="28">
        <v>3326.3958306664558</v>
      </c>
      <c r="AG15" s="28">
        <v>258.10301094512056</v>
      </c>
      <c r="AH15" s="28" t="s">
        <v>676</v>
      </c>
      <c r="AI15" s="28">
        <v>13.179507931679284</v>
      </c>
      <c r="AJ15" s="28">
        <v>85.907033390075611</v>
      </c>
      <c r="AK15" s="28">
        <v>175.05555622804735</v>
      </c>
      <c r="AL15" s="28">
        <v>33231.827987120108</v>
      </c>
      <c r="AM15" s="28">
        <v>516.30435524993334</v>
      </c>
      <c r="AN15" s="28" t="s">
        <v>676</v>
      </c>
      <c r="AO15" s="28" t="s">
        <v>676</v>
      </c>
      <c r="AP15" s="28">
        <v>2.6163177813238354</v>
      </c>
      <c r="AQ15" s="28">
        <v>3.3896096476754467</v>
      </c>
      <c r="AR15" s="28">
        <v>0.85518750230418139</v>
      </c>
      <c r="AS15" s="28" t="s">
        <v>676</v>
      </c>
      <c r="AT15" s="28" t="s">
        <v>676</v>
      </c>
      <c r="AU15" s="28">
        <v>413.99404845015698</v>
      </c>
      <c r="AV15" s="28">
        <v>54.018731664448936</v>
      </c>
      <c r="AW15" s="28" t="s">
        <v>676</v>
      </c>
      <c r="AX15" s="28">
        <v>280.13621123816091</v>
      </c>
      <c r="AY15" s="28" t="s">
        <v>676</v>
      </c>
      <c r="AZ15" s="28" t="s">
        <v>676</v>
      </c>
      <c r="BA15" s="28">
        <v>18.751390252858879</v>
      </c>
      <c r="BB15" s="28">
        <v>133.12684879218287</v>
      </c>
      <c r="BC15" s="28">
        <v>25.49414613634239</v>
      </c>
      <c r="BD15" s="28">
        <v>28.935806280890048</v>
      </c>
      <c r="BE15" s="28">
        <v>2613.9675781573942</v>
      </c>
      <c r="BF15" s="28" t="s">
        <v>676</v>
      </c>
      <c r="BG15" s="28">
        <v>10.624558049271389</v>
      </c>
      <c r="BH15" s="28">
        <v>5.0972502579945136</v>
      </c>
      <c r="BI15" s="28">
        <v>3.7819784567936408</v>
      </c>
      <c r="BJ15" s="28">
        <v>356.30734402320667</v>
      </c>
      <c r="BK15" s="28">
        <v>94.345758726322458</v>
      </c>
      <c r="BL15" s="28">
        <v>411.49008271261346</v>
      </c>
      <c r="BM15" s="28">
        <v>36.231762597439214</v>
      </c>
      <c r="BN15" s="28">
        <v>453.62076585135276</v>
      </c>
      <c r="BO15" s="28" t="s">
        <v>676</v>
      </c>
      <c r="BP15" s="28">
        <v>129.85014554081206</v>
      </c>
      <c r="BQ15" s="28" t="s">
        <v>676</v>
      </c>
      <c r="BR15" s="28">
        <v>166.46592852089466</v>
      </c>
      <c r="BS15" s="28">
        <v>1424.9705967417974</v>
      </c>
      <c r="BU15" s="21" t="s">
        <v>11</v>
      </c>
      <c r="BV15" s="28"/>
      <c r="BW15" s="28"/>
      <c r="BX15" s="29">
        <v>40189.332578452595</v>
      </c>
      <c r="BY15" s="28"/>
      <c r="BZ15" s="28">
        <v>104.71447058936216</v>
      </c>
      <c r="CA15" s="28"/>
      <c r="CB15" s="28"/>
      <c r="CC15" s="28"/>
      <c r="CD15" s="28">
        <v>42.257767342759593</v>
      </c>
      <c r="CE15" s="28">
        <v>14.463096394293601</v>
      </c>
      <c r="CF15" s="28"/>
      <c r="CG15" s="28"/>
      <c r="CH15" s="28">
        <v>5.402261747228378</v>
      </c>
      <c r="CI15" s="28"/>
      <c r="CJ15" s="28">
        <v>182.23660253562184</v>
      </c>
      <c r="CK15" s="28">
        <v>4516.3942717635055</v>
      </c>
      <c r="CL15" s="28"/>
      <c r="CM15" s="28"/>
      <c r="CN15" s="28"/>
      <c r="CO15" s="28">
        <v>37.395169967976315</v>
      </c>
      <c r="CP15" s="28">
        <v>1.950737985124563</v>
      </c>
      <c r="CQ15" s="28">
        <v>315.76291330238172</v>
      </c>
      <c r="CR15" s="28">
        <v>281.16372945279477</v>
      </c>
      <c r="CS15" s="28"/>
      <c r="CT15" s="28"/>
      <c r="CU15" s="28">
        <v>1.3341646014782014</v>
      </c>
      <c r="CV15" s="28">
        <v>23.828185650200155</v>
      </c>
      <c r="CW15" s="28">
        <v>253.16583136743378</v>
      </c>
      <c r="CX15" s="28">
        <v>227.05500888924695</v>
      </c>
      <c r="CY15" s="28">
        <v>22.584633379485581</v>
      </c>
      <c r="CZ15" s="28">
        <v>3557.9687804576424</v>
      </c>
      <c r="DA15" s="28">
        <v>254.75918104989944</v>
      </c>
      <c r="DB15" s="28"/>
      <c r="DC15" s="28">
        <v>13.705585258720266</v>
      </c>
      <c r="DD15" s="28">
        <v>81.435928409698604</v>
      </c>
      <c r="DE15" s="28">
        <v>176.39491583211702</v>
      </c>
      <c r="DF15" s="28">
        <v>32741.153111069052</v>
      </c>
      <c r="DG15" s="28"/>
      <c r="DH15" s="28"/>
      <c r="DI15" s="28"/>
      <c r="DJ15" s="28">
        <v>2.8044397242029575</v>
      </c>
      <c r="DK15" s="28">
        <v>3.3958545150283785</v>
      </c>
      <c r="DL15" s="28">
        <v>0.81422874519008415</v>
      </c>
      <c r="DM15" s="28"/>
      <c r="DN15" s="28"/>
      <c r="DO15" s="28"/>
      <c r="DP15" s="28">
        <v>54.068863076641371</v>
      </c>
      <c r="DQ15" s="28"/>
      <c r="DR15" s="28">
        <v>279.29552067691202</v>
      </c>
      <c r="DS15" s="28"/>
      <c r="DT15" s="28"/>
      <c r="DU15" s="28">
        <v>19.196121154176407</v>
      </c>
      <c r="DV15" s="28">
        <v>131.91401952175474</v>
      </c>
      <c r="DW15" s="28">
        <v>24.763308884203393</v>
      </c>
      <c r="DX15" s="28"/>
      <c r="DY15" s="28">
        <v>2985.7551110636268</v>
      </c>
      <c r="DZ15" s="28"/>
      <c r="EA15" s="28">
        <v>10.441880515380245</v>
      </c>
      <c r="EB15" s="28">
        <v>5.2610249199022388</v>
      </c>
      <c r="EC15" s="28">
        <v>3.7536107155786613</v>
      </c>
      <c r="ED15" s="28">
        <v>366.14215382169073</v>
      </c>
      <c r="EE15" s="28">
        <v>97.008573030322708</v>
      </c>
      <c r="EF15" s="28">
        <v>414.34018885671196</v>
      </c>
      <c r="EG15" s="28">
        <v>36.291905661445817</v>
      </c>
      <c r="EH15" s="28">
        <v>459.45964791092717</v>
      </c>
      <c r="EI15" s="28"/>
      <c r="EJ15" s="28" cm="1">
        <f t="array" ref="EJ15:EJ34">[1]!hp(BP15:BP34,100)</f>
        <v>143.83859714930523</v>
      </c>
      <c r="EK15" s="28"/>
      <c r="EL15" s="28">
        <v>171.4721312434198</v>
      </c>
      <c r="EM15" s="28">
        <v>1348.9717812446615</v>
      </c>
      <c r="EP15" s="30"/>
      <c r="EQ15" s="30"/>
      <c r="ER15" s="31">
        <f t="shared" si="0"/>
        <v>7287.5674215474064</v>
      </c>
      <c r="ES15" s="30"/>
      <c r="ET15" s="30">
        <f t="shared" si="19"/>
        <v>-2.3747253856348465</v>
      </c>
      <c r="EU15" s="30">
        <f t="shared" si="1"/>
        <v>34.284307383436904</v>
      </c>
      <c r="EV15" s="30"/>
      <c r="EW15" s="30"/>
      <c r="EX15" s="30">
        <f t="shared" si="12"/>
        <v>-0.86199647846898131</v>
      </c>
      <c r="EY15" s="30">
        <f t="shared" si="1"/>
        <v>-0.45662049359746959</v>
      </c>
      <c r="EZ15" s="30"/>
      <c r="FA15" s="30"/>
      <c r="FB15" s="30">
        <f t="shared" si="1"/>
        <v>-0.53817879749687059</v>
      </c>
      <c r="FC15" s="30"/>
      <c r="FD15" s="30">
        <f t="shared" si="1"/>
        <v>-3.139571528875706</v>
      </c>
      <c r="FE15" s="30">
        <f t="shared" si="1"/>
        <v>323.43022655731056</v>
      </c>
      <c r="FF15" s="30"/>
      <c r="FG15" s="30"/>
      <c r="FH15" s="30"/>
      <c r="FI15" s="30">
        <f t="shared" si="13"/>
        <v>-3.7625647083108191</v>
      </c>
      <c r="FJ15" s="30">
        <f t="shared" si="13"/>
        <v>-0.12950807382839291</v>
      </c>
      <c r="FK15" s="30">
        <f t="shared" si="13"/>
        <v>-19.418416188588765</v>
      </c>
      <c r="FL15" s="30">
        <f t="shared" si="2"/>
        <v>-0.76409527679169287</v>
      </c>
      <c r="FM15" s="30"/>
      <c r="FN15" s="30"/>
      <c r="FO15" s="30">
        <f t="shared" si="14"/>
        <v>-0.11167588629082581</v>
      </c>
      <c r="FP15" s="30">
        <f t="shared" si="2"/>
        <v>-0.56700249598089414</v>
      </c>
      <c r="FQ15" s="30">
        <f t="shared" si="2"/>
        <v>9.1745910559694721E-2</v>
      </c>
      <c r="FR15" s="30">
        <f t="shared" si="2"/>
        <v>1.7627618733504562</v>
      </c>
      <c r="FS15" s="30">
        <f t="shared" si="2"/>
        <v>-1.1933543345627982</v>
      </c>
      <c r="FT15" s="30">
        <f t="shared" si="2"/>
        <v>-231.5729497911866</v>
      </c>
      <c r="FU15" s="30">
        <f t="shared" si="2"/>
        <v>3.3438298952211198</v>
      </c>
      <c r="FV15" s="30"/>
      <c r="FW15" s="30">
        <f t="shared" si="2"/>
        <v>-0.52607732704098176</v>
      </c>
      <c r="FX15" s="30">
        <f t="shared" si="2"/>
        <v>4.4711049803770067</v>
      </c>
      <c r="FY15" s="30">
        <f t="shared" si="15"/>
        <v>-1.3393596040696707</v>
      </c>
      <c r="FZ15" s="30">
        <f t="shared" si="2"/>
        <v>490.67487605105634</v>
      </c>
      <c r="GA15" s="30"/>
      <c r="GB15" s="30"/>
      <c r="GC15" s="30"/>
      <c r="GD15" s="30">
        <f t="shared" si="16"/>
        <v>-0.18812194287912209</v>
      </c>
      <c r="GE15" s="30">
        <f t="shared" si="3"/>
        <v>-6.2448673529318377E-3</v>
      </c>
      <c r="GF15" s="30">
        <f t="shared" si="3"/>
        <v>4.0958757114097244E-2</v>
      </c>
      <c r="GG15" s="30"/>
      <c r="GH15" s="30"/>
      <c r="GI15" s="30"/>
      <c r="GJ15" s="30">
        <f t="shared" si="3"/>
        <v>-5.0131412192435221E-2</v>
      </c>
      <c r="GK15" s="30"/>
      <c r="GL15" s="30">
        <f t="shared" si="3"/>
        <v>0.8406905612488913</v>
      </c>
      <c r="GM15" s="30"/>
      <c r="GN15" s="30"/>
      <c r="GO15" s="30">
        <f t="shared" si="17"/>
        <v>-0.44473090131752713</v>
      </c>
      <c r="GP15" s="30">
        <f t="shared" si="3"/>
        <v>1.2128292704281307</v>
      </c>
      <c r="GQ15" s="30">
        <f t="shared" si="3"/>
        <v>0.73083725213899697</v>
      </c>
      <c r="GR15" s="30">
        <f t="shared" si="3"/>
        <v>28.935806280890048</v>
      </c>
      <c r="GS15" s="30">
        <f t="shared" si="3"/>
        <v>-371.78753290623263</v>
      </c>
      <c r="GT15" s="30"/>
      <c r="GU15" s="30">
        <f t="shared" si="4"/>
        <v>0.18267753389114461</v>
      </c>
      <c r="GV15" s="30">
        <f t="shared" si="4"/>
        <v>-0.16377466190772516</v>
      </c>
      <c r="GW15" s="30">
        <f t="shared" si="4"/>
        <v>2.8367741214979425E-2</v>
      </c>
      <c r="GX15" s="30">
        <f t="shared" si="4"/>
        <v>-9.8348097984840592</v>
      </c>
      <c r="GY15" s="30">
        <f t="shared" si="4"/>
        <v>-2.6628143040002499</v>
      </c>
      <c r="GZ15" s="30">
        <f t="shared" si="4"/>
        <v>-2.850106144098504</v>
      </c>
      <c r="HA15" s="30">
        <f t="shared" si="4"/>
        <v>-6.0143064006602742E-2</v>
      </c>
      <c r="HB15" s="30">
        <f t="shared" si="4"/>
        <v>-5.8388820595744164</v>
      </c>
      <c r="HC15" s="30"/>
      <c r="HD15" s="30">
        <f t="shared" ref="HD15:HG30" si="20">BP15-EJ15</f>
        <v>-13.988451608493165</v>
      </c>
      <c r="HE15" s="30"/>
      <c r="HF15" s="30">
        <f t="shared" si="20"/>
        <v>-5.0062027225251313</v>
      </c>
      <c r="HG15" s="30">
        <f t="shared" si="20"/>
        <v>75.998815497135865</v>
      </c>
      <c r="HJ15" s="21" t="s">
        <v>11</v>
      </c>
      <c r="HK15" s="28"/>
      <c r="HL15" s="28">
        <v>423.78399999999999</v>
      </c>
      <c r="HM15" s="29">
        <v>250.60160788361611</v>
      </c>
      <c r="HN15" s="28">
        <v>1358.76</v>
      </c>
      <c r="HO15" s="28">
        <v>1203.586</v>
      </c>
      <c r="HP15" s="28">
        <v>284.03100000000001</v>
      </c>
      <c r="HQ15" s="28">
        <v>7.4269999999999996</v>
      </c>
      <c r="HR15" s="28">
        <v>57.576000000000001</v>
      </c>
      <c r="HS15" s="28">
        <v>333.23899999999998</v>
      </c>
      <c r="HT15" s="28">
        <v>22.733000000000001</v>
      </c>
      <c r="HU15" s="28">
        <v>18.716000000000001</v>
      </c>
      <c r="HV15" s="28">
        <v>796.02300000000002</v>
      </c>
      <c r="HW15" s="28">
        <v>55.640999999999998</v>
      </c>
      <c r="HX15" s="28">
        <v>81.448999999999998</v>
      </c>
      <c r="HY15" s="28">
        <v>1473.4179999999999</v>
      </c>
      <c r="HZ15" s="28">
        <v>100829.15300000001</v>
      </c>
      <c r="IA15" s="28">
        <v>438240.16899999999</v>
      </c>
      <c r="IB15" s="28">
        <v>3170.953</v>
      </c>
      <c r="IC15" s="28">
        <v>17652.314999999999</v>
      </c>
      <c r="ID15" s="28">
        <v>278.02800000000002</v>
      </c>
      <c r="IE15" s="28">
        <v>14.523</v>
      </c>
      <c r="IF15" s="28">
        <v>3200.4859999999999</v>
      </c>
      <c r="IG15" s="28">
        <v>1691</v>
      </c>
      <c r="IH15" s="28">
        <v>1771.4659999999999</v>
      </c>
      <c r="II15" s="28">
        <v>17.545999999999999</v>
      </c>
      <c r="IJ15" s="28">
        <v>13.294</v>
      </c>
      <c r="IK15" s="28">
        <v>181.35599999999999</v>
      </c>
      <c r="IL15" s="28">
        <v>1861.2670000000001</v>
      </c>
      <c r="IM15" s="28">
        <v>2598.65</v>
      </c>
      <c r="IN15" s="28">
        <v>189.06899999999999</v>
      </c>
      <c r="IO15" s="28">
        <v>26619.269</v>
      </c>
      <c r="IP15" s="28">
        <v>1627.3119999999999</v>
      </c>
      <c r="IQ15" s="28">
        <v>4206096.2</v>
      </c>
      <c r="IR15" s="28">
        <v>160.37200000000001</v>
      </c>
      <c r="IS15" s="28">
        <v>703.43499999999995</v>
      </c>
      <c r="IT15" s="28">
        <v>1692.703</v>
      </c>
      <c r="IU15" s="28">
        <v>484480.3</v>
      </c>
      <c r="IV15" s="28">
        <v>5260.7</v>
      </c>
      <c r="IW15" s="28">
        <v>947394.8</v>
      </c>
      <c r="IX15" s="28">
        <v>3.391</v>
      </c>
      <c r="IY15" s="28">
        <v>21.582999999999998</v>
      </c>
      <c r="IZ15" s="28">
        <v>37.506</v>
      </c>
      <c r="JA15" s="28">
        <v>5.9729999999999999</v>
      </c>
      <c r="JB15" s="28">
        <v>12880.621999999999</v>
      </c>
      <c r="JC15" s="28">
        <v>6.0609999999999999</v>
      </c>
      <c r="JD15" s="28">
        <v>8024.8379999999997</v>
      </c>
      <c r="JE15" s="28">
        <v>594.24300000000005</v>
      </c>
      <c r="JF15" s="28">
        <v>156.078</v>
      </c>
      <c r="JG15" s="28">
        <v>2710.2530000000002</v>
      </c>
      <c r="JH15" s="28">
        <v>0.25</v>
      </c>
      <c r="JI15" s="28">
        <v>105580.264</v>
      </c>
      <c r="JJ15" s="28">
        <v>223.57900000000001</v>
      </c>
      <c r="JK15" s="28">
        <v>1080.5920000000001</v>
      </c>
      <c r="JL15" s="28">
        <v>180.74799999999999</v>
      </c>
      <c r="JM15" s="28">
        <v>430.25700000000001</v>
      </c>
      <c r="JN15" s="28">
        <v>51000.3</v>
      </c>
      <c r="JO15" s="28">
        <v>2655.3989999999999</v>
      </c>
      <c r="JP15" s="28">
        <v>191.14</v>
      </c>
      <c r="JQ15" s="28">
        <v>44.689</v>
      </c>
      <c r="JR15" s="28">
        <v>28.712</v>
      </c>
      <c r="JS15" s="28">
        <v>2903.049</v>
      </c>
      <c r="JT15" s="28">
        <v>909.72799999999995</v>
      </c>
      <c r="JU15" s="28">
        <v>3458.748</v>
      </c>
      <c r="JV15" s="28">
        <v>520.13900000000001</v>
      </c>
      <c r="JW15" s="28">
        <v>5435.3559999999998</v>
      </c>
      <c r="JX15" s="28">
        <v>692.95899999999995</v>
      </c>
      <c r="JY15" s="28">
        <v>1870.65</v>
      </c>
      <c r="JZ15" s="28">
        <v>737.12900000000002</v>
      </c>
      <c r="KA15" s="28">
        <v>1666.4290000000001</v>
      </c>
      <c r="KB15" s="28">
        <v>13263.424999999999</v>
      </c>
      <c r="KC15" s="32"/>
      <c r="KD15" s="28"/>
      <c r="KE15" s="28">
        <v>420.75345912824906</v>
      </c>
      <c r="KF15" s="29">
        <v>271.70937358887477</v>
      </c>
      <c r="KG15" s="28">
        <v>1548.6380478141662</v>
      </c>
      <c r="KH15" s="28">
        <v>1211.7959902597729</v>
      </c>
      <c r="KI15" s="28">
        <v>282.9568565687423</v>
      </c>
      <c r="KJ15" s="28">
        <v>8.5716384152278859</v>
      </c>
      <c r="KK15" s="28">
        <v>60.493153898486078</v>
      </c>
      <c r="KL15" s="28">
        <v>332.50938935310938</v>
      </c>
      <c r="KM15" s="28">
        <v>22.876378517295915</v>
      </c>
      <c r="KN15" s="28">
        <v>18.830494983703577</v>
      </c>
      <c r="KO15" s="28">
        <v>812.56764528271515</v>
      </c>
      <c r="KP15" s="28">
        <v>59.684996959169382</v>
      </c>
      <c r="KQ15" s="28">
        <v>82.282650229930354</v>
      </c>
      <c r="KR15" s="28">
        <v>1463.0254301635962</v>
      </c>
      <c r="KS15" s="28">
        <v>102989.70119657749</v>
      </c>
      <c r="KT15" s="28">
        <v>455017.84917682031</v>
      </c>
      <c r="KU15" s="28">
        <v>3182.3799494144669</v>
      </c>
      <c r="KV15" s="28">
        <v>17781.763437055826</v>
      </c>
      <c r="KW15" s="28">
        <v>290.9352387347862</v>
      </c>
      <c r="KX15" s="28">
        <v>14.637259910651517</v>
      </c>
      <c r="KY15" s="28">
        <v>3278.9198656918902</v>
      </c>
      <c r="KZ15" s="28">
        <v>1674.4343637485144</v>
      </c>
      <c r="LA15" s="28">
        <v>1753.8037977420836</v>
      </c>
      <c r="LB15" s="28">
        <v>17.638114218017929</v>
      </c>
      <c r="LC15" s="28">
        <v>13.890128559288138</v>
      </c>
      <c r="LD15" s="28">
        <v>179.33028031953199</v>
      </c>
      <c r="LE15" s="28">
        <v>1834.8020396757142</v>
      </c>
      <c r="LF15" s="28">
        <v>2543.564647928652</v>
      </c>
      <c r="LG15" s="28">
        <v>194.29411076711131</v>
      </c>
      <c r="LH15" s="28">
        <v>26982.563206192874</v>
      </c>
      <c r="LI15" s="28">
        <v>1619.9195748183406</v>
      </c>
      <c r="LJ15" s="28">
        <v>4362384.9436487928</v>
      </c>
      <c r="LK15" s="28">
        <v>156.74853532509835</v>
      </c>
      <c r="LL15" s="28">
        <v>689.15205190101403</v>
      </c>
      <c r="LM15" s="28">
        <v>1664.9938876732788</v>
      </c>
      <c r="LN15" s="28">
        <v>486807.80768416735</v>
      </c>
      <c r="LO15" s="28">
        <v>5489.656200913073</v>
      </c>
      <c r="LP15" s="28">
        <v>953430.95834804291</v>
      </c>
      <c r="LQ15" s="28">
        <v>3.2359267395205551</v>
      </c>
      <c r="LR15" s="28">
        <v>23.039976107185712</v>
      </c>
      <c r="LS15" s="28">
        <v>36.830192573265151</v>
      </c>
      <c r="LT15" s="28">
        <v>5.9491945171683271</v>
      </c>
      <c r="LU15" s="28">
        <v>12729.447465727519</v>
      </c>
      <c r="LV15" s="28">
        <v>6.4462715905882275</v>
      </c>
      <c r="LW15" s="28">
        <v>8235.9163614266872</v>
      </c>
      <c r="LX15" s="28">
        <v>578.44427278979958</v>
      </c>
      <c r="LY15" s="28">
        <v>159.11697413513556</v>
      </c>
      <c r="LZ15" s="28">
        <v>2701.5826565572606</v>
      </c>
      <c r="MA15" s="28">
        <v>0.24888640955781044</v>
      </c>
      <c r="MB15" s="28">
        <v>109426.28503355605</v>
      </c>
      <c r="MC15" s="28">
        <v>233.82088225738352</v>
      </c>
      <c r="MD15" s="28">
        <v>1082.3107561742029</v>
      </c>
      <c r="ME15" s="28">
        <v>175.9292044738915</v>
      </c>
      <c r="MF15" s="28">
        <v>456.50069355560618</v>
      </c>
      <c r="MG15" s="28">
        <v>52613.682945184926</v>
      </c>
      <c r="MH15" s="28">
        <v>2816.4199905839428</v>
      </c>
      <c r="MI15" s="28">
        <v>198.33735365284488</v>
      </c>
      <c r="MJ15" s="28">
        <v>47.033891540970131</v>
      </c>
      <c r="MK15" s="28">
        <v>29.110226767044498</v>
      </c>
      <c r="ML15" s="28">
        <v>2970.9225417570751</v>
      </c>
      <c r="MM15" s="28">
        <v>905.98617603315415</v>
      </c>
      <c r="MN15" s="28">
        <v>3454.0342320188975</v>
      </c>
      <c r="MO15" s="28">
        <v>512.09770951098074</v>
      </c>
      <c r="MP15" s="28">
        <v>5744.3115535494062</v>
      </c>
      <c r="MQ15" s="28">
        <v>751.3752077339949</v>
      </c>
      <c r="MR15" s="28">
        <v>1979.9805074881963</v>
      </c>
      <c r="MS15" s="28">
        <v>756.79714882687188</v>
      </c>
      <c r="MT15" s="28">
        <v>1663.6578971243512</v>
      </c>
      <c r="MU15" s="28">
        <v>13251.183442510246</v>
      </c>
      <c r="MX15" s="30">
        <f t="shared" si="11"/>
        <v>3.0305408717509295</v>
      </c>
      <c r="MY15" s="31">
        <f t="shared" si="11"/>
        <v>-21.107765705258657</v>
      </c>
      <c r="MZ15" s="30">
        <f t="shared" si="11"/>
        <v>-189.87804781416617</v>
      </c>
      <c r="NA15" s="30">
        <f t="shared" si="11"/>
        <v>-8.2099902597728942</v>
      </c>
      <c r="NB15" s="30">
        <f t="shared" si="11"/>
        <v>1.0741434312577098</v>
      </c>
      <c r="NC15" s="30">
        <f t="shared" si="11"/>
        <v>-1.1446384152278863</v>
      </c>
      <c r="ND15" s="30">
        <f t="shared" si="11"/>
        <v>-2.9171538984860774</v>
      </c>
      <c r="NE15" s="30">
        <f t="shared" si="11"/>
        <v>0.72961064689059185</v>
      </c>
      <c r="NF15" s="30">
        <f t="shared" si="11"/>
        <v>-0.14337851729591478</v>
      </c>
      <c r="NG15" s="30">
        <f t="shared" si="11"/>
        <v>-0.11449498370357603</v>
      </c>
      <c r="NH15" s="30">
        <f t="shared" si="11"/>
        <v>-16.544645282715123</v>
      </c>
      <c r="NI15" s="30">
        <f t="shared" si="11"/>
        <v>-4.0439969591693838</v>
      </c>
      <c r="NJ15" s="30">
        <f t="shared" si="11"/>
        <v>-0.83365022993035609</v>
      </c>
      <c r="NK15" s="30">
        <f t="shared" si="11"/>
        <v>10.392569836403709</v>
      </c>
      <c r="NL15" s="30">
        <f t="shared" si="11"/>
        <v>-2160.5481965774816</v>
      </c>
      <c r="NM15" s="30">
        <f t="shared" si="11"/>
        <v>-16777.680176820315</v>
      </c>
      <c r="NN15" s="30">
        <f t="shared" si="7"/>
        <v>-11.42694941446689</v>
      </c>
      <c r="NO15" s="30">
        <f t="shared" si="7"/>
        <v>-129.44843705582753</v>
      </c>
      <c r="NP15" s="30">
        <f t="shared" si="7"/>
        <v>-12.907238734786176</v>
      </c>
      <c r="NQ15" s="30">
        <f t="shared" si="7"/>
        <v>-0.11425991065151742</v>
      </c>
      <c r="NR15" s="30">
        <f t="shared" si="7"/>
        <v>-78.433865691890333</v>
      </c>
      <c r="NS15" s="30">
        <f t="shared" si="7"/>
        <v>16.565636251485557</v>
      </c>
      <c r="NT15" s="30">
        <f t="shared" si="7"/>
        <v>17.662202257916306</v>
      </c>
      <c r="NU15" s="30">
        <f t="shared" si="8"/>
        <v>-9.2114218017929517E-2</v>
      </c>
      <c r="NV15" s="30">
        <f t="shared" si="8"/>
        <v>-0.59612855928813779</v>
      </c>
      <c r="NW15" s="30">
        <f t="shared" si="8"/>
        <v>2.0257196804680007</v>
      </c>
      <c r="NX15" s="30">
        <f t="shared" si="8"/>
        <v>26.464960324285812</v>
      </c>
      <c r="NY15" s="30">
        <f t="shared" si="8"/>
        <v>55.085352071348098</v>
      </c>
      <c r="NZ15" s="30">
        <f t="shared" si="8"/>
        <v>-5.2251107671113175</v>
      </c>
      <c r="OA15" s="30">
        <f t="shared" si="8"/>
        <v>-363.29420619287339</v>
      </c>
      <c r="OB15" s="30">
        <f t="shared" si="8"/>
        <v>7.3924251816592914</v>
      </c>
      <c r="OC15" s="30">
        <f t="shared" si="8"/>
        <v>-156288.74364879262</v>
      </c>
      <c r="OD15" s="30">
        <f t="shared" si="8"/>
        <v>3.623464674901669</v>
      </c>
      <c r="OE15" s="30">
        <f t="shared" si="8"/>
        <v>14.282948098985912</v>
      </c>
      <c r="OF15" s="30">
        <f t="shared" si="8"/>
        <v>27.709112326721197</v>
      </c>
      <c r="OG15" s="30">
        <f t="shared" si="8"/>
        <v>-2327.5076841673581</v>
      </c>
      <c r="OH15" s="30">
        <f t="shared" si="8"/>
        <v>-228.95620091307319</v>
      </c>
      <c r="OI15" s="30">
        <f t="shared" si="8"/>
        <v>-6036.1583480428671</v>
      </c>
      <c r="OJ15" s="30">
        <f t="shared" si="8"/>
        <v>0.15507326047944492</v>
      </c>
      <c r="OK15" s="30">
        <f t="shared" si="18"/>
        <v>-1.4569761071857137</v>
      </c>
      <c r="OL15" s="30">
        <f t="shared" si="9"/>
        <v>0.67580742673484906</v>
      </c>
      <c r="OM15" s="30">
        <f t="shared" si="9"/>
        <v>2.380548283167272E-2</v>
      </c>
      <c r="ON15" s="30">
        <f t="shared" si="9"/>
        <v>151.17453427248074</v>
      </c>
      <c r="OO15" s="30">
        <f t="shared" si="9"/>
        <v>-0.38527159058822757</v>
      </c>
      <c r="OP15" s="30">
        <f t="shared" si="9"/>
        <v>-211.07836142668748</v>
      </c>
      <c r="OQ15" s="30">
        <f t="shared" si="9"/>
        <v>15.798727210200468</v>
      </c>
      <c r="OR15" s="30">
        <f t="shared" si="9"/>
        <v>-3.038974135135561</v>
      </c>
      <c r="OS15" s="30">
        <f t="shared" si="9"/>
        <v>8.6703434427395223</v>
      </c>
      <c r="OT15" s="30">
        <f t="shared" si="9"/>
        <v>1.1135904421895604E-3</v>
      </c>
      <c r="OU15" s="30">
        <f t="shared" si="9"/>
        <v>-3846.021033556055</v>
      </c>
      <c r="OV15" s="30">
        <f t="shared" si="9"/>
        <v>-10.241882257383509</v>
      </c>
      <c r="OW15" s="30">
        <f t="shared" si="9"/>
        <v>-1.718756174202781</v>
      </c>
      <c r="OX15" s="30">
        <f t="shared" si="9"/>
        <v>4.818795526108488</v>
      </c>
      <c r="OY15" s="30">
        <f t="shared" si="9"/>
        <v>-26.243693555606171</v>
      </c>
      <c r="OZ15" s="30">
        <f t="shared" si="9"/>
        <v>-1613.3829451849233</v>
      </c>
      <c r="PA15" s="30">
        <f t="shared" si="9"/>
        <v>-161.02099058394288</v>
      </c>
      <c r="PB15" s="30">
        <f t="shared" si="10"/>
        <v>-7.197353652844896</v>
      </c>
      <c r="PC15" s="30">
        <f t="shared" si="10"/>
        <v>-2.3448915409701314</v>
      </c>
      <c r="PD15" s="30">
        <f t="shared" si="10"/>
        <v>-0.39822676704449833</v>
      </c>
      <c r="PE15" s="30">
        <f t="shared" si="10"/>
        <v>-67.873541757075145</v>
      </c>
      <c r="PF15" s="30">
        <f t="shared" si="10"/>
        <v>3.7418239668458</v>
      </c>
      <c r="PG15" s="30">
        <f t="shared" si="10"/>
        <v>4.7137679811025919</v>
      </c>
      <c r="PH15" s="30">
        <f t="shared" si="10"/>
        <v>8.0412904890192749</v>
      </c>
      <c r="PI15" s="30">
        <f t="shared" si="10"/>
        <v>-308.95555354940643</v>
      </c>
      <c r="PJ15" s="30">
        <f t="shared" si="10"/>
        <v>-58.416207733994952</v>
      </c>
      <c r="PK15" s="30">
        <f t="shared" si="10"/>
        <v>-109.33050748819619</v>
      </c>
      <c r="PL15" s="30">
        <f t="shared" si="10"/>
        <v>-19.668148826871857</v>
      </c>
      <c r="PM15" s="30">
        <f t="shared" si="10"/>
        <v>2.7711028756489213</v>
      </c>
      <c r="PN15" s="30">
        <f t="shared" si="10"/>
        <v>12.241557489753177</v>
      </c>
    </row>
    <row r="16" spans="1:430" x14ac:dyDescent="0.25">
      <c r="A16" s="21" t="s">
        <v>12</v>
      </c>
      <c r="B16" s="28" t="s">
        <v>676</v>
      </c>
      <c r="C16" s="28" t="s">
        <v>676</v>
      </c>
      <c r="D16" s="29">
        <v>30895.200000000001</v>
      </c>
      <c r="E16" s="28" t="s">
        <v>676</v>
      </c>
      <c r="F16" s="28">
        <v>106.50866542960499</v>
      </c>
      <c r="G16" s="28">
        <v>34.428507291858466</v>
      </c>
      <c r="H16" s="28" t="s">
        <v>676</v>
      </c>
      <c r="I16" s="28" t="s">
        <v>676</v>
      </c>
      <c r="J16" s="28">
        <v>43.690429334500095</v>
      </c>
      <c r="K16" s="28">
        <v>16.161716591235148</v>
      </c>
      <c r="L16" s="28" t="s">
        <v>676</v>
      </c>
      <c r="M16" s="28" t="s">
        <v>676</v>
      </c>
      <c r="N16" s="28">
        <v>5.4568975320900126</v>
      </c>
      <c r="O16" s="28" t="s">
        <v>676</v>
      </c>
      <c r="P16" s="28">
        <v>185.74646091998744</v>
      </c>
      <c r="Q16" s="28">
        <v>5022.9608024492509</v>
      </c>
      <c r="R16" s="28" t="s">
        <v>676</v>
      </c>
      <c r="S16" s="28" t="s">
        <v>676</v>
      </c>
      <c r="T16" s="28">
        <v>1782.0940143217474</v>
      </c>
      <c r="U16" s="28">
        <v>35.234303955265418</v>
      </c>
      <c r="V16" s="28">
        <v>1.906865789188706</v>
      </c>
      <c r="W16" s="28">
        <v>323.46302271395626</v>
      </c>
      <c r="X16" s="28">
        <v>286.68150925137081</v>
      </c>
      <c r="Y16" s="28">
        <v>196.10963382496701</v>
      </c>
      <c r="Z16" s="28">
        <v>1.6998574803361921</v>
      </c>
      <c r="AA16" s="28">
        <v>1.3330200615577501</v>
      </c>
      <c r="AB16" s="28">
        <v>24.036045594649064</v>
      </c>
      <c r="AC16" s="28">
        <v>260.05923071165347</v>
      </c>
      <c r="AD16" s="28">
        <v>230.0608402805567</v>
      </c>
      <c r="AE16" s="28">
        <v>22.994802111350829</v>
      </c>
      <c r="AF16" s="28">
        <v>3918.186899972869</v>
      </c>
      <c r="AG16" s="28">
        <v>276.85002223727685</v>
      </c>
      <c r="AH16" s="28" t="s">
        <v>676</v>
      </c>
      <c r="AI16" s="28">
        <v>14.434071020505193</v>
      </c>
      <c r="AJ16" s="28">
        <v>85.479217334062227</v>
      </c>
      <c r="AK16" s="28">
        <v>177.86210561972425</v>
      </c>
      <c r="AL16" s="28">
        <v>33031.658028630976</v>
      </c>
      <c r="AM16" s="28">
        <v>605.90748109932065</v>
      </c>
      <c r="AN16" s="28" t="s">
        <v>676</v>
      </c>
      <c r="AO16" s="28" t="s">
        <v>676</v>
      </c>
      <c r="AP16" s="28">
        <v>2.7096064987242872</v>
      </c>
      <c r="AQ16" s="28">
        <v>3.5355845254200271</v>
      </c>
      <c r="AR16" s="28">
        <v>0.86103825000262524</v>
      </c>
      <c r="AS16" s="28" t="s">
        <v>676</v>
      </c>
      <c r="AT16" s="28">
        <v>7.8770894083580814</v>
      </c>
      <c r="AU16" s="28">
        <v>432.10851400784992</v>
      </c>
      <c r="AV16" s="28">
        <v>55.608510924658859</v>
      </c>
      <c r="AW16" s="28" t="s">
        <v>676</v>
      </c>
      <c r="AX16" s="28">
        <v>293.73551640482253</v>
      </c>
      <c r="AY16" s="28" t="s">
        <v>676</v>
      </c>
      <c r="AZ16" s="28" t="s">
        <v>676</v>
      </c>
      <c r="BA16" s="28">
        <v>20.039448375127321</v>
      </c>
      <c r="BB16" s="28">
        <v>136.34607763737753</v>
      </c>
      <c r="BC16" s="28">
        <v>26.354581115695929</v>
      </c>
      <c r="BD16" s="28">
        <v>31.232476022662414</v>
      </c>
      <c r="BE16" s="28">
        <v>3873.3311937946032</v>
      </c>
      <c r="BF16" s="28" t="s">
        <v>676</v>
      </c>
      <c r="BG16" s="28">
        <v>11.03940829676411</v>
      </c>
      <c r="BH16" s="28">
        <v>5.4881985907352924</v>
      </c>
      <c r="BI16" s="28">
        <v>3.8757920855796217</v>
      </c>
      <c r="BJ16" s="28">
        <v>355.19474585579229</v>
      </c>
      <c r="BK16" s="28">
        <v>96.69298919140698</v>
      </c>
      <c r="BL16" s="28">
        <v>425.64632306372988</v>
      </c>
      <c r="BM16" s="28">
        <v>37.637695761608796</v>
      </c>
      <c r="BN16" s="28">
        <v>465.18762016389792</v>
      </c>
      <c r="BO16" s="28" t="s">
        <v>676</v>
      </c>
      <c r="BP16" s="28">
        <v>155.17407180434969</v>
      </c>
      <c r="BQ16" s="28" t="s">
        <v>676</v>
      </c>
      <c r="BR16" s="28">
        <v>174.25008586297551</v>
      </c>
      <c r="BS16" s="28">
        <v>1499.9078691590919</v>
      </c>
      <c r="BU16" s="21" t="s">
        <v>12</v>
      </c>
      <c r="BV16" s="28"/>
      <c r="BW16" s="28"/>
      <c r="BX16" s="29">
        <v>40603.150396047502</v>
      </c>
      <c r="BY16" s="28"/>
      <c r="BZ16" s="28">
        <v>109.14171126298776</v>
      </c>
      <c r="CA16" s="28"/>
      <c r="CB16" s="28"/>
      <c r="CC16" s="28"/>
      <c r="CD16" s="28">
        <v>43.296776082683657</v>
      </c>
      <c r="CE16" s="28">
        <v>15.451212517865383</v>
      </c>
      <c r="CF16" s="28"/>
      <c r="CG16" s="28"/>
      <c r="CH16" s="28">
        <v>5.6017794785796191</v>
      </c>
      <c r="CI16" s="28"/>
      <c r="CJ16" s="28">
        <v>186.75566676347668</v>
      </c>
      <c r="CK16" s="28">
        <v>4821.7375430512948</v>
      </c>
      <c r="CL16" s="28"/>
      <c r="CM16" s="28"/>
      <c r="CN16" s="28"/>
      <c r="CO16" s="28">
        <v>37.910974389776619</v>
      </c>
      <c r="CP16" s="28">
        <v>2.0598065650027162</v>
      </c>
      <c r="CQ16" s="28">
        <v>327.22990014088367</v>
      </c>
      <c r="CR16" s="28">
        <v>286.93782991531543</v>
      </c>
      <c r="CS16" s="28" cm="1">
        <f t="array" ref="CS16:CS29">[1]!hp(Y16:Y29,100)</f>
        <v>188.0154120987541</v>
      </c>
      <c r="CT16" s="28" cm="1">
        <f t="array" ref="CT16:CT34">[1]!hp(Z16:Z34,100)</f>
        <v>1.5744098244483051</v>
      </c>
      <c r="CU16" s="28">
        <v>1.4197381250556482</v>
      </c>
      <c r="CV16" s="28">
        <v>24.476187920715883</v>
      </c>
      <c r="CW16" s="28">
        <v>257.98947323535589</v>
      </c>
      <c r="CX16" s="28">
        <v>226.05361771299508</v>
      </c>
      <c r="CY16" s="28">
        <v>23.644523640746375</v>
      </c>
      <c r="CZ16" s="28">
        <v>3698.3709759469884</v>
      </c>
      <c r="DA16" s="28">
        <v>267.01636963550055</v>
      </c>
      <c r="DB16" s="28"/>
      <c r="DC16" s="28">
        <v>14.724394905044827</v>
      </c>
      <c r="DD16" s="28">
        <v>82.302565704784243</v>
      </c>
      <c r="DE16" s="28">
        <v>178.94587921553685</v>
      </c>
      <c r="DF16" s="28">
        <v>32687.619329349494</v>
      </c>
      <c r="DG16" s="28"/>
      <c r="DH16" s="28"/>
      <c r="DI16" s="28"/>
      <c r="DJ16" s="28">
        <v>2.9413324673358381</v>
      </c>
      <c r="DK16" s="28">
        <v>3.5406017779807515</v>
      </c>
      <c r="DL16" s="28">
        <v>0.82949437780512703</v>
      </c>
      <c r="DM16" s="28"/>
      <c r="DN16" s="28" cm="1">
        <f t="array" ref="DN16:DN34">[1]!hp(AT16:AT34,100)</f>
        <v>7.579947307343736</v>
      </c>
      <c r="DO16" s="28"/>
      <c r="DP16" s="28">
        <v>55.227771880229696</v>
      </c>
      <c r="DQ16" s="28"/>
      <c r="DR16" s="28">
        <v>292.20685104927662</v>
      </c>
      <c r="DS16" s="28"/>
      <c r="DT16" s="28"/>
      <c r="DU16" s="28">
        <v>20.104855173485259</v>
      </c>
      <c r="DV16" s="28">
        <v>136.80234780944403</v>
      </c>
      <c r="DW16" s="28">
        <v>25.445322384918242</v>
      </c>
      <c r="DX16" s="28"/>
      <c r="DY16" s="28">
        <v>3639.0855093113628</v>
      </c>
      <c r="DZ16" s="28"/>
      <c r="EA16" s="28">
        <v>10.779341157231691</v>
      </c>
      <c r="EB16" s="28">
        <v>5.3149490384879634</v>
      </c>
      <c r="EC16" s="28">
        <v>3.9098710616742824</v>
      </c>
      <c r="ED16" s="28">
        <v>380.55303878010272</v>
      </c>
      <c r="EE16" s="28">
        <v>100.51289683773878</v>
      </c>
      <c r="EF16" s="28">
        <v>423.70635358726605</v>
      </c>
      <c r="EG16" s="28">
        <v>36.928938041268978</v>
      </c>
      <c r="EH16" s="28">
        <v>504.75357422718048</v>
      </c>
      <c r="EI16" s="28"/>
      <c r="EJ16" s="28">
        <v>172.99778123793476</v>
      </c>
      <c r="EK16" s="28"/>
      <c r="EL16" s="28">
        <v>179.18111115110625</v>
      </c>
      <c r="EM16" s="28">
        <v>1412.8885877572525</v>
      </c>
      <c r="EP16" s="30"/>
      <c r="EQ16" s="30"/>
      <c r="ER16" s="31">
        <f t="shared" si="0"/>
        <v>-9707.9503960475013</v>
      </c>
      <c r="ES16" s="30"/>
      <c r="ET16" s="30">
        <f t="shared" si="19"/>
        <v>-2.6330458333827664</v>
      </c>
      <c r="EU16" s="30">
        <f t="shared" si="1"/>
        <v>34.428507291858466</v>
      </c>
      <c r="EV16" s="30"/>
      <c r="EW16" s="30"/>
      <c r="EX16" s="30">
        <f t="shared" si="12"/>
        <v>0.3936532518164384</v>
      </c>
      <c r="EY16" s="30">
        <f t="shared" si="1"/>
        <v>0.71050407336976562</v>
      </c>
      <c r="EZ16" s="30"/>
      <c r="FA16" s="30"/>
      <c r="FB16" s="30">
        <f t="shared" si="1"/>
        <v>-0.14488194648960651</v>
      </c>
      <c r="FC16" s="30"/>
      <c r="FD16" s="30">
        <f t="shared" si="1"/>
        <v>-1.0092058434892408</v>
      </c>
      <c r="FE16" s="30">
        <f t="shared" si="1"/>
        <v>201.2232593979561</v>
      </c>
      <c r="FF16" s="30"/>
      <c r="FG16" s="30"/>
      <c r="FH16" s="30">
        <f t="shared" ref="FH16:FH34" si="21">T16-CN16</f>
        <v>1782.0940143217474</v>
      </c>
      <c r="FI16" s="30">
        <f t="shared" si="13"/>
        <v>-2.6766704345112018</v>
      </c>
      <c r="FJ16" s="30">
        <f t="shared" si="13"/>
        <v>-0.15294077581401022</v>
      </c>
      <c r="FK16" s="30">
        <f t="shared" si="13"/>
        <v>-3.7668774269274081</v>
      </c>
      <c r="FL16" s="30">
        <f t="shared" si="2"/>
        <v>-0.25632066394462072</v>
      </c>
      <c r="FM16" s="30">
        <f t="shared" si="2"/>
        <v>8.0942217262129077</v>
      </c>
      <c r="FN16" s="30">
        <f t="shared" si="2"/>
        <v>0.12544765588788698</v>
      </c>
      <c r="FO16" s="30">
        <f t="shared" si="14"/>
        <v>-8.6718063497898124E-2</v>
      </c>
      <c r="FP16" s="30">
        <f t="shared" si="2"/>
        <v>-0.44014232606681958</v>
      </c>
      <c r="FQ16" s="30">
        <f t="shared" si="2"/>
        <v>2.0697574762975819</v>
      </c>
      <c r="FR16" s="30">
        <f t="shared" si="2"/>
        <v>4.0072225675616266</v>
      </c>
      <c r="FS16" s="30">
        <f t="shared" si="2"/>
        <v>-0.64972152939554562</v>
      </c>
      <c r="FT16" s="30">
        <f t="shared" si="2"/>
        <v>219.81592402588058</v>
      </c>
      <c r="FU16" s="30">
        <f t="shared" si="2"/>
        <v>9.8336526017762935</v>
      </c>
      <c r="FV16" s="30"/>
      <c r="FW16" s="30">
        <f t="shared" si="2"/>
        <v>-0.29032388453963343</v>
      </c>
      <c r="FX16" s="30">
        <f t="shared" si="2"/>
        <v>3.1766516292779841</v>
      </c>
      <c r="FY16" s="30">
        <f t="shared" si="15"/>
        <v>-1.0837735958126018</v>
      </c>
      <c r="FZ16" s="30">
        <f t="shared" si="2"/>
        <v>344.03869928148197</v>
      </c>
      <c r="GA16" s="30"/>
      <c r="GB16" s="30"/>
      <c r="GC16" s="30"/>
      <c r="GD16" s="30">
        <f t="shared" si="16"/>
        <v>-0.23172596861155093</v>
      </c>
      <c r="GE16" s="30">
        <f t="shared" si="3"/>
        <v>-5.0172525607243834E-3</v>
      </c>
      <c r="GF16" s="30">
        <f t="shared" si="3"/>
        <v>3.1543872197498213E-2</v>
      </c>
      <c r="GG16" s="30"/>
      <c r="GH16" s="30">
        <f t="shared" ref="GH16:GK34" si="22">AT16-DN16</f>
        <v>0.29714210101434535</v>
      </c>
      <c r="GI16" s="30"/>
      <c r="GJ16" s="30">
        <f t="shared" si="3"/>
        <v>0.38073904442916273</v>
      </c>
      <c r="GK16" s="30"/>
      <c r="GL16" s="30">
        <f t="shared" si="3"/>
        <v>1.5286653555459111</v>
      </c>
      <c r="GM16" s="30"/>
      <c r="GN16" s="30"/>
      <c r="GO16" s="30">
        <f t="shared" si="17"/>
        <v>-6.540679835793739E-2</v>
      </c>
      <c r="GP16" s="30">
        <f t="shared" si="3"/>
        <v>-0.45627017206649612</v>
      </c>
      <c r="GQ16" s="30">
        <f t="shared" si="3"/>
        <v>0.90925873077768671</v>
      </c>
      <c r="GR16" s="30">
        <f t="shared" si="3"/>
        <v>31.232476022662414</v>
      </c>
      <c r="GS16" s="30">
        <f t="shared" si="3"/>
        <v>234.24568448324044</v>
      </c>
      <c r="GT16" s="30"/>
      <c r="GU16" s="30">
        <f t="shared" si="4"/>
        <v>0.26006713953241878</v>
      </c>
      <c r="GV16" s="30">
        <f t="shared" si="4"/>
        <v>0.17324955224732896</v>
      </c>
      <c r="GW16" s="30">
        <f t="shared" si="4"/>
        <v>-3.4078976094660707E-2</v>
      </c>
      <c r="GX16" s="30">
        <f t="shared" si="4"/>
        <v>-25.358292924310433</v>
      </c>
      <c r="GY16" s="30">
        <f t="shared" si="4"/>
        <v>-3.8199076463317994</v>
      </c>
      <c r="GZ16" s="30">
        <f t="shared" si="4"/>
        <v>1.9399694764638298</v>
      </c>
      <c r="HA16" s="30">
        <f t="shared" si="4"/>
        <v>0.70875772033981832</v>
      </c>
      <c r="HB16" s="30">
        <f t="shared" si="4"/>
        <v>-39.565954063282561</v>
      </c>
      <c r="HC16" s="30"/>
      <c r="HD16" s="30">
        <f t="shared" si="20"/>
        <v>-17.823709433585066</v>
      </c>
      <c r="HE16" s="30"/>
      <c r="HF16" s="30">
        <f t="shared" si="20"/>
        <v>-4.9310252881307406</v>
      </c>
      <c r="HG16" s="30">
        <f t="shared" si="20"/>
        <v>87.019281401839407</v>
      </c>
      <c r="HJ16" s="21" t="s">
        <v>12</v>
      </c>
      <c r="HK16" s="28">
        <v>453.48399999999998</v>
      </c>
      <c r="HL16" s="28">
        <v>443.00900000000001</v>
      </c>
      <c r="HM16" s="29">
        <v>223.29975033690266</v>
      </c>
      <c r="HN16" s="28">
        <v>1559.952</v>
      </c>
      <c r="HO16" s="28">
        <v>1253.771</v>
      </c>
      <c r="HP16" s="28">
        <v>288.72199999999998</v>
      </c>
      <c r="HQ16" s="28">
        <v>8.1280000000000001</v>
      </c>
      <c r="HR16" s="28">
        <v>60.482999999999997</v>
      </c>
      <c r="HS16" s="28">
        <v>338.92700000000002</v>
      </c>
      <c r="HT16" s="28">
        <v>23.297999999999998</v>
      </c>
      <c r="HU16" s="28">
        <v>19.661999999999999</v>
      </c>
      <c r="HV16" s="28">
        <v>820.32799999999997</v>
      </c>
      <c r="HW16" s="28">
        <v>58.908000000000001</v>
      </c>
      <c r="HX16" s="28">
        <v>85.751999999999995</v>
      </c>
      <c r="HY16" s="28">
        <v>1517.8869999999999</v>
      </c>
      <c r="HZ16" s="28">
        <v>103950.905</v>
      </c>
      <c r="IA16" s="28">
        <v>449213.61700000003</v>
      </c>
      <c r="IB16" s="28">
        <v>3202.1909999999998</v>
      </c>
      <c r="IC16" s="28">
        <v>18255.473000000002</v>
      </c>
      <c r="ID16" s="28">
        <v>293.93599999999998</v>
      </c>
      <c r="IE16" s="28">
        <v>15.063000000000001</v>
      </c>
      <c r="IF16" s="28">
        <v>3250.7289999999998</v>
      </c>
      <c r="IG16" s="28">
        <v>1698.9</v>
      </c>
      <c r="IH16" s="28">
        <v>1827.896</v>
      </c>
      <c r="II16" s="28">
        <v>17.824000000000002</v>
      </c>
      <c r="IJ16" s="28">
        <v>14.194000000000001</v>
      </c>
      <c r="IK16" s="28">
        <v>184.452</v>
      </c>
      <c r="IL16" s="28">
        <v>1882.134</v>
      </c>
      <c r="IM16" s="28">
        <v>2593.4299999999998</v>
      </c>
      <c r="IN16" s="28">
        <v>196.48599999999999</v>
      </c>
      <c r="IO16" s="28">
        <v>27881.364000000001</v>
      </c>
      <c r="IP16" s="28">
        <v>1636.4169999999999</v>
      </c>
      <c r="IQ16" s="28">
        <v>4395348.4000000004</v>
      </c>
      <c r="IR16" s="28">
        <v>169.828</v>
      </c>
      <c r="IS16" s="28">
        <v>702.06100000000004</v>
      </c>
      <c r="IT16" s="28">
        <v>1697.001</v>
      </c>
      <c r="IU16" s="28">
        <v>484683.4</v>
      </c>
      <c r="IV16" s="28">
        <v>5776.2</v>
      </c>
      <c r="IW16" s="28">
        <v>1020582.4</v>
      </c>
      <c r="IX16" s="28">
        <v>3.3759999999999999</v>
      </c>
      <c r="IY16" s="28">
        <v>23.04</v>
      </c>
      <c r="IZ16" s="28">
        <v>38.716000000000001</v>
      </c>
      <c r="JA16" s="28">
        <v>6.1260000000000003</v>
      </c>
      <c r="JB16" s="28">
        <v>12875.49</v>
      </c>
      <c r="JC16" s="28">
        <v>6.5339999999999998</v>
      </c>
      <c r="JD16" s="28">
        <v>8447.4989999999998</v>
      </c>
      <c r="JE16" s="28">
        <v>595.53</v>
      </c>
      <c r="JF16" s="28">
        <v>163.446</v>
      </c>
      <c r="JG16" s="28">
        <v>2749.451</v>
      </c>
      <c r="JH16" s="28">
        <v>0.26</v>
      </c>
      <c r="JI16" s="28">
        <v>105557.66499999999</v>
      </c>
      <c r="JJ16" s="28">
        <v>235.773</v>
      </c>
      <c r="JK16" s="28">
        <v>1096.19</v>
      </c>
      <c r="JL16" s="28">
        <v>182.142</v>
      </c>
      <c r="JM16" s="28">
        <v>454.79399999999998</v>
      </c>
      <c r="JN16" s="28">
        <v>53419.9</v>
      </c>
      <c r="JO16" s="28">
        <v>2844.3519999999999</v>
      </c>
      <c r="JP16" s="28">
        <v>198.63900000000001</v>
      </c>
      <c r="JQ16" s="28">
        <v>46.704000000000001</v>
      </c>
      <c r="JR16" s="28">
        <v>29.718</v>
      </c>
      <c r="JS16" s="28">
        <v>3010.473</v>
      </c>
      <c r="JT16" s="28">
        <v>934.54</v>
      </c>
      <c r="JU16" s="28">
        <v>3534.7339999999999</v>
      </c>
      <c r="JV16" s="28">
        <v>520.29899999999998</v>
      </c>
      <c r="JW16" s="28">
        <v>5769.5770000000002</v>
      </c>
      <c r="JX16" s="28">
        <v>737.63900000000001</v>
      </c>
      <c r="JY16" s="28">
        <v>1969.7940000000001</v>
      </c>
      <c r="JZ16" s="28">
        <v>755.39800000000002</v>
      </c>
      <c r="KA16" s="28">
        <v>1701.8109999999999</v>
      </c>
      <c r="KB16" s="28">
        <v>13488.35</v>
      </c>
      <c r="KC16" s="32"/>
      <c r="KD16" s="28" cm="1">
        <f t="array" ref="KD16:KD34">[1]!hp(HK16:HK34,100)</f>
        <v>406.04238128691406</v>
      </c>
      <c r="KE16" s="28">
        <v>446.24693726677731</v>
      </c>
      <c r="KF16" s="29">
        <v>278.88374334193907</v>
      </c>
      <c r="KG16" s="28">
        <v>1695.8808742331209</v>
      </c>
      <c r="KH16" s="28">
        <v>1254.2075566175995</v>
      </c>
      <c r="KI16" s="28">
        <v>289.31779639743758</v>
      </c>
      <c r="KJ16" s="28">
        <v>9.8092541870840524</v>
      </c>
      <c r="KK16" s="28">
        <v>64.893255439279983</v>
      </c>
      <c r="KL16" s="28">
        <v>340.01177577372971</v>
      </c>
      <c r="KM16" s="28">
        <v>23.658905600716423</v>
      </c>
      <c r="KN16" s="28">
        <v>19.902767685128975</v>
      </c>
      <c r="KO16" s="28">
        <v>838.73667088564582</v>
      </c>
      <c r="KP16" s="28">
        <v>61.322826843520659</v>
      </c>
      <c r="KQ16" s="28">
        <v>87.929050468326508</v>
      </c>
      <c r="KR16" s="28">
        <v>1505.3263334255646</v>
      </c>
      <c r="KS16" s="28">
        <v>107694.27572113814</v>
      </c>
      <c r="KT16" s="28">
        <v>469519.49553302379</v>
      </c>
      <c r="KU16" s="28">
        <v>3272.9142889711757</v>
      </c>
      <c r="KV16" s="28">
        <v>18591.715584576727</v>
      </c>
      <c r="KW16" s="28">
        <v>301.33745649356484</v>
      </c>
      <c r="KX16" s="28">
        <v>15.240761629471617</v>
      </c>
      <c r="KY16" s="28">
        <v>3386.0960483006875</v>
      </c>
      <c r="KZ16" s="28">
        <v>1703.4906964211707</v>
      </c>
      <c r="LA16" s="28">
        <v>1839.0221432706421</v>
      </c>
      <c r="LB16" s="28">
        <v>17.964867411874632</v>
      </c>
      <c r="LC16" s="28">
        <v>14.691490894194892</v>
      </c>
      <c r="LD16" s="28">
        <v>185.1038879107434</v>
      </c>
      <c r="LE16" s="28">
        <v>1872.6004754800563</v>
      </c>
      <c r="LF16" s="28">
        <v>2575.4117024805241</v>
      </c>
      <c r="LG16" s="28">
        <v>200.74272944012048</v>
      </c>
      <c r="LH16" s="28">
        <v>27869.576234670258</v>
      </c>
      <c r="LI16" s="28">
        <v>1686.1178115667992</v>
      </c>
      <c r="LJ16" s="28">
        <v>4530685.6731095146</v>
      </c>
      <c r="LK16" s="28">
        <v>164.87354447801224</v>
      </c>
      <c r="LL16" s="28">
        <v>713.95718744287285</v>
      </c>
      <c r="LM16" s="28">
        <v>1685.490640471892</v>
      </c>
      <c r="LN16" s="28">
        <v>491304.88258463558</v>
      </c>
      <c r="LO16" s="28">
        <v>5921.1071075470754</v>
      </c>
      <c r="LP16" s="28">
        <v>1004539.8819292444</v>
      </c>
      <c r="LQ16" s="28">
        <v>3.3531654045659605</v>
      </c>
      <c r="LR16" s="28">
        <v>24.399983024389435</v>
      </c>
      <c r="LS16" s="28">
        <v>38.404378690574262</v>
      </c>
      <c r="LT16" s="28">
        <v>6.0957992120290223</v>
      </c>
      <c r="LU16" s="28">
        <v>13032.322847991469</v>
      </c>
      <c r="LV16" s="28">
        <v>6.65878380736625</v>
      </c>
      <c r="LW16" s="28">
        <v>8718.9370297284022</v>
      </c>
      <c r="LX16" s="28">
        <v>592.02841406467383</v>
      </c>
      <c r="LY16" s="28">
        <v>164.37420098270067</v>
      </c>
      <c r="LZ16" s="28">
        <v>2765.5969143137368</v>
      </c>
      <c r="MA16" s="28">
        <v>0.25201852741083991</v>
      </c>
      <c r="MB16" s="28">
        <v>111547.60484660883</v>
      </c>
      <c r="MC16" s="28">
        <v>244.68194361387552</v>
      </c>
      <c r="MD16" s="28">
        <v>1125.8322865153038</v>
      </c>
      <c r="ME16" s="28">
        <v>179.01222848277561</v>
      </c>
      <c r="MF16" s="28">
        <v>473.46163682091247</v>
      </c>
      <c r="MG16" s="28">
        <v>55298.901369295789</v>
      </c>
      <c r="MH16" s="28">
        <v>2978.167608885356</v>
      </c>
      <c r="MI16" s="28">
        <v>209.67239102245074</v>
      </c>
      <c r="MJ16" s="28">
        <v>49.241743110111287</v>
      </c>
      <c r="MK16" s="28">
        <v>30.180270093608378</v>
      </c>
      <c r="ML16" s="28">
        <v>3078.9296042505057</v>
      </c>
      <c r="MM16" s="28">
        <v>935.87117353089286</v>
      </c>
      <c r="MN16" s="28">
        <v>3555.2360704880334</v>
      </c>
      <c r="MO16" s="28">
        <v>522.32094734872919</v>
      </c>
      <c r="MP16" s="28">
        <v>5978.6935535225393</v>
      </c>
      <c r="MQ16" s="28">
        <v>783.36949633559493</v>
      </c>
      <c r="MR16" s="28">
        <v>2061.6640797411928</v>
      </c>
      <c r="MS16" s="28">
        <v>798.75023090215802</v>
      </c>
      <c r="MT16" s="28">
        <v>1704.3316065019396</v>
      </c>
      <c r="MU16" s="28">
        <v>13618.839139550673</v>
      </c>
      <c r="MW16" s="30">
        <f>HK16-KD16</f>
        <v>47.441618713085916</v>
      </c>
      <c r="MX16" s="30">
        <f t="shared" si="11"/>
        <v>-3.2379372667772941</v>
      </c>
      <c r="MY16" s="31">
        <f t="shared" si="11"/>
        <v>-55.583993005036405</v>
      </c>
      <c r="MZ16" s="30">
        <f t="shared" si="11"/>
        <v>-135.92887423312095</v>
      </c>
      <c r="NA16" s="30">
        <f t="shared" si="11"/>
        <v>-0.43655661759953546</v>
      </c>
      <c r="NB16" s="30">
        <f t="shared" si="11"/>
        <v>-0.59579639743759572</v>
      </c>
      <c r="NC16" s="30">
        <f t="shared" si="11"/>
        <v>-1.6812541870840523</v>
      </c>
      <c r="ND16" s="30">
        <f t="shared" si="11"/>
        <v>-4.410255439279986</v>
      </c>
      <c r="NE16" s="30">
        <f t="shared" si="11"/>
        <v>-1.0847757737296888</v>
      </c>
      <c r="NF16" s="30">
        <f t="shared" si="11"/>
        <v>-0.36090560071642486</v>
      </c>
      <c r="NG16" s="30">
        <f t="shared" si="11"/>
        <v>-0.24076768512897573</v>
      </c>
      <c r="NH16" s="30">
        <f t="shared" si="11"/>
        <v>-18.408670885645847</v>
      </c>
      <c r="NI16" s="30">
        <f t="shared" si="11"/>
        <v>-2.4148268435206575</v>
      </c>
      <c r="NJ16" s="30">
        <f t="shared" si="11"/>
        <v>-2.1770504683265131</v>
      </c>
      <c r="NK16" s="30">
        <f t="shared" si="11"/>
        <v>12.560666574435345</v>
      </c>
      <c r="NL16" s="30">
        <f t="shared" si="11"/>
        <v>-3743.3707211381407</v>
      </c>
      <c r="NM16" s="30">
        <f t="shared" si="11"/>
        <v>-20305.878533023759</v>
      </c>
      <c r="NN16" s="30">
        <f t="shared" si="7"/>
        <v>-70.723288971175862</v>
      </c>
      <c r="NO16" s="30">
        <f t="shared" si="7"/>
        <v>-336.24258457672477</v>
      </c>
      <c r="NP16" s="30">
        <f t="shared" si="7"/>
        <v>-7.401456493564865</v>
      </c>
      <c r="NQ16" s="30">
        <f t="shared" si="7"/>
        <v>-0.17776162947161644</v>
      </c>
      <c r="NR16" s="30">
        <f t="shared" si="7"/>
        <v>-135.36704830068766</v>
      </c>
      <c r="NS16" s="30">
        <f t="shared" si="7"/>
        <v>-4.5906964211706054</v>
      </c>
      <c r="NT16" s="30">
        <f t="shared" si="7"/>
        <v>-11.12614327064216</v>
      </c>
      <c r="NU16" s="30">
        <f t="shared" si="8"/>
        <v>-0.14086741187463048</v>
      </c>
      <c r="NV16" s="30">
        <f t="shared" si="8"/>
        <v>-0.49749089419489145</v>
      </c>
      <c r="NW16" s="30">
        <f t="shared" si="8"/>
        <v>-0.65188791074339747</v>
      </c>
      <c r="NX16" s="30">
        <f t="shared" si="8"/>
        <v>9.5335245199437395</v>
      </c>
      <c r="NY16" s="30">
        <f t="shared" si="8"/>
        <v>18.018297519475709</v>
      </c>
      <c r="NZ16" s="30">
        <f t="shared" si="8"/>
        <v>-4.2567294401204947</v>
      </c>
      <c r="OA16" s="30">
        <f t="shared" si="8"/>
        <v>11.787765329743706</v>
      </c>
      <c r="OB16" s="30">
        <f t="shared" si="8"/>
        <v>-49.700811566799302</v>
      </c>
      <c r="OC16" s="30">
        <f t="shared" si="8"/>
        <v>-135337.27310951427</v>
      </c>
      <c r="OD16" s="30">
        <f t="shared" si="8"/>
        <v>4.954455521987768</v>
      </c>
      <c r="OE16" s="30">
        <f t="shared" si="8"/>
        <v>-11.896187442872815</v>
      </c>
      <c r="OF16" s="30">
        <f t="shared" si="8"/>
        <v>11.510359528107983</v>
      </c>
      <c r="OG16" s="30">
        <f t="shared" si="8"/>
        <v>-6621.4825846355525</v>
      </c>
      <c r="OH16" s="30">
        <f t="shared" si="8"/>
        <v>-144.90710754707561</v>
      </c>
      <c r="OI16" s="30">
        <f t="shared" si="8"/>
        <v>16042.518070755643</v>
      </c>
      <c r="OJ16" s="30">
        <f t="shared" si="8"/>
        <v>2.2834595434039429E-2</v>
      </c>
      <c r="OK16" s="30">
        <f t="shared" si="18"/>
        <v>-1.359983024389436</v>
      </c>
      <c r="OL16" s="30">
        <f t="shared" si="9"/>
        <v>0.31162130942573896</v>
      </c>
      <c r="OM16" s="30">
        <f t="shared" si="9"/>
        <v>3.0200787970978027E-2</v>
      </c>
      <c r="ON16" s="30">
        <f t="shared" si="9"/>
        <v>-156.83284799146895</v>
      </c>
      <c r="OO16" s="30">
        <f t="shared" si="9"/>
        <v>-0.12478380736625017</v>
      </c>
      <c r="OP16" s="30">
        <f t="shared" si="9"/>
        <v>-271.4380297284024</v>
      </c>
      <c r="OQ16" s="30">
        <f t="shared" si="9"/>
        <v>3.5015859353261476</v>
      </c>
      <c r="OR16" s="30">
        <f t="shared" si="9"/>
        <v>-0.92820098270067319</v>
      </c>
      <c r="OS16" s="30">
        <f t="shared" si="9"/>
        <v>-16.145914313736739</v>
      </c>
      <c r="OT16" s="30">
        <f t="shared" si="9"/>
        <v>7.9814725891600991E-3</v>
      </c>
      <c r="OU16" s="30">
        <f t="shared" si="9"/>
        <v>-5989.9398466088314</v>
      </c>
      <c r="OV16" s="30">
        <f t="shared" si="9"/>
        <v>-8.9089436138755218</v>
      </c>
      <c r="OW16" s="30">
        <f t="shared" si="9"/>
        <v>-29.642286515303795</v>
      </c>
      <c r="OX16" s="30">
        <f t="shared" si="9"/>
        <v>3.1297715172243841</v>
      </c>
      <c r="OY16" s="30">
        <f t="shared" si="9"/>
        <v>-18.667636820912492</v>
      </c>
      <c r="OZ16" s="30">
        <f t="shared" si="9"/>
        <v>-1879.0013692957873</v>
      </c>
      <c r="PA16" s="30">
        <f t="shared" si="9"/>
        <v>-133.81560888535614</v>
      </c>
      <c r="PB16" s="30">
        <f t="shared" si="10"/>
        <v>-11.033391022450729</v>
      </c>
      <c r="PC16" s="30">
        <f t="shared" si="10"/>
        <v>-2.5377431101112862</v>
      </c>
      <c r="PD16" s="30">
        <f t="shared" si="10"/>
        <v>-0.46227009360837812</v>
      </c>
      <c r="PE16" s="30">
        <f t="shared" si="10"/>
        <v>-68.456604250505734</v>
      </c>
      <c r="PF16" s="30">
        <f t="shared" si="10"/>
        <v>-1.3311735308928974</v>
      </c>
      <c r="PG16" s="30">
        <f t="shared" si="10"/>
        <v>-20.502070488033496</v>
      </c>
      <c r="PH16" s="30">
        <f t="shared" si="10"/>
        <v>-2.0219473487292134</v>
      </c>
      <c r="PI16" s="30">
        <f t="shared" si="10"/>
        <v>-209.11655352253911</v>
      </c>
      <c r="PJ16" s="30">
        <f t="shared" si="10"/>
        <v>-45.730496335594921</v>
      </c>
      <c r="PK16" s="30">
        <f t="shared" si="10"/>
        <v>-91.87007974119274</v>
      </c>
      <c r="PL16" s="30">
        <f t="shared" si="10"/>
        <v>-43.352230902157999</v>
      </c>
      <c r="PM16" s="30">
        <f t="shared" si="10"/>
        <v>-2.5206065019397101</v>
      </c>
      <c r="PN16" s="30">
        <f t="shared" si="10"/>
        <v>-130.48913955067292</v>
      </c>
    </row>
    <row r="17" spans="1:430" x14ac:dyDescent="0.25">
      <c r="A17" s="21" t="s">
        <v>13</v>
      </c>
      <c r="B17" s="28" t="s">
        <v>676</v>
      </c>
      <c r="C17" s="28" t="s">
        <v>676</v>
      </c>
      <c r="D17" s="29">
        <v>29609.3</v>
      </c>
      <c r="E17" s="28" t="s">
        <v>676</v>
      </c>
      <c r="F17" s="28">
        <v>111.90544418130989</v>
      </c>
      <c r="G17" s="28">
        <v>34.823996471120225</v>
      </c>
      <c r="H17" s="28" t="s">
        <v>676</v>
      </c>
      <c r="I17" s="28">
        <v>4.1298540301812841</v>
      </c>
      <c r="J17" s="28">
        <v>44.77113855021161</v>
      </c>
      <c r="K17" s="28">
        <v>16.937051382675744</v>
      </c>
      <c r="L17" s="28" t="s">
        <v>676</v>
      </c>
      <c r="M17" s="28" t="s">
        <v>676</v>
      </c>
      <c r="N17" s="28">
        <v>6.1861828118178721</v>
      </c>
      <c r="O17" s="28" t="s">
        <v>676</v>
      </c>
      <c r="P17" s="28">
        <v>192.45031173134271</v>
      </c>
      <c r="Q17" s="28">
        <v>5140.9005548867162</v>
      </c>
      <c r="R17" s="28">
        <v>48864.975851636846</v>
      </c>
      <c r="S17" s="28">
        <v>249.39818611849833</v>
      </c>
      <c r="T17" s="28">
        <v>1885.0799304879595</v>
      </c>
      <c r="U17" s="28">
        <v>37.149322639759411</v>
      </c>
      <c r="V17" s="28">
        <v>2.2119921958505246</v>
      </c>
      <c r="W17" s="28">
        <v>356.18404715715104</v>
      </c>
      <c r="X17" s="28">
        <v>290.96524610355289</v>
      </c>
      <c r="Y17" s="28">
        <v>210.15566911996478</v>
      </c>
      <c r="Z17" s="28">
        <v>1.6704888867674352</v>
      </c>
      <c r="AA17" s="28">
        <v>1.4630043472878711</v>
      </c>
      <c r="AB17" s="28">
        <v>24.790163119325381</v>
      </c>
      <c r="AC17" s="28">
        <v>263.40756024122101</v>
      </c>
      <c r="AD17" s="28">
        <v>229.67155906852011</v>
      </c>
      <c r="AE17" s="28">
        <v>23.742559038555285</v>
      </c>
      <c r="AF17" s="28">
        <v>4436.0977842746988</v>
      </c>
      <c r="AG17" s="28">
        <v>290.45481788987911</v>
      </c>
      <c r="AH17" s="28" t="s">
        <v>676</v>
      </c>
      <c r="AI17" s="28">
        <v>15.456777415915123</v>
      </c>
      <c r="AJ17" s="28">
        <v>82.442620713516092</v>
      </c>
      <c r="AK17" s="28">
        <v>182.37755456152397</v>
      </c>
      <c r="AL17" s="28">
        <v>32752.810107610876</v>
      </c>
      <c r="AM17" s="28">
        <v>640.01463329823514</v>
      </c>
      <c r="AN17" s="28" t="s">
        <v>676</v>
      </c>
      <c r="AO17" s="28" t="s">
        <v>676</v>
      </c>
      <c r="AP17" s="28">
        <v>2.8550927614271489</v>
      </c>
      <c r="AQ17" s="28">
        <v>3.7213706676350164</v>
      </c>
      <c r="AR17" s="28">
        <v>0.88416581823043117</v>
      </c>
      <c r="AS17" s="28" t="s">
        <v>676</v>
      </c>
      <c r="AT17" s="28">
        <v>8.7495360976634267</v>
      </c>
      <c r="AU17" s="28">
        <v>525.13051954831371</v>
      </c>
      <c r="AV17" s="28">
        <v>57.296535762063009</v>
      </c>
      <c r="AW17" s="28" t="s">
        <v>676</v>
      </c>
      <c r="AX17" s="28">
        <v>304.95178979824084</v>
      </c>
      <c r="AY17" s="28" t="s">
        <v>676</v>
      </c>
      <c r="AZ17" s="28" t="s">
        <v>676</v>
      </c>
      <c r="BA17" s="28">
        <v>21.307006618444685</v>
      </c>
      <c r="BB17" s="28">
        <v>140.09614662364021</v>
      </c>
      <c r="BC17" s="28">
        <v>26.45997336862813</v>
      </c>
      <c r="BD17" s="28">
        <v>33.761341743062623</v>
      </c>
      <c r="BE17" s="28">
        <v>4104.0547516508032</v>
      </c>
      <c r="BF17" s="28" t="s">
        <v>676</v>
      </c>
      <c r="BG17" s="28">
        <v>11.016425409732534</v>
      </c>
      <c r="BH17" s="28">
        <v>5.3879374382001837</v>
      </c>
      <c r="BI17" s="28">
        <v>4.030812115713867</v>
      </c>
      <c r="BJ17" s="28">
        <v>374.8967310478015</v>
      </c>
      <c r="BK17" s="28">
        <v>101.04340925739066</v>
      </c>
      <c r="BL17" s="28">
        <v>444.46045999368835</v>
      </c>
      <c r="BM17" s="28">
        <v>38.622386435322824</v>
      </c>
      <c r="BN17" s="28">
        <v>489.77647141005122</v>
      </c>
      <c r="BO17" s="28" t="s">
        <v>676</v>
      </c>
      <c r="BP17" s="28">
        <v>183.12079453708861</v>
      </c>
      <c r="BQ17" s="28" t="s">
        <v>676</v>
      </c>
      <c r="BR17" s="28">
        <v>185.31606414736365</v>
      </c>
      <c r="BS17" s="28">
        <v>1559.4508968899311</v>
      </c>
      <c r="BU17" s="21" t="s">
        <v>13</v>
      </c>
      <c r="BV17" s="28"/>
      <c r="BW17" s="28"/>
      <c r="BX17" s="29">
        <v>41510.528420619412</v>
      </c>
      <c r="BY17" s="28"/>
      <c r="BZ17" s="28">
        <v>113.74137677820089</v>
      </c>
      <c r="CA17" s="28"/>
      <c r="CB17" s="28"/>
      <c r="CC17" s="28" cm="1">
        <f t="array" ref="CC17:CC34">[1]!hp(I17:I34,100)</f>
        <v>4.5837588731582324</v>
      </c>
      <c r="CD17" s="28">
        <v>44.341371443492818</v>
      </c>
      <c r="CE17" s="28">
        <v>16.431527273925184</v>
      </c>
      <c r="CF17" s="28"/>
      <c r="CG17" s="28"/>
      <c r="CH17" s="28">
        <v>5.8175340923939096</v>
      </c>
      <c r="CI17" s="28"/>
      <c r="CJ17" s="28">
        <v>191.9132024275213</v>
      </c>
      <c r="CK17" s="28">
        <v>5137.8489703388968</v>
      </c>
      <c r="CL17" s="28"/>
      <c r="CM17" s="28" cm="1">
        <f t="array" ref="CM17:CM28">[1]!hp(S17:S28,100)</f>
        <v>209.39892689464196</v>
      </c>
      <c r="CN17" s="28" cm="1">
        <f t="array" ref="CN17:CN34">[1]!hp(T17:T34,100)</f>
        <v>1626.5627861070936</v>
      </c>
      <c r="CO17" s="28">
        <v>38.538475114956675</v>
      </c>
      <c r="CP17" s="28">
        <v>2.1686443778844828</v>
      </c>
      <c r="CQ17" s="28">
        <v>338.83737970112418</v>
      </c>
      <c r="CR17" s="28">
        <v>292.63547812463781</v>
      </c>
      <c r="CS17" s="28">
        <v>198.95810563338017</v>
      </c>
      <c r="CT17" s="28">
        <v>1.6233308232798365</v>
      </c>
      <c r="CU17" s="28">
        <v>1.507600780611664</v>
      </c>
      <c r="CV17" s="28">
        <v>25.137275757722449</v>
      </c>
      <c r="CW17" s="28">
        <v>262.11802217425185</v>
      </c>
      <c r="CX17" s="28">
        <v>224.94199155893003</v>
      </c>
      <c r="CY17" s="28">
        <v>24.633649502492663</v>
      </c>
      <c r="CZ17" s="28">
        <v>3819.9065835925026</v>
      </c>
      <c r="DA17" s="28">
        <v>277.97810665126872</v>
      </c>
      <c r="DB17" s="28"/>
      <c r="DC17" s="28">
        <v>15.735791884423993</v>
      </c>
      <c r="DD17" s="28">
        <v>83.220421325705459</v>
      </c>
      <c r="DE17" s="28">
        <v>181.24342962023431</v>
      </c>
      <c r="DF17" s="28">
        <v>32575.688582885326</v>
      </c>
      <c r="DG17" s="28"/>
      <c r="DH17" s="28"/>
      <c r="DI17" s="28"/>
      <c r="DJ17" s="28">
        <v>3.0777824936766844</v>
      </c>
      <c r="DK17" s="28">
        <v>3.6824468848203242</v>
      </c>
      <c r="DL17" s="28">
        <v>0.84484246082377223</v>
      </c>
      <c r="DM17" s="28"/>
      <c r="DN17" s="28">
        <v>8.1101740516334697</v>
      </c>
      <c r="DO17" s="28"/>
      <c r="DP17" s="28">
        <v>56.306208640977587</v>
      </c>
      <c r="DQ17" s="28"/>
      <c r="DR17" s="28">
        <v>305.70130738829573</v>
      </c>
      <c r="DS17" s="28"/>
      <c r="DT17" s="28"/>
      <c r="DU17" s="28">
        <v>21.072464301671328</v>
      </c>
      <c r="DV17" s="28">
        <v>141.69719027046642</v>
      </c>
      <c r="DW17" s="28">
        <v>25.951920981475904</v>
      </c>
      <c r="DX17" s="28"/>
      <c r="DY17" s="28">
        <v>4291.4701264768455</v>
      </c>
      <c r="DZ17" s="28"/>
      <c r="EA17" s="28">
        <v>11.105233582775286</v>
      </c>
      <c r="EB17" s="28">
        <v>5.3855870470697011</v>
      </c>
      <c r="EC17" s="28">
        <v>4.0548785317954072</v>
      </c>
      <c r="ED17" s="28">
        <v>397.88182036256285</v>
      </c>
      <c r="EE17" s="28">
        <v>104.07176185944746</v>
      </c>
      <c r="EF17" s="28">
        <v>433.5405023752142</v>
      </c>
      <c r="EG17" s="28">
        <v>37.621413567121927</v>
      </c>
      <c r="EH17" s="28">
        <v>551.02068237891774</v>
      </c>
      <c r="EI17" s="28"/>
      <c r="EJ17" s="28">
        <v>202.01708081047937</v>
      </c>
      <c r="EK17" s="28"/>
      <c r="EL17" s="28">
        <v>186.4800699693896</v>
      </c>
      <c r="EM17" s="28">
        <v>1474.0465525930611</v>
      </c>
      <c r="EP17" s="30"/>
      <c r="EQ17" s="30"/>
      <c r="ER17" s="31">
        <f t="shared" si="0"/>
        <v>-11901.228420619413</v>
      </c>
      <c r="ES17" s="30"/>
      <c r="ET17" s="30">
        <f t="shared" si="19"/>
        <v>-1.8359325968909985</v>
      </c>
      <c r="EU17" s="30">
        <f t="shared" si="1"/>
        <v>34.823996471120225</v>
      </c>
      <c r="EV17" s="30"/>
      <c r="EW17" s="30">
        <f t="shared" ref="EW17:EW34" si="23">I17-CC17</f>
        <v>-0.45390484297694833</v>
      </c>
      <c r="EX17" s="30">
        <f t="shared" si="12"/>
        <v>0.42976710671879204</v>
      </c>
      <c r="EY17" s="30">
        <f t="shared" si="1"/>
        <v>0.50552410875055998</v>
      </c>
      <c r="EZ17" s="30"/>
      <c r="FA17" s="30"/>
      <c r="FB17" s="30">
        <f t="shared" si="1"/>
        <v>0.36864871942396249</v>
      </c>
      <c r="FC17" s="30"/>
      <c r="FD17" s="30">
        <f t="shared" si="1"/>
        <v>0.53710930382140987</v>
      </c>
      <c r="FE17" s="30">
        <f t="shared" si="1"/>
        <v>3.0515845478194024</v>
      </c>
      <c r="FF17" s="30"/>
      <c r="FG17" s="30">
        <f t="shared" ref="FG17:FG28" si="24">S17-CM17</f>
        <v>39.99925922385637</v>
      </c>
      <c r="FH17" s="30">
        <f t="shared" si="21"/>
        <v>258.51714438086583</v>
      </c>
      <c r="FI17" s="30">
        <f t="shared" si="13"/>
        <v>-1.3891524751972639</v>
      </c>
      <c r="FJ17" s="30">
        <f t="shared" si="13"/>
        <v>4.3347817966041813E-2</v>
      </c>
      <c r="FK17" s="30">
        <f t="shared" si="13"/>
        <v>17.346667456026864</v>
      </c>
      <c r="FL17" s="30">
        <f t="shared" si="2"/>
        <v>-1.670232021084928</v>
      </c>
      <c r="FM17" s="30">
        <f t="shared" si="2"/>
        <v>11.197563486584613</v>
      </c>
      <c r="FN17" s="30">
        <f t="shared" si="2"/>
        <v>4.7158063487598767E-2</v>
      </c>
      <c r="FO17" s="30">
        <f t="shared" si="14"/>
        <v>-4.4596433323792928E-2</v>
      </c>
      <c r="FP17" s="30">
        <f t="shared" si="2"/>
        <v>-0.34711263839706774</v>
      </c>
      <c r="FQ17" s="30">
        <f t="shared" si="2"/>
        <v>1.2895380669691576</v>
      </c>
      <c r="FR17" s="30">
        <f t="shared" si="2"/>
        <v>4.7295675095900833</v>
      </c>
      <c r="FS17" s="30">
        <f t="shared" si="2"/>
        <v>-0.89109046393737756</v>
      </c>
      <c r="FT17" s="30">
        <f t="shared" si="2"/>
        <v>616.19120068219627</v>
      </c>
      <c r="FU17" s="30">
        <f t="shared" si="2"/>
        <v>12.476711238610392</v>
      </c>
      <c r="FV17" s="30"/>
      <c r="FW17" s="30">
        <f t="shared" si="2"/>
        <v>-0.27901446850886913</v>
      </c>
      <c r="FX17" s="30">
        <f t="shared" si="2"/>
        <v>-0.7778006121893668</v>
      </c>
      <c r="FY17" s="30">
        <f t="shared" si="15"/>
        <v>1.1341249412896559</v>
      </c>
      <c r="FZ17" s="30">
        <f t="shared" si="2"/>
        <v>177.12152472554953</v>
      </c>
      <c r="GA17" s="30"/>
      <c r="GB17" s="30"/>
      <c r="GC17" s="30"/>
      <c r="GD17" s="30">
        <f t="shared" si="16"/>
        <v>-0.22268973224953559</v>
      </c>
      <c r="GE17" s="30">
        <f t="shared" si="3"/>
        <v>3.892378281469222E-2</v>
      </c>
      <c r="GF17" s="30">
        <f t="shared" si="3"/>
        <v>3.9323357406658932E-2</v>
      </c>
      <c r="GG17" s="30"/>
      <c r="GH17" s="30">
        <f t="shared" si="22"/>
        <v>0.63936204602995694</v>
      </c>
      <c r="GI17" s="30"/>
      <c r="GJ17" s="30">
        <f t="shared" si="3"/>
        <v>0.99032712108542142</v>
      </c>
      <c r="GK17" s="30"/>
      <c r="GL17" s="30">
        <f t="shared" si="3"/>
        <v>-0.74951759005489293</v>
      </c>
      <c r="GM17" s="30"/>
      <c r="GN17" s="30"/>
      <c r="GO17" s="30">
        <f t="shared" si="17"/>
        <v>0.23454231677335713</v>
      </c>
      <c r="GP17" s="30">
        <f t="shared" si="3"/>
        <v>-1.6010436468262128</v>
      </c>
      <c r="GQ17" s="30">
        <f t="shared" si="3"/>
        <v>0.508052387152226</v>
      </c>
      <c r="GR17" s="30">
        <f t="shared" si="3"/>
        <v>33.761341743062623</v>
      </c>
      <c r="GS17" s="30">
        <f t="shared" si="3"/>
        <v>-187.41537482604235</v>
      </c>
      <c r="GT17" s="30"/>
      <c r="GU17" s="30">
        <f t="shared" si="4"/>
        <v>-8.8808173042751903E-2</v>
      </c>
      <c r="GV17" s="30">
        <f t="shared" si="4"/>
        <v>2.3503911304825209E-3</v>
      </c>
      <c r="GW17" s="30">
        <f t="shared" si="4"/>
        <v>-2.4066416081540254E-2</v>
      </c>
      <c r="GX17" s="30">
        <f t="shared" si="4"/>
        <v>-22.985089314761353</v>
      </c>
      <c r="GY17" s="30">
        <f t="shared" si="4"/>
        <v>-3.028352602056799</v>
      </c>
      <c r="GZ17" s="30">
        <f t="shared" si="4"/>
        <v>10.919957618474143</v>
      </c>
      <c r="HA17" s="30">
        <f t="shared" si="4"/>
        <v>1.0009728682008969</v>
      </c>
      <c r="HB17" s="30">
        <f t="shared" si="4"/>
        <v>-61.244210968866525</v>
      </c>
      <c r="HC17" s="30"/>
      <c r="HD17" s="30">
        <f t="shared" si="20"/>
        <v>-18.896286273390757</v>
      </c>
      <c r="HE17" s="30"/>
      <c r="HF17" s="30">
        <f t="shared" si="20"/>
        <v>-1.1640058220259561</v>
      </c>
      <c r="HG17" s="30">
        <f t="shared" si="20"/>
        <v>85.404344296870022</v>
      </c>
      <c r="HJ17" s="21" t="s">
        <v>13</v>
      </c>
      <c r="HK17" s="28">
        <v>492.90300000000002</v>
      </c>
      <c r="HL17" s="28">
        <v>467.50099999999998</v>
      </c>
      <c r="HM17" s="29">
        <v>243.032926956995</v>
      </c>
      <c r="HN17" s="28">
        <v>1779.1590000000001</v>
      </c>
      <c r="HO17" s="28">
        <v>1291.596</v>
      </c>
      <c r="HP17" s="28">
        <v>291.44</v>
      </c>
      <c r="HQ17" s="28">
        <v>8.9570000000000007</v>
      </c>
      <c r="HR17" s="28">
        <v>64.736999999999995</v>
      </c>
      <c r="HS17" s="28">
        <v>342.44499999999999</v>
      </c>
      <c r="HT17" s="28">
        <v>23.928999999999998</v>
      </c>
      <c r="HU17" s="28">
        <v>20.420000000000002</v>
      </c>
      <c r="HV17" s="28">
        <v>829.68799999999999</v>
      </c>
      <c r="HW17" s="28">
        <v>61.994</v>
      </c>
      <c r="HX17" s="28">
        <v>92.185000000000002</v>
      </c>
      <c r="HY17" s="28">
        <v>1545.232</v>
      </c>
      <c r="HZ17" s="28">
        <v>108202.986</v>
      </c>
      <c r="IA17" s="28">
        <v>466815.02799999999</v>
      </c>
      <c r="IB17" s="28">
        <v>3216.877</v>
      </c>
      <c r="IC17" s="28">
        <v>19043.594000000001</v>
      </c>
      <c r="ID17" s="28">
        <v>310.17899999999997</v>
      </c>
      <c r="IE17" s="28">
        <v>15.459</v>
      </c>
      <c r="IF17" s="28">
        <v>3367.2249999999999</v>
      </c>
      <c r="IG17" s="28">
        <v>1705.5</v>
      </c>
      <c r="IH17" s="28">
        <v>1886.27</v>
      </c>
      <c r="II17" s="28">
        <v>18.102</v>
      </c>
      <c r="IJ17" s="28">
        <v>15.273</v>
      </c>
      <c r="IK17" s="28">
        <v>188.148</v>
      </c>
      <c r="IL17" s="28">
        <v>1897.999</v>
      </c>
      <c r="IM17" s="28">
        <v>2575.1999999999998</v>
      </c>
      <c r="IN17" s="28">
        <v>207.87200000000001</v>
      </c>
      <c r="IO17" s="28">
        <v>29020.184000000001</v>
      </c>
      <c r="IP17" s="28">
        <v>1671.48</v>
      </c>
      <c r="IQ17" s="28">
        <v>4605462.3</v>
      </c>
      <c r="IR17" s="28">
        <v>174.93899999999999</v>
      </c>
      <c r="IS17" s="28">
        <v>710.13099999999997</v>
      </c>
      <c r="IT17" s="28">
        <v>1699.354</v>
      </c>
      <c r="IU17" s="28">
        <v>492124.1</v>
      </c>
      <c r="IV17" s="28">
        <v>6313.4</v>
      </c>
      <c r="IW17" s="28">
        <v>1052703.1000000001</v>
      </c>
      <c r="IX17" s="28">
        <v>3.4630000000000001</v>
      </c>
      <c r="IY17" s="28">
        <v>25.474</v>
      </c>
      <c r="IZ17" s="28">
        <v>39.729999999999997</v>
      </c>
      <c r="JA17" s="28">
        <v>6.375</v>
      </c>
      <c r="JB17" s="28">
        <v>13061.718999999999</v>
      </c>
      <c r="JC17" s="28">
        <v>6.9649999999999999</v>
      </c>
      <c r="JD17" s="28">
        <v>9069.0149999999994</v>
      </c>
      <c r="JE17" s="28">
        <v>596.46799999999996</v>
      </c>
      <c r="JF17" s="28">
        <v>170.37200000000001</v>
      </c>
      <c r="JG17" s="28">
        <v>2774.473</v>
      </c>
      <c r="JH17" s="28">
        <v>0.253</v>
      </c>
      <c r="JI17" s="28">
        <v>110118.54300000001</v>
      </c>
      <c r="JJ17" s="28">
        <v>245.59200000000001</v>
      </c>
      <c r="JK17" s="28">
        <v>1134.539</v>
      </c>
      <c r="JL17" s="28">
        <v>180.447</v>
      </c>
      <c r="JM17" s="28">
        <v>465.44099999999997</v>
      </c>
      <c r="JN17" s="28">
        <v>57345.7</v>
      </c>
      <c r="JO17" s="28">
        <v>2969.9409999999998</v>
      </c>
      <c r="JP17" s="28">
        <v>207.673</v>
      </c>
      <c r="JQ17" s="28">
        <v>49.273000000000003</v>
      </c>
      <c r="JR17" s="28">
        <v>30.597999999999999</v>
      </c>
      <c r="JS17" s="28">
        <v>3099.2539999999999</v>
      </c>
      <c r="JT17" s="28">
        <v>962.423</v>
      </c>
      <c r="JU17" s="28">
        <v>3616.38</v>
      </c>
      <c r="JV17" s="28">
        <v>519.89</v>
      </c>
      <c r="JW17" s="28">
        <v>6184.3670000000002</v>
      </c>
      <c r="JX17" s="28">
        <v>780.15</v>
      </c>
      <c r="JY17" s="28">
        <v>2156.9250000000002</v>
      </c>
      <c r="JZ17" s="28">
        <v>821.97299999999996</v>
      </c>
      <c r="KA17" s="28">
        <v>1753.374</v>
      </c>
      <c r="KB17" s="28">
        <v>13865.525</v>
      </c>
      <c r="KC17" s="32"/>
      <c r="KD17" s="28">
        <v>462.84007567914978</v>
      </c>
      <c r="KE17" s="28">
        <v>472.5632835288568</v>
      </c>
      <c r="KF17" s="29">
        <v>286.31296989541437</v>
      </c>
      <c r="KG17" s="28">
        <v>1854.0045350114544</v>
      </c>
      <c r="KH17" s="28">
        <v>1297.0010480501694</v>
      </c>
      <c r="KI17" s="28">
        <v>295.5454774789157</v>
      </c>
      <c r="KJ17" s="28">
        <v>11.2908042869197</v>
      </c>
      <c r="KK17" s="28">
        <v>69.827480744078642</v>
      </c>
      <c r="KL17" s="28">
        <v>347.4291635451695</v>
      </c>
      <c r="KM17" s="28">
        <v>24.518786203180937</v>
      </c>
      <c r="KN17" s="28">
        <v>20.931123874098549</v>
      </c>
      <c r="KO17" s="28">
        <v>867.30008048052912</v>
      </c>
      <c r="KP17" s="28">
        <v>63.542171938031764</v>
      </c>
      <c r="KQ17" s="28">
        <v>93.684824510636659</v>
      </c>
      <c r="KR17" s="28">
        <v>1545.957051652513</v>
      </c>
      <c r="KS17" s="28">
        <v>112628.84918078115</v>
      </c>
      <c r="KT17" s="28">
        <v>486287.1576249447</v>
      </c>
      <c r="KU17" s="28">
        <v>3376.8896365148739</v>
      </c>
      <c r="KV17" s="28">
        <v>19448.3234878</v>
      </c>
      <c r="KW17" s="28">
        <v>311.47363929296597</v>
      </c>
      <c r="KX17" s="28">
        <v>15.829590586480746</v>
      </c>
      <c r="KY17" s="28">
        <v>3500.1732433496604</v>
      </c>
      <c r="KZ17" s="28">
        <v>1729.9849394537459</v>
      </c>
      <c r="LA17" s="28">
        <v>1928.5951802327979</v>
      </c>
      <c r="LB17" s="28">
        <v>18.292646595802179</v>
      </c>
      <c r="LC17" s="28">
        <v>15.482698538710448</v>
      </c>
      <c r="LD17" s="28">
        <v>190.53340872741151</v>
      </c>
      <c r="LE17" s="28">
        <v>1908.4749040088186</v>
      </c>
      <c r="LF17" s="28">
        <v>2606.595102893742</v>
      </c>
      <c r="LG17" s="28">
        <v>206.6285009925503</v>
      </c>
      <c r="LH17" s="28">
        <v>28726.91595938932</v>
      </c>
      <c r="LI17" s="28">
        <v>1752.8053523128606</v>
      </c>
      <c r="LJ17" s="28">
        <v>4726889.0058859754</v>
      </c>
      <c r="LK17" s="28">
        <v>172.33425589114961</v>
      </c>
      <c r="LL17" s="28">
        <v>739.71381208316848</v>
      </c>
      <c r="LM17" s="28">
        <v>1702.7926891639383</v>
      </c>
      <c r="LN17" s="28">
        <v>495717.95926328545</v>
      </c>
      <c r="LO17" s="28">
        <v>6408.2651644202879</v>
      </c>
      <c r="LP17" s="28">
        <v>1056195.3019318774</v>
      </c>
      <c r="LQ17" s="28">
        <v>3.474436226483979</v>
      </c>
      <c r="LR17" s="28">
        <v>25.777718824318594</v>
      </c>
      <c r="LS17" s="28">
        <v>39.945727255643078</v>
      </c>
      <c r="LT17" s="28">
        <v>6.247422361276298</v>
      </c>
      <c r="LU17" s="28">
        <v>13330.519397678963</v>
      </c>
      <c r="LV17" s="28">
        <v>6.9357365136847298</v>
      </c>
      <c r="LW17" s="28">
        <v>9284.5637954889517</v>
      </c>
      <c r="LX17" s="28">
        <v>604.62548528069226</v>
      </c>
      <c r="LY17" s="28">
        <v>169.57479540132812</v>
      </c>
      <c r="LZ17" s="28">
        <v>2826.4440058697874</v>
      </c>
      <c r="MA17" s="28">
        <v>0.2547904090553253</v>
      </c>
      <c r="MB17" s="28">
        <v>114197.24131528151</v>
      </c>
      <c r="MC17" s="28">
        <v>257.06012706847935</v>
      </c>
      <c r="MD17" s="28">
        <v>1171.2252498024634</v>
      </c>
      <c r="ME17" s="28">
        <v>181.600204089393</v>
      </c>
      <c r="MF17" s="28">
        <v>492.7821807998223</v>
      </c>
      <c r="MG17" s="28">
        <v>58307.841193431006</v>
      </c>
      <c r="MH17" s="28">
        <v>3143.4153909538209</v>
      </c>
      <c r="MI17" s="28">
        <v>222.13251054419223</v>
      </c>
      <c r="MJ17" s="28">
        <v>51.630221314424631</v>
      </c>
      <c r="MK17" s="28">
        <v>31.228577611641025</v>
      </c>
      <c r="ML17" s="28">
        <v>3193.211007676347</v>
      </c>
      <c r="MM17" s="28">
        <v>964.26909756686518</v>
      </c>
      <c r="MN17" s="28">
        <v>3655.6152476092889</v>
      </c>
      <c r="MO17" s="28">
        <v>533.07896565573014</v>
      </c>
      <c r="MP17" s="28">
        <v>6232.2994574161412</v>
      </c>
      <c r="MQ17" s="28">
        <v>819.26909933286504</v>
      </c>
      <c r="MR17" s="28">
        <v>2159.0556978756981</v>
      </c>
      <c r="MS17" s="28">
        <v>842.23466761800853</v>
      </c>
      <c r="MT17" s="28">
        <v>1742.7658470026506</v>
      </c>
      <c r="MU17" s="28">
        <v>13971.123125991078</v>
      </c>
      <c r="MW17" s="30">
        <f t="shared" ref="MW17:MZ34" si="25">HK17-KD17</f>
        <v>30.062924320850243</v>
      </c>
      <c r="MX17" s="30">
        <f t="shared" si="11"/>
        <v>-5.062283528856824</v>
      </c>
      <c r="MY17" s="31">
        <f t="shared" si="11"/>
        <v>-43.280042938419371</v>
      </c>
      <c r="MZ17" s="30">
        <f t="shared" si="11"/>
        <v>-74.845535011454331</v>
      </c>
      <c r="NA17" s="30">
        <f t="shared" si="11"/>
        <v>-5.4050480501693983</v>
      </c>
      <c r="NB17" s="30">
        <f t="shared" si="11"/>
        <v>-4.1054774789157022</v>
      </c>
      <c r="NC17" s="30">
        <f t="shared" si="11"/>
        <v>-2.3338042869196993</v>
      </c>
      <c r="ND17" s="30">
        <f t="shared" si="11"/>
        <v>-5.090480744078647</v>
      </c>
      <c r="NE17" s="30">
        <f t="shared" si="11"/>
        <v>-4.9841635451695083</v>
      </c>
      <c r="NF17" s="30">
        <f t="shared" si="11"/>
        <v>-0.58978620318093888</v>
      </c>
      <c r="NG17" s="30">
        <f t="shared" si="11"/>
        <v>-0.51112387409854776</v>
      </c>
      <c r="NH17" s="30">
        <f t="shared" si="11"/>
        <v>-37.61208048052913</v>
      </c>
      <c r="NI17" s="30">
        <f t="shared" si="11"/>
        <v>-1.5481719380317642</v>
      </c>
      <c r="NJ17" s="30">
        <f t="shared" si="11"/>
        <v>-1.4998245106366568</v>
      </c>
      <c r="NK17" s="30">
        <f t="shared" si="11"/>
        <v>-0.72505165251300241</v>
      </c>
      <c r="NL17" s="30">
        <f t="shared" si="11"/>
        <v>-4425.8631807811471</v>
      </c>
      <c r="NM17" s="30">
        <f t="shared" si="11"/>
        <v>-19472.129624944704</v>
      </c>
      <c r="NN17" s="30">
        <f t="shared" si="7"/>
        <v>-160.01263651487398</v>
      </c>
      <c r="NO17" s="30">
        <f t="shared" si="7"/>
        <v>-404.72948779999933</v>
      </c>
      <c r="NP17" s="30">
        <f t="shared" si="7"/>
        <v>-1.2946392929659964</v>
      </c>
      <c r="NQ17" s="30">
        <f t="shared" si="7"/>
        <v>-0.37059058648074661</v>
      </c>
      <c r="NR17" s="30">
        <f t="shared" si="7"/>
        <v>-132.94824334966052</v>
      </c>
      <c r="NS17" s="30">
        <f t="shared" si="7"/>
        <v>-24.484939453745937</v>
      </c>
      <c r="NT17" s="30">
        <f t="shared" si="7"/>
        <v>-42.325180232797948</v>
      </c>
      <c r="NU17" s="30">
        <f t="shared" si="8"/>
        <v>-0.19064659580217835</v>
      </c>
      <c r="NV17" s="30">
        <f t="shared" si="8"/>
        <v>-0.20969853871044819</v>
      </c>
      <c r="NW17" s="30">
        <f t="shared" si="8"/>
        <v>-2.3854087274115159</v>
      </c>
      <c r="NX17" s="30">
        <f t="shared" si="8"/>
        <v>-10.475904008818588</v>
      </c>
      <c r="NY17" s="30">
        <f t="shared" si="8"/>
        <v>-31.395102893742205</v>
      </c>
      <c r="NZ17" s="30">
        <f t="shared" si="8"/>
        <v>1.2434990074497136</v>
      </c>
      <c r="OA17" s="30">
        <f t="shared" si="8"/>
        <v>293.26804061068106</v>
      </c>
      <c r="OB17" s="30">
        <f t="shared" si="8"/>
        <v>-81.325352312860559</v>
      </c>
      <c r="OC17" s="30">
        <f t="shared" si="8"/>
        <v>-121426.70588597562</v>
      </c>
      <c r="OD17" s="30">
        <f t="shared" si="8"/>
        <v>2.6047441088503831</v>
      </c>
      <c r="OE17" s="30">
        <f t="shared" si="8"/>
        <v>-29.582812083168506</v>
      </c>
      <c r="OF17" s="30">
        <f t="shared" si="8"/>
        <v>-3.4386891639383066</v>
      </c>
      <c r="OG17" s="30">
        <f t="shared" si="8"/>
        <v>-3593.8592632854707</v>
      </c>
      <c r="OH17" s="30">
        <f t="shared" si="8"/>
        <v>-94.865164420288238</v>
      </c>
      <c r="OI17" s="30">
        <f t="shared" si="8"/>
        <v>-3492.2019318772946</v>
      </c>
      <c r="OJ17" s="30">
        <f t="shared" si="8"/>
        <v>-1.1436226483978906E-2</v>
      </c>
      <c r="OK17" s="30">
        <f t="shared" si="18"/>
        <v>-0.30371882431859376</v>
      </c>
      <c r="OL17" s="30">
        <f t="shared" si="9"/>
        <v>-0.21572725564308115</v>
      </c>
      <c r="OM17" s="30">
        <f t="shared" si="9"/>
        <v>0.12757763872370198</v>
      </c>
      <c r="ON17" s="30">
        <f t="shared" si="9"/>
        <v>-268.80039767896415</v>
      </c>
      <c r="OO17" s="30">
        <f t="shared" si="9"/>
        <v>2.9263486315270093E-2</v>
      </c>
      <c r="OP17" s="30">
        <f t="shared" si="9"/>
        <v>-215.54879548895224</v>
      </c>
      <c r="OQ17" s="30">
        <f t="shared" si="9"/>
        <v>-8.1574852806922991</v>
      </c>
      <c r="OR17" s="30">
        <f t="shared" si="9"/>
        <v>0.79720459867189675</v>
      </c>
      <c r="OS17" s="30">
        <f t="shared" si="9"/>
        <v>-51.971005869787405</v>
      </c>
      <c r="OT17" s="30">
        <f t="shared" si="9"/>
        <v>-1.7904090553252927E-3</v>
      </c>
      <c r="OU17" s="30">
        <f t="shared" si="9"/>
        <v>-4078.6983152815083</v>
      </c>
      <c r="OV17" s="30">
        <f t="shared" si="9"/>
        <v>-11.468127068479333</v>
      </c>
      <c r="OW17" s="30">
        <f t="shared" si="9"/>
        <v>-36.686249802463408</v>
      </c>
      <c r="OX17" s="30">
        <f t="shared" si="9"/>
        <v>-1.1532040893930002</v>
      </c>
      <c r="OY17" s="30">
        <f t="shared" si="9"/>
        <v>-27.341180799822325</v>
      </c>
      <c r="OZ17" s="30">
        <f t="shared" si="9"/>
        <v>-962.14119343100901</v>
      </c>
      <c r="PA17" s="30">
        <f t="shared" si="9"/>
        <v>-173.47439095382106</v>
      </c>
      <c r="PB17" s="30">
        <f t="shared" si="10"/>
        <v>-14.459510544192227</v>
      </c>
      <c r="PC17" s="30">
        <f t="shared" si="10"/>
        <v>-2.3572213144246277</v>
      </c>
      <c r="PD17" s="30">
        <f t="shared" si="10"/>
        <v>-0.63057761164102644</v>
      </c>
      <c r="PE17" s="30">
        <f t="shared" si="10"/>
        <v>-93.957007676347075</v>
      </c>
      <c r="PF17" s="30">
        <f t="shared" si="10"/>
        <v>-1.8460975668651827</v>
      </c>
      <c r="PG17" s="30">
        <f t="shared" si="10"/>
        <v>-39.235247609288763</v>
      </c>
      <c r="PH17" s="30">
        <f t="shared" si="10"/>
        <v>-13.188965655730158</v>
      </c>
      <c r="PI17" s="30">
        <f t="shared" si="10"/>
        <v>-47.932457416141006</v>
      </c>
      <c r="PJ17" s="30">
        <f t="shared" si="10"/>
        <v>-39.119099332865062</v>
      </c>
      <c r="PK17" s="30">
        <f t="shared" si="10"/>
        <v>-2.1306978756979333</v>
      </c>
      <c r="PL17" s="30">
        <f t="shared" si="10"/>
        <v>-20.261667618008573</v>
      </c>
      <c r="PM17" s="30">
        <f t="shared" si="10"/>
        <v>10.608152997349407</v>
      </c>
      <c r="PN17" s="30">
        <f t="shared" si="10"/>
        <v>-105.59812599107863</v>
      </c>
    </row>
    <row r="18" spans="1:430" x14ac:dyDescent="0.25">
      <c r="A18" s="21" t="s">
        <v>14</v>
      </c>
      <c r="B18" s="28" t="s">
        <v>676</v>
      </c>
      <c r="C18" s="28" t="s">
        <v>676</v>
      </c>
      <c r="D18" s="29">
        <v>32621.200000000001</v>
      </c>
      <c r="E18" s="28">
        <v>109.2360137696146</v>
      </c>
      <c r="F18" s="28">
        <v>117.37126745570788</v>
      </c>
      <c r="G18" s="28">
        <v>35.26151146463242</v>
      </c>
      <c r="H18" s="28" t="s">
        <v>676</v>
      </c>
      <c r="I18" s="28">
        <v>4.9415068108069669</v>
      </c>
      <c r="J18" s="28">
        <v>45.252022237056032</v>
      </c>
      <c r="K18" s="28">
        <v>18.378860619721152</v>
      </c>
      <c r="L18" s="28" t="s">
        <v>676</v>
      </c>
      <c r="M18" s="28" t="s">
        <v>676</v>
      </c>
      <c r="N18" s="28">
        <v>6.4134610273602943</v>
      </c>
      <c r="O18" s="28" t="s">
        <v>676</v>
      </c>
      <c r="P18" s="28">
        <v>195.69673226231492</v>
      </c>
      <c r="Q18" s="28">
        <v>5344.2605494766285</v>
      </c>
      <c r="R18" s="28" t="s">
        <v>676</v>
      </c>
      <c r="S18" s="28">
        <v>216.25266892833918</v>
      </c>
      <c r="T18" s="28">
        <v>1893.9266127333185</v>
      </c>
      <c r="U18" s="28">
        <v>39.348363882419214</v>
      </c>
      <c r="V18" s="28">
        <v>2.259964127357299</v>
      </c>
      <c r="W18" s="28">
        <v>361.77430183405181</v>
      </c>
      <c r="X18" s="28">
        <v>298.39936038943029</v>
      </c>
      <c r="Y18" s="28">
        <v>214.11785034799237</v>
      </c>
      <c r="Z18" s="28">
        <v>1.6393740482173118</v>
      </c>
      <c r="AA18" s="28">
        <v>1.5764032730754285</v>
      </c>
      <c r="AB18" s="28">
        <v>25.744688059893356</v>
      </c>
      <c r="AC18" s="28">
        <v>263.61558075166766</v>
      </c>
      <c r="AD18" s="28">
        <v>225.96844900741519</v>
      </c>
      <c r="AE18" s="28">
        <v>26.630689045644697</v>
      </c>
      <c r="AF18" s="28">
        <v>4364.746806762616</v>
      </c>
      <c r="AG18" s="28">
        <v>299.27064494647857</v>
      </c>
      <c r="AH18" s="28" t="s">
        <v>676</v>
      </c>
      <c r="AI18" s="28">
        <v>16.416591208587253</v>
      </c>
      <c r="AJ18" s="28">
        <v>83.518406479052587</v>
      </c>
      <c r="AK18" s="28">
        <v>184.90573517772421</v>
      </c>
      <c r="AL18" s="28">
        <v>32432.404633882921</v>
      </c>
      <c r="AM18" s="28">
        <v>831.89428231152203</v>
      </c>
      <c r="AN18" s="28" t="s">
        <v>676</v>
      </c>
      <c r="AO18" s="28" t="s">
        <v>676</v>
      </c>
      <c r="AP18" s="28">
        <v>3.0985291678327815</v>
      </c>
      <c r="AQ18" s="28">
        <v>3.8775446811222429</v>
      </c>
      <c r="AR18" s="28">
        <v>0.8753447546963159</v>
      </c>
      <c r="AS18" s="28" t="s">
        <v>676</v>
      </c>
      <c r="AT18" s="28">
        <v>7.3279842090490339</v>
      </c>
      <c r="AU18" s="28" t="s">
        <v>676</v>
      </c>
      <c r="AV18" s="28">
        <v>57.492284070967813</v>
      </c>
      <c r="AW18" s="28" t="s">
        <v>676</v>
      </c>
      <c r="AX18" s="28">
        <v>317.11451217907563</v>
      </c>
      <c r="AY18" s="28" t="s">
        <v>676</v>
      </c>
      <c r="AZ18" s="28" t="s">
        <v>676</v>
      </c>
      <c r="BA18" s="28">
        <v>21.897004345942481</v>
      </c>
      <c r="BB18" s="28">
        <v>140.54032422811346</v>
      </c>
      <c r="BC18" s="28">
        <v>26.839973949287902</v>
      </c>
      <c r="BD18" s="28">
        <v>37.648084692978394</v>
      </c>
      <c r="BE18" s="28">
        <v>4500.816859417685</v>
      </c>
      <c r="BF18" s="28" t="s">
        <v>676</v>
      </c>
      <c r="BG18" s="28">
        <v>11.357168883398534</v>
      </c>
      <c r="BH18" s="28">
        <v>5.0572910417103492</v>
      </c>
      <c r="BI18" s="28">
        <v>4.1591726883074598</v>
      </c>
      <c r="BJ18" s="28">
        <v>405.86366024950433</v>
      </c>
      <c r="BK18" s="28">
        <v>105.14691302808183</v>
      </c>
      <c r="BL18" s="28">
        <v>454.06898469215776</v>
      </c>
      <c r="BM18" s="28">
        <v>38.86299755890392</v>
      </c>
      <c r="BN18" s="28">
        <v>532.2284428783147</v>
      </c>
      <c r="BO18" s="28" t="s">
        <v>676</v>
      </c>
      <c r="BP18" s="28">
        <v>215.00699354522288</v>
      </c>
      <c r="BQ18" s="28" t="s">
        <v>676</v>
      </c>
      <c r="BR18" s="28">
        <v>197.87241650997422</v>
      </c>
      <c r="BS18" s="28">
        <v>1599.7857922553435</v>
      </c>
      <c r="BU18" s="21" t="s">
        <v>14</v>
      </c>
      <c r="BV18" s="28"/>
      <c r="BW18" s="28"/>
      <c r="BX18" s="29">
        <v>43076.75050034649</v>
      </c>
      <c r="BY18" s="28" cm="1">
        <f t="array" ref="BY18:BY34">[1]!hp(E18:E34,100)</f>
        <v>145.88744739402051</v>
      </c>
      <c r="BZ18" s="28">
        <v>118.52634636539992</v>
      </c>
      <c r="CA18" s="28"/>
      <c r="CB18" s="28"/>
      <c r="CC18" s="28">
        <v>5.1832614607580467</v>
      </c>
      <c r="CD18" s="28">
        <v>45.380666197460556</v>
      </c>
      <c r="CE18" s="28">
        <v>17.394805183287236</v>
      </c>
      <c r="CF18" s="28"/>
      <c r="CG18" s="28"/>
      <c r="CH18" s="28">
        <v>6.0407184552788413</v>
      </c>
      <c r="CI18" s="28"/>
      <c r="CJ18" s="28">
        <v>197.61190604104243</v>
      </c>
      <c r="CK18" s="28">
        <v>5473.1529715154084</v>
      </c>
      <c r="CL18" s="28"/>
      <c r="CM18" s="28">
        <v>220.19871348088665</v>
      </c>
      <c r="CN18" s="28">
        <v>1816.1642250403452</v>
      </c>
      <c r="CO18" s="28">
        <v>39.243735079720032</v>
      </c>
      <c r="CP18" s="28">
        <v>2.273745028921534</v>
      </c>
      <c r="CQ18" s="28">
        <v>350.01556370807714</v>
      </c>
      <c r="CR18" s="28">
        <v>298.22279684429174</v>
      </c>
      <c r="CS18" s="28">
        <v>209.98174138526838</v>
      </c>
      <c r="CT18" s="28">
        <v>1.6735062986702467</v>
      </c>
      <c r="CU18" s="28">
        <v>1.5959202485317374</v>
      </c>
      <c r="CV18" s="28">
        <v>25.797154716127803</v>
      </c>
      <c r="CW18" s="28">
        <v>265.64297450347317</v>
      </c>
      <c r="CX18" s="28">
        <v>223.81278659725973</v>
      </c>
      <c r="CY18" s="28">
        <v>25.512927952841874</v>
      </c>
      <c r="CZ18" s="28">
        <v>3911.3618898044397</v>
      </c>
      <c r="DA18" s="28">
        <v>287.38642511894369</v>
      </c>
      <c r="DB18" s="28"/>
      <c r="DC18" s="28">
        <v>16.710747407253656</v>
      </c>
      <c r="DD18" s="28">
        <v>84.269226476574701</v>
      </c>
      <c r="DE18" s="28">
        <v>183.14796683237057</v>
      </c>
      <c r="DF18" s="28">
        <v>32409.809097205005</v>
      </c>
      <c r="DG18" s="28"/>
      <c r="DH18" s="28"/>
      <c r="DI18" s="28"/>
      <c r="DJ18" s="28">
        <v>3.2119685711459534</v>
      </c>
      <c r="DK18" s="28">
        <v>3.8216805901584547</v>
      </c>
      <c r="DL18" s="28">
        <v>0.86046594562076884</v>
      </c>
      <c r="DM18" s="28"/>
      <c r="DN18" s="28">
        <v>8.6433722169333471</v>
      </c>
      <c r="DO18" s="28"/>
      <c r="DP18" s="28">
        <v>57.297157985240482</v>
      </c>
      <c r="DQ18" s="28"/>
      <c r="DR18" s="28">
        <v>319.80923555701492</v>
      </c>
      <c r="DS18" s="28"/>
      <c r="DT18" s="28"/>
      <c r="DU18" s="28">
        <v>22.110036860800928</v>
      </c>
      <c r="DV18" s="28">
        <v>146.69011952466838</v>
      </c>
      <c r="DW18" s="28">
        <v>26.272802493900425</v>
      </c>
      <c r="DX18" s="28"/>
      <c r="DY18" s="28">
        <v>4942.9195911992501</v>
      </c>
      <c r="DZ18" s="28"/>
      <c r="EA18" s="28">
        <v>11.426521530734409</v>
      </c>
      <c r="EB18" s="28">
        <v>5.4771303536834299</v>
      </c>
      <c r="EC18" s="28">
        <v>4.188678469007904</v>
      </c>
      <c r="ED18" s="28">
        <v>418.23358492811809</v>
      </c>
      <c r="EE18" s="28">
        <v>107.61475422093729</v>
      </c>
      <c r="EF18" s="28">
        <v>443.51234594247342</v>
      </c>
      <c r="EG18" s="28">
        <v>38.362938814094896</v>
      </c>
      <c r="EH18" s="28">
        <v>598.32270933295024</v>
      </c>
      <c r="EI18" s="28"/>
      <c r="EJ18" s="28">
        <v>230.57837425651826</v>
      </c>
      <c r="EK18" s="28"/>
      <c r="EL18" s="28">
        <v>193.06178043984053</v>
      </c>
      <c r="EM18" s="28">
        <v>1530.4989726553679</v>
      </c>
      <c r="EP18" s="30"/>
      <c r="EQ18" s="30"/>
      <c r="ER18" s="31">
        <f t="shared" si="0"/>
        <v>-10455.55050034649</v>
      </c>
      <c r="ES18" s="30">
        <f t="shared" si="0"/>
        <v>-36.651433624405911</v>
      </c>
      <c r="ET18" s="30">
        <f t="shared" si="19"/>
        <v>-1.1550789096920369</v>
      </c>
      <c r="EU18" s="30">
        <f t="shared" si="1"/>
        <v>35.26151146463242</v>
      </c>
      <c r="EV18" s="30"/>
      <c r="EW18" s="30">
        <f t="shared" si="23"/>
        <v>-0.24175464995107987</v>
      </c>
      <c r="EX18" s="30">
        <f t="shared" si="12"/>
        <v>-0.12864396040452419</v>
      </c>
      <c r="EY18" s="30">
        <f t="shared" si="1"/>
        <v>0.98405543643391624</v>
      </c>
      <c r="EZ18" s="30"/>
      <c r="FA18" s="30"/>
      <c r="FB18" s="30">
        <f t="shared" si="1"/>
        <v>0.37274257208145301</v>
      </c>
      <c r="FC18" s="30"/>
      <c r="FD18" s="30">
        <f t="shared" si="1"/>
        <v>-1.9151737787275067</v>
      </c>
      <c r="FE18" s="30">
        <f t="shared" si="1"/>
        <v>-128.89242203877984</v>
      </c>
      <c r="FF18" s="30"/>
      <c r="FG18" s="30">
        <f t="shared" si="24"/>
        <v>-3.9460445525474768</v>
      </c>
      <c r="FH18" s="30">
        <f t="shared" si="21"/>
        <v>77.762387692973334</v>
      </c>
      <c r="FI18" s="30">
        <f t="shared" si="13"/>
        <v>0.10462880269918173</v>
      </c>
      <c r="FJ18" s="30">
        <f t="shared" si="13"/>
        <v>-1.3780901564234949E-2</v>
      </c>
      <c r="FK18" s="30">
        <f t="shared" si="13"/>
        <v>11.758738125974673</v>
      </c>
      <c r="FL18" s="30">
        <f t="shared" si="2"/>
        <v>0.17656354513854922</v>
      </c>
      <c r="FM18" s="30">
        <f t="shared" si="2"/>
        <v>4.1361089627239949</v>
      </c>
      <c r="FN18" s="30">
        <f t="shared" si="2"/>
        <v>-3.4132250452934887E-2</v>
      </c>
      <c r="FO18" s="30">
        <f t="shared" si="14"/>
        <v>-1.9516975456308927E-2</v>
      </c>
      <c r="FP18" s="30">
        <f t="shared" si="2"/>
        <v>-5.2466656234447129E-2</v>
      </c>
      <c r="FQ18" s="30">
        <f t="shared" si="2"/>
        <v>-2.027393751805505</v>
      </c>
      <c r="FR18" s="30">
        <f t="shared" si="2"/>
        <v>2.1556624101554576</v>
      </c>
      <c r="FS18" s="30">
        <f t="shared" si="2"/>
        <v>1.117761092802823</v>
      </c>
      <c r="FT18" s="30">
        <f t="shared" si="2"/>
        <v>453.38491695817629</v>
      </c>
      <c r="FU18" s="30">
        <f t="shared" si="2"/>
        <v>11.884219827534878</v>
      </c>
      <c r="FV18" s="30"/>
      <c r="FW18" s="30">
        <f t="shared" si="2"/>
        <v>-0.29415619866640341</v>
      </c>
      <c r="FX18" s="30">
        <f t="shared" si="2"/>
        <v>-0.75081999752211459</v>
      </c>
      <c r="FY18" s="30">
        <f t="shared" si="15"/>
        <v>1.7577683453536395</v>
      </c>
      <c r="FZ18" s="30">
        <f t="shared" si="2"/>
        <v>22.595536677916243</v>
      </c>
      <c r="GA18" s="30"/>
      <c r="GB18" s="30"/>
      <c r="GC18" s="30"/>
      <c r="GD18" s="30">
        <f t="shared" si="16"/>
        <v>-0.11343940331317182</v>
      </c>
      <c r="GE18" s="30">
        <f t="shared" si="3"/>
        <v>5.5864090963788193E-2</v>
      </c>
      <c r="GF18" s="30">
        <f t="shared" si="3"/>
        <v>1.4878809075547061E-2</v>
      </c>
      <c r="GG18" s="30"/>
      <c r="GH18" s="30">
        <f t="shared" si="22"/>
        <v>-1.3153880078843132</v>
      </c>
      <c r="GI18" s="30"/>
      <c r="GJ18" s="30">
        <f t="shared" si="3"/>
        <v>0.19512608572733114</v>
      </c>
      <c r="GK18" s="30"/>
      <c r="GL18" s="30">
        <f t="shared" si="3"/>
        <v>-2.6947233779392832</v>
      </c>
      <c r="GM18" s="30"/>
      <c r="GN18" s="30"/>
      <c r="GO18" s="30">
        <f t="shared" si="17"/>
        <v>-0.21303251485844754</v>
      </c>
      <c r="GP18" s="30">
        <f t="shared" si="3"/>
        <v>-6.1497952965549132</v>
      </c>
      <c r="GQ18" s="30">
        <f t="shared" si="3"/>
        <v>0.56717145538747715</v>
      </c>
      <c r="GR18" s="30">
        <f t="shared" si="3"/>
        <v>37.648084692978394</v>
      </c>
      <c r="GS18" s="30">
        <f t="shared" si="3"/>
        <v>-442.10273178156513</v>
      </c>
      <c r="GT18" s="30"/>
      <c r="GU18" s="30">
        <f t="shared" si="4"/>
        <v>-6.9352647335874096E-2</v>
      </c>
      <c r="GV18" s="30">
        <f t="shared" si="4"/>
        <v>-0.41983931197308078</v>
      </c>
      <c r="GW18" s="30">
        <f t="shared" si="4"/>
        <v>-2.9505780700444184E-2</v>
      </c>
      <c r="GX18" s="30">
        <f t="shared" si="4"/>
        <v>-12.369924678613756</v>
      </c>
      <c r="GY18" s="30">
        <f t="shared" si="4"/>
        <v>-2.4678411928554596</v>
      </c>
      <c r="GZ18" s="30">
        <f t="shared" si="4"/>
        <v>10.556638749684339</v>
      </c>
      <c r="HA18" s="30">
        <f t="shared" si="4"/>
        <v>0.50005874480902435</v>
      </c>
      <c r="HB18" s="30">
        <f t="shared" si="4"/>
        <v>-66.094266454635545</v>
      </c>
      <c r="HC18" s="30"/>
      <c r="HD18" s="30">
        <f t="shared" si="20"/>
        <v>-15.571380711295376</v>
      </c>
      <c r="HE18" s="30"/>
      <c r="HF18" s="30">
        <f t="shared" si="20"/>
        <v>4.8106360701336826</v>
      </c>
      <c r="HG18" s="30">
        <f t="shared" si="20"/>
        <v>69.286819599975615</v>
      </c>
      <c r="HJ18" s="21" t="s">
        <v>14</v>
      </c>
      <c r="HK18" s="28">
        <v>496.209</v>
      </c>
      <c r="HL18" s="28">
        <v>493.28300000000002</v>
      </c>
      <c r="HM18" s="29">
        <v>264.86366035880576</v>
      </c>
      <c r="HN18" s="28">
        <v>1965.4849999999999</v>
      </c>
      <c r="HO18" s="28">
        <v>1344.672</v>
      </c>
      <c r="HP18" s="28">
        <v>299.411</v>
      </c>
      <c r="HQ18" s="28">
        <v>9.7859999999999996</v>
      </c>
      <c r="HR18" s="28">
        <v>72.143000000000001</v>
      </c>
      <c r="HS18" s="28">
        <v>354.67399999999998</v>
      </c>
      <c r="HT18" s="28">
        <v>24.928000000000001</v>
      </c>
      <c r="HU18" s="28">
        <v>21.698</v>
      </c>
      <c r="HV18" s="28">
        <v>877.47699999999998</v>
      </c>
      <c r="HW18" s="28">
        <v>66.03</v>
      </c>
      <c r="HX18" s="28">
        <v>96.727000000000004</v>
      </c>
      <c r="HY18" s="28">
        <v>1592.933</v>
      </c>
      <c r="HZ18" s="28">
        <v>115996.126</v>
      </c>
      <c r="IA18" s="28">
        <v>491710.37599999999</v>
      </c>
      <c r="IB18" s="28">
        <v>3210.5349999999999</v>
      </c>
      <c r="IC18" s="28">
        <v>19886.197</v>
      </c>
      <c r="ID18" s="28">
        <v>323.04899999999998</v>
      </c>
      <c r="IE18" s="28">
        <v>16.236000000000001</v>
      </c>
      <c r="IF18" s="28">
        <v>3529.3319999999999</v>
      </c>
      <c r="IG18" s="28">
        <v>1751</v>
      </c>
      <c r="IH18" s="28">
        <v>1963.4570000000001</v>
      </c>
      <c r="II18" s="28">
        <v>18.263999999999999</v>
      </c>
      <c r="IJ18" s="28">
        <v>16.312000000000001</v>
      </c>
      <c r="IK18" s="28">
        <v>195.65899999999999</v>
      </c>
      <c r="IL18" s="28">
        <v>1947.0519999999999</v>
      </c>
      <c r="IM18" s="28">
        <v>2605.69</v>
      </c>
      <c r="IN18" s="28">
        <v>218.392</v>
      </c>
      <c r="IO18" s="28">
        <v>30419.786</v>
      </c>
      <c r="IP18" s="28">
        <v>1801.895</v>
      </c>
      <c r="IQ18" s="28">
        <v>4837157.2</v>
      </c>
      <c r="IR18" s="28">
        <v>186.81100000000001</v>
      </c>
      <c r="IS18" s="28">
        <v>745.03700000000003</v>
      </c>
      <c r="IT18" s="28">
        <v>1723.546</v>
      </c>
      <c r="IU18" s="28">
        <v>502882.4</v>
      </c>
      <c r="IV18" s="28">
        <v>6919.4</v>
      </c>
      <c r="IW18" s="28">
        <v>1107416.2</v>
      </c>
      <c r="IX18" s="28">
        <v>3.484</v>
      </c>
      <c r="IY18" s="28">
        <v>27.148</v>
      </c>
      <c r="IZ18" s="28">
        <v>41.411000000000001</v>
      </c>
      <c r="JA18" s="28">
        <v>6.3840000000000003</v>
      </c>
      <c r="JB18" s="28">
        <v>13573.815000000001</v>
      </c>
      <c r="JC18" s="28">
        <v>7.4809999999999999</v>
      </c>
      <c r="JD18" s="28">
        <v>9923.7690000000002</v>
      </c>
      <c r="JE18" s="28">
        <v>608.29700000000003</v>
      </c>
      <c r="JF18" s="28">
        <v>178.49600000000001</v>
      </c>
      <c r="JG18" s="28">
        <v>2884.605</v>
      </c>
      <c r="JH18" s="28">
        <v>0.26300000000000001</v>
      </c>
      <c r="JI18" s="28">
        <v>114586.51300000001</v>
      </c>
      <c r="JJ18" s="28">
        <v>257.77100000000002</v>
      </c>
      <c r="JK18" s="28">
        <v>1191.0709999999999</v>
      </c>
      <c r="JL18" s="28">
        <v>183.67500000000001</v>
      </c>
      <c r="JM18" s="28">
        <v>513.97799999999995</v>
      </c>
      <c r="JN18" s="28">
        <v>61460.7</v>
      </c>
      <c r="JO18" s="28">
        <v>3238.6179999999999</v>
      </c>
      <c r="JP18" s="28">
        <v>228.316</v>
      </c>
      <c r="JQ18" s="28">
        <v>51.874000000000002</v>
      </c>
      <c r="JR18" s="28">
        <v>31.931999999999999</v>
      </c>
      <c r="JS18" s="28">
        <v>3240.4119999999998</v>
      </c>
      <c r="JT18" s="28">
        <v>992.43299999999999</v>
      </c>
      <c r="JU18" s="28">
        <v>3773.2170000000001</v>
      </c>
      <c r="JV18" s="28">
        <v>533.55799999999999</v>
      </c>
      <c r="JW18" s="28">
        <v>6573.3230000000003</v>
      </c>
      <c r="JX18" s="28">
        <v>856.57299999999998</v>
      </c>
      <c r="JY18" s="28">
        <v>2411.442</v>
      </c>
      <c r="JZ18" s="28">
        <v>900.69299999999998</v>
      </c>
      <c r="KA18" s="28">
        <v>1794.6769999999999</v>
      </c>
      <c r="KB18" s="28">
        <v>14399.674999999999</v>
      </c>
      <c r="KC18" s="32"/>
      <c r="KD18" s="28">
        <v>520.11218625851632</v>
      </c>
      <c r="KE18" s="28">
        <v>499.46293576563045</v>
      </c>
      <c r="KF18" s="29">
        <v>293.96142822071369</v>
      </c>
      <c r="KG18" s="28">
        <v>2018.2933603374363</v>
      </c>
      <c r="KH18" s="28">
        <v>1340.115019065393</v>
      </c>
      <c r="KI18" s="28">
        <v>301.61703790316591</v>
      </c>
      <c r="KJ18" s="28">
        <v>12.998813897017044</v>
      </c>
      <c r="KK18" s="28">
        <v>75.204442449100213</v>
      </c>
      <c r="KL18" s="28">
        <v>354.71965307462403</v>
      </c>
      <c r="KM18" s="28">
        <v>25.471990535931852</v>
      </c>
      <c r="KN18" s="28">
        <v>21.914719536335959</v>
      </c>
      <c r="KO18" s="28">
        <v>898.27836257477441</v>
      </c>
      <c r="KP18" s="28">
        <v>66.188374781991399</v>
      </c>
      <c r="KQ18" s="28">
        <v>99.488153134073045</v>
      </c>
      <c r="KR18" s="28">
        <v>1584.7389730525276</v>
      </c>
      <c r="KS18" s="28">
        <v>117790.54006343137</v>
      </c>
      <c r="KT18" s="28">
        <v>505373.87549593381</v>
      </c>
      <c r="KU18" s="28">
        <v>3496.9528629305928</v>
      </c>
      <c r="KV18" s="28">
        <v>20353.814289445665</v>
      </c>
      <c r="KW18" s="28">
        <v>320.98938451257902</v>
      </c>
      <c r="KX18" s="28">
        <v>16.393885964563211</v>
      </c>
      <c r="KY18" s="28">
        <v>3619.0431380016526</v>
      </c>
      <c r="KZ18" s="28">
        <v>1753.9792964882149</v>
      </c>
      <c r="LA18" s="28">
        <v>2023.1514319431553</v>
      </c>
      <c r="LB18" s="28">
        <v>18.627198225241951</v>
      </c>
      <c r="LC18" s="28">
        <v>16.238969849649823</v>
      </c>
      <c r="LD18" s="28">
        <v>195.54433426244375</v>
      </c>
      <c r="LE18" s="28">
        <v>1942.2262482413757</v>
      </c>
      <c r="LF18" s="28">
        <v>2637.8470060436989</v>
      </c>
      <c r="LG18" s="28">
        <v>211.60247241363786</v>
      </c>
      <c r="LH18" s="28">
        <v>29524.803953056839</v>
      </c>
      <c r="LI18" s="28">
        <v>1818.9648112130194</v>
      </c>
      <c r="LJ18" s="28">
        <v>4952811.9942898806</v>
      </c>
      <c r="LK18" s="28">
        <v>179.06474924037295</v>
      </c>
      <c r="LL18" s="28">
        <v>767.03293567774062</v>
      </c>
      <c r="LM18" s="28">
        <v>1716.6130976658389</v>
      </c>
      <c r="LN18" s="28">
        <v>499943.17232269363</v>
      </c>
      <c r="LO18" s="28">
        <v>6938.9404702568436</v>
      </c>
      <c r="LP18" s="28">
        <v>1108234.4557021176</v>
      </c>
      <c r="LQ18" s="28">
        <v>3.6027589959676547</v>
      </c>
      <c r="LR18" s="28">
        <v>27.137740430431876</v>
      </c>
      <c r="LS18" s="28">
        <v>41.444441868172333</v>
      </c>
      <c r="LT18" s="28">
        <v>6.4069942273973126</v>
      </c>
      <c r="LU18" s="28">
        <v>13627.067899647072</v>
      </c>
      <c r="LV18" s="28">
        <v>7.2604152905175399</v>
      </c>
      <c r="LW18" s="28">
        <v>9936.5439642771344</v>
      </c>
      <c r="LX18" s="28">
        <v>616.34034436560785</v>
      </c>
      <c r="LY18" s="28">
        <v>174.63425696320334</v>
      </c>
      <c r="LZ18" s="28">
        <v>2884.2648426218825</v>
      </c>
      <c r="MA18" s="28">
        <v>0.2571073190650971</v>
      </c>
      <c r="MB18" s="28">
        <v>117450.46297767834</v>
      </c>
      <c r="MC18" s="28">
        <v>271.08593299654672</v>
      </c>
      <c r="MD18" s="28">
        <v>1218.907837518123</v>
      </c>
      <c r="ME18" s="28">
        <v>183.71389224520868</v>
      </c>
      <c r="MF18" s="28">
        <v>513.88038398651406</v>
      </c>
      <c r="MG18" s="28">
        <v>61526.152190868925</v>
      </c>
      <c r="MH18" s="28">
        <v>3309.4395164808825</v>
      </c>
      <c r="MI18" s="28">
        <v>235.79130084403928</v>
      </c>
      <c r="MJ18" s="28">
        <v>54.178866435212043</v>
      </c>
      <c r="MK18" s="28">
        <v>32.237518709542002</v>
      </c>
      <c r="ML18" s="28">
        <v>3312.6170306396252</v>
      </c>
      <c r="MM18" s="28">
        <v>990.5158695350807</v>
      </c>
      <c r="MN18" s="28">
        <v>3754.2087228015835</v>
      </c>
      <c r="MO18" s="28">
        <v>544.43868095829919</v>
      </c>
      <c r="MP18" s="28">
        <v>6500.6605766735993</v>
      </c>
      <c r="MQ18" s="28">
        <v>858.94634722026501</v>
      </c>
      <c r="MR18" s="28">
        <v>2263.3549331745471</v>
      </c>
      <c r="MS18" s="28">
        <v>886.53770742834035</v>
      </c>
      <c r="MT18" s="28">
        <v>1778.5162868896475</v>
      </c>
      <c r="MU18" s="28">
        <v>14306.019283257703</v>
      </c>
      <c r="MW18" s="30">
        <f t="shared" si="25"/>
        <v>-23.903186258516314</v>
      </c>
      <c r="MX18" s="30">
        <f t="shared" si="11"/>
        <v>-6.1799357656304323</v>
      </c>
      <c r="MY18" s="31">
        <f t="shared" si="11"/>
        <v>-29.097767861907926</v>
      </c>
      <c r="MZ18" s="30">
        <f t="shared" si="11"/>
        <v>-52.808360337436397</v>
      </c>
      <c r="NA18" s="30">
        <f t="shared" si="11"/>
        <v>4.5569809346070542</v>
      </c>
      <c r="NB18" s="30">
        <f t="shared" si="11"/>
        <v>-2.2060379031659068</v>
      </c>
      <c r="NC18" s="30">
        <f t="shared" si="11"/>
        <v>-3.2128138970170443</v>
      </c>
      <c r="ND18" s="30">
        <f t="shared" si="11"/>
        <v>-3.0614424491002126</v>
      </c>
      <c r="NE18" s="30">
        <f t="shared" si="11"/>
        <v>-4.5653074624055989E-2</v>
      </c>
      <c r="NF18" s="30">
        <f t="shared" si="11"/>
        <v>-0.54399053593185087</v>
      </c>
      <c r="NG18" s="30">
        <f t="shared" si="11"/>
        <v>-0.2167195363359582</v>
      </c>
      <c r="NH18" s="30">
        <f t="shared" si="11"/>
        <v>-20.80136257477443</v>
      </c>
      <c r="NI18" s="30">
        <f t="shared" si="11"/>
        <v>-0.15837478199139809</v>
      </c>
      <c r="NJ18" s="30">
        <f t="shared" si="11"/>
        <v>-2.7611531340730409</v>
      </c>
      <c r="NK18" s="30">
        <f t="shared" si="11"/>
        <v>8.1940269474723664</v>
      </c>
      <c r="NL18" s="30">
        <f t="shared" si="11"/>
        <v>-1794.4140634313662</v>
      </c>
      <c r="NM18" s="30">
        <f t="shared" si="11"/>
        <v>-13663.499495933822</v>
      </c>
      <c r="NN18" s="30">
        <f t="shared" si="7"/>
        <v>-286.41786293059295</v>
      </c>
      <c r="NO18" s="30">
        <f t="shared" si="7"/>
        <v>-467.61728944566494</v>
      </c>
      <c r="NP18" s="30">
        <f t="shared" si="7"/>
        <v>2.059615487420956</v>
      </c>
      <c r="NQ18" s="30">
        <f t="shared" si="7"/>
        <v>-0.15788596456321002</v>
      </c>
      <c r="NR18" s="30">
        <f t="shared" si="7"/>
        <v>-89.711138001652671</v>
      </c>
      <c r="NS18" s="30">
        <f t="shared" si="7"/>
        <v>-2.9792964882149136</v>
      </c>
      <c r="NT18" s="30">
        <f t="shared" si="7"/>
        <v>-59.694431943155223</v>
      </c>
      <c r="NU18" s="30">
        <f t="shared" si="8"/>
        <v>-0.36319822524195189</v>
      </c>
      <c r="NV18" s="30">
        <f t="shared" si="8"/>
        <v>7.3030150350177792E-2</v>
      </c>
      <c r="NW18" s="30">
        <f t="shared" si="8"/>
        <v>0.11466573755623699</v>
      </c>
      <c r="NX18" s="30">
        <f t="shared" si="8"/>
        <v>4.8257517586241647</v>
      </c>
      <c r="NY18" s="30">
        <f t="shared" si="8"/>
        <v>-32.157006043698857</v>
      </c>
      <c r="NZ18" s="30">
        <f t="shared" si="8"/>
        <v>6.7895275863621407</v>
      </c>
      <c r="OA18" s="30">
        <f t="shared" si="8"/>
        <v>894.98204694316155</v>
      </c>
      <c r="OB18" s="30">
        <f t="shared" si="8"/>
        <v>-17.06981121301942</v>
      </c>
      <c r="OC18" s="30">
        <f t="shared" si="8"/>
        <v>-115654.79428988043</v>
      </c>
      <c r="OD18" s="30">
        <f t="shared" si="8"/>
        <v>7.7462507596270598</v>
      </c>
      <c r="OE18" s="30">
        <f t="shared" si="8"/>
        <v>-21.99593567774059</v>
      </c>
      <c r="OF18" s="30">
        <f t="shared" si="8"/>
        <v>6.9329023341610991</v>
      </c>
      <c r="OG18" s="30">
        <f t="shared" si="8"/>
        <v>2939.2276773063932</v>
      </c>
      <c r="OH18" s="30">
        <f t="shared" si="8"/>
        <v>-19.540470256843946</v>
      </c>
      <c r="OI18" s="30">
        <f t="shared" si="8"/>
        <v>-818.25570211769082</v>
      </c>
      <c r="OJ18" s="30">
        <f t="shared" si="8"/>
        <v>-0.11875899596765471</v>
      </c>
      <c r="OK18" s="30">
        <f t="shared" si="18"/>
        <v>1.0259569568123794E-2</v>
      </c>
      <c r="OL18" s="30">
        <f t="shared" si="9"/>
        <v>-3.3441868172332079E-2</v>
      </c>
      <c r="OM18" s="30">
        <f t="shared" si="9"/>
        <v>-2.2994227397312272E-2</v>
      </c>
      <c r="ON18" s="30">
        <f t="shared" si="9"/>
        <v>-53.252899647071899</v>
      </c>
      <c r="OO18" s="30">
        <f t="shared" si="9"/>
        <v>0.22058470948246001</v>
      </c>
      <c r="OP18" s="30">
        <f t="shared" si="9"/>
        <v>-12.774964277134131</v>
      </c>
      <c r="OQ18" s="30">
        <f t="shared" si="9"/>
        <v>-8.0433443656078225</v>
      </c>
      <c r="OR18" s="30">
        <f t="shared" si="9"/>
        <v>3.8617430367966676</v>
      </c>
      <c r="OS18" s="30">
        <f t="shared" si="9"/>
        <v>0.34015737811751023</v>
      </c>
      <c r="OT18" s="30">
        <f t="shared" si="9"/>
        <v>5.8926809349029163E-3</v>
      </c>
      <c r="OU18" s="30">
        <f t="shared" si="9"/>
        <v>-2863.9499776783341</v>
      </c>
      <c r="OV18" s="30">
        <f t="shared" si="9"/>
        <v>-13.314932996546702</v>
      </c>
      <c r="OW18" s="30">
        <f t="shared" si="9"/>
        <v>-27.836837518123048</v>
      </c>
      <c r="OX18" s="30">
        <f t="shared" si="9"/>
        <v>-3.8892245208671739E-2</v>
      </c>
      <c r="OY18" s="30">
        <f t="shared" si="9"/>
        <v>9.7616013485890107E-2</v>
      </c>
      <c r="OZ18" s="30">
        <f t="shared" si="9"/>
        <v>-65.452190868927573</v>
      </c>
      <c r="PA18" s="30">
        <f t="shared" si="9"/>
        <v>-70.821516480882565</v>
      </c>
      <c r="PB18" s="30">
        <f t="shared" si="10"/>
        <v>-7.4753008440392819</v>
      </c>
      <c r="PC18" s="30">
        <f t="shared" si="10"/>
        <v>-2.3048664352120412</v>
      </c>
      <c r="PD18" s="30">
        <f t="shared" si="10"/>
        <v>-0.30551870954200311</v>
      </c>
      <c r="PE18" s="30">
        <f t="shared" si="10"/>
        <v>-72.20503063962542</v>
      </c>
      <c r="PF18" s="30">
        <f t="shared" si="10"/>
        <v>1.9171304649192962</v>
      </c>
      <c r="PG18" s="30">
        <f t="shared" si="10"/>
        <v>19.008277198416636</v>
      </c>
      <c r="PH18" s="30">
        <f t="shared" si="10"/>
        <v>-10.880680958299195</v>
      </c>
      <c r="PI18" s="30">
        <f t="shared" si="10"/>
        <v>72.66242332640104</v>
      </c>
      <c r="PJ18" s="30">
        <f t="shared" si="10"/>
        <v>-2.3733472202650319</v>
      </c>
      <c r="PK18" s="30">
        <f t="shared" si="10"/>
        <v>148.08706682545289</v>
      </c>
      <c r="PL18" s="30">
        <f t="shared" si="10"/>
        <v>14.155292571659629</v>
      </c>
      <c r="PM18" s="30">
        <f t="shared" si="10"/>
        <v>16.16071311035239</v>
      </c>
      <c r="PN18" s="30">
        <f t="shared" si="10"/>
        <v>93.655716742296136</v>
      </c>
    </row>
    <row r="19" spans="1:430" x14ac:dyDescent="0.25">
      <c r="A19" s="21" t="s">
        <v>15</v>
      </c>
      <c r="B19" s="28" t="s">
        <v>676</v>
      </c>
      <c r="C19" s="28">
        <v>85.124103786580463</v>
      </c>
      <c r="D19" s="29">
        <v>38035.220146706328</v>
      </c>
      <c r="E19" s="28">
        <v>159.30195475218332</v>
      </c>
      <c r="F19" s="28">
        <v>121.76932730231732</v>
      </c>
      <c r="G19" s="28">
        <v>36.813868894332359</v>
      </c>
      <c r="H19" s="28" t="s">
        <v>676</v>
      </c>
      <c r="I19" s="28">
        <v>6.1595017291486727</v>
      </c>
      <c r="J19" s="28">
        <v>46.454031365544161</v>
      </c>
      <c r="K19" s="28">
        <v>18.833110168832274</v>
      </c>
      <c r="L19" s="28">
        <v>2.2489421862348533</v>
      </c>
      <c r="M19" s="28" t="s">
        <v>676</v>
      </c>
      <c r="N19" s="28">
        <v>6.4978242349582462</v>
      </c>
      <c r="O19" s="28" t="s">
        <v>676</v>
      </c>
      <c r="P19" s="28">
        <v>199.98700865874949</v>
      </c>
      <c r="Q19" s="28">
        <v>5736.9259518474455</v>
      </c>
      <c r="R19" s="28" t="s">
        <v>676</v>
      </c>
      <c r="S19" s="28">
        <v>223.18566149159105</v>
      </c>
      <c r="T19" s="28">
        <v>1911.0941645780388</v>
      </c>
      <c r="U19" s="28">
        <v>39.359912080214521</v>
      </c>
      <c r="V19" s="28">
        <v>2.3502761168156496</v>
      </c>
      <c r="W19" s="28">
        <v>378.74355557115882</v>
      </c>
      <c r="X19" s="28">
        <v>300.56537512234314</v>
      </c>
      <c r="Y19" s="28">
        <v>219.90714146801355</v>
      </c>
      <c r="Z19" s="28">
        <v>1.661017110059734</v>
      </c>
      <c r="AA19" s="28">
        <v>1.6998468430919047</v>
      </c>
      <c r="AB19" s="28">
        <v>26.706985208020761</v>
      </c>
      <c r="AC19" s="28">
        <v>267.50815192514824</v>
      </c>
      <c r="AD19" s="28">
        <v>221.94665027653926</v>
      </c>
      <c r="AE19" s="28">
        <v>26.633737235798517</v>
      </c>
      <c r="AF19" s="28">
        <v>4474.0730090704255</v>
      </c>
      <c r="AG19" s="28">
        <v>311.92953058366328</v>
      </c>
      <c r="AH19" s="28" t="s">
        <v>676</v>
      </c>
      <c r="AI19" s="28">
        <v>18.359254890302797</v>
      </c>
      <c r="AJ19" s="28">
        <v>83.738355925816379</v>
      </c>
      <c r="AK19" s="28">
        <v>188.50917518148549</v>
      </c>
      <c r="AL19" s="28">
        <v>32211.125582121593</v>
      </c>
      <c r="AM19" s="28" t="s">
        <v>676</v>
      </c>
      <c r="AN19" s="28" t="s">
        <v>676</v>
      </c>
      <c r="AO19" s="28" t="s">
        <v>676</v>
      </c>
      <c r="AP19" s="28">
        <v>3.2998968174035674</v>
      </c>
      <c r="AQ19" s="28">
        <v>3.9656460135872615</v>
      </c>
      <c r="AR19" s="28">
        <v>0.86674596215369626</v>
      </c>
      <c r="AS19" s="28" t="s">
        <v>676</v>
      </c>
      <c r="AT19" s="28">
        <v>7.9337805567442201</v>
      </c>
      <c r="AU19" s="28" t="s">
        <v>676</v>
      </c>
      <c r="AV19" s="28">
        <v>57.441011776721616</v>
      </c>
      <c r="AW19" s="28" t="s">
        <v>676</v>
      </c>
      <c r="AX19" s="28">
        <v>326.90011473497498</v>
      </c>
      <c r="AY19" s="28" t="s">
        <v>676</v>
      </c>
      <c r="AZ19" s="28">
        <v>8834.8614014267532</v>
      </c>
      <c r="BA19" s="28">
        <v>23.791755381036591</v>
      </c>
      <c r="BB19" s="28">
        <v>146.03650829968808</v>
      </c>
      <c r="BC19" s="28">
        <v>27.850653587936176</v>
      </c>
      <c r="BD19" s="28">
        <v>43.352388625600838</v>
      </c>
      <c r="BE19" s="28">
        <v>5002.2431479850047</v>
      </c>
      <c r="BF19" s="28" t="s">
        <v>676</v>
      </c>
      <c r="BG19" s="28">
        <v>11.828719095148877</v>
      </c>
      <c r="BH19" s="28">
        <v>5.3515429123037208</v>
      </c>
      <c r="BI19" s="28">
        <v>4.2734594398971959</v>
      </c>
      <c r="BJ19" s="28">
        <v>430.80957274372315</v>
      </c>
      <c r="BK19" s="28">
        <v>109.00788011668604</v>
      </c>
      <c r="BL19" s="28">
        <v>462.17281364285247</v>
      </c>
      <c r="BM19" s="28">
        <v>38.90704495808302</v>
      </c>
      <c r="BN19" s="28">
        <v>604.16235931726624</v>
      </c>
      <c r="BO19" s="28" t="s">
        <v>676</v>
      </c>
      <c r="BP19" s="28">
        <v>247.15045563846738</v>
      </c>
      <c r="BQ19" s="28" t="s">
        <v>676</v>
      </c>
      <c r="BR19" s="28">
        <v>206.91117511645632</v>
      </c>
      <c r="BS19" s="28">
        <v>1621.2273862788752</v>
      </c>
      <c r="BU19" s="21" t="s">
        <v>15</v>
      </c>
      <c r="BV19" s="28"/>
      <c r="BW19" s="28" cm="1">
        <f t="array" ref="BW19:BW34">[1]!hp(C19:C34,100)</f>
        <v>83.854450090389562</v>
      </c>
      <c r="BX19" s="29">
        <v>45348.08819920072</v>
      </c>
      <c r="BY19" s="28">
        <v>166.25902193675941</v>
      </c>
      <c r="BZ19" s="28">
        <v>123.49113992901425</v>
      </c>
      <c r="CA19" s="28"/>
      <c r="CB19" s="28"/>
      <c r="CC19" s="28">
        <v>5.7782249999280912</v>
      </c>
      <c r="CD19" s="28">
        <v>46.408070787927528</v>
      </c>
      <c r="CE19" s="28">
        <v>18.336866007853278</v>
      </c>
      <c r="CF19" s="28" cm="1">
        <f t="array" ref="CF19:CF34">[1]!hp(L19:L34,100)</f>
        <v>2.5958556486806539</v>
      </c>
      <c r="CG19" s="28"/>
      <c r="CH19" s="28">
        <v>6.2662119210362448</v>
      </c>
      <c r="CI19" s="28"/>
      <c r="CJ19" s="28">
        <v>203.75984521036503</v>
      </c>
      <c r="CK19" s="28">
        <v>5836.1044803154045</v>
      </c>
      <c r="CL19" s="28"/>
      <c r="CM19" s="28">
        <v>231.39849265936991</v>
      </c>
      <c r="CN19" s="28">
        <v>2008.3508354174053</v>
      </c>
      <c r="CO19" s="28">
        <v>39.978925695518264</v>
      </c>
      <c r="CP19" s="28">
        <v>2.3720356014452011</v>
      </c>
      <c r="CQ19" s="28">
        <v>360.3681305612767</v>
      </c>
      <c r="CR19" s="28">
        <v>303.6492065175961</v>
      </c>
      <c r="CS19" s="28">
        <v>221.27923720654667</v>
      </c>
      <c r="CT19" s="28">
        <v>1.7266623078132906</v>
      </c>
      <c r="CU19" s="28">
        <v>1.6824182448681189</v>
      </c>
      <c r="CV19" s="28">
        <v>26.438059224455927</v>
      </c>
      <c r="CW19" s="28">
        <v>268.66872192304101</v>
      </c>
      <c r="CX19" s="28">
        <v>222.805954673288</v>
      </c>
      <c r="CY19" s="28">
        <v>26.234365075272063</v>
      </c>
      <c r="CZ19" s="28">
        <v>3967.6850929998768</v>
      </c>
      <c r="DA19" s="28">
        <v>295.10812517265134</v>
      </c>
      <c r="DB19" s="28"/>
      <c r="DC19" s="28">
        <v>17.617442539244621</v>
      </c>
      <c r="DD19" s="28">
        <v>85.520934355382508</v>
      </c>
      <c r="DE19" s="28">
        <v>184.53123188751968</v>
      </c>
      <c r="DF19" s="28">
        <v>32196.200313084246</v>
      </c>
      <c r="DG19" s="28"/>
      <c r="DH19" s="28"/>
      <c r="DI19" s="28"/>
      <c r="DJ19" s="28">
        <v>3.3398425703416055</v>
      </c>
      <c r="DK19" s="28">
        <v>3.9589828864346481</v>
      </c>
      <c r="DL19" s="28">
        <v>0.8769510171449324</v>
      </c>
      <c r="DM19" s="28"/>
      <c r="DN19" s="28">
        <v>9.1889068447138094</v>
      </c>
      <c r="DO19" s="28"/>
      <c r="DP19" s="28">
        <v>58.203507810584675</v>
      </c>
      <c r="DQ19" s="28"/>
      <c r="DR19" s="28">
        <v>334.55348624257925</v>
      </c>
      <c r="DS19" s="28"/>
      <c r="DT19" s="28" cm="1">
        <f t="array" ref="DT19:DT34">[1]!hp(AZ19:AZ$34,100)</f>
        <v>8286.5164655504104</v>
      </c>
      <c r="DU19" s="28">
        <v>23.231006596108106</v>
      </c>
      <c r="DV19" s="28">
        <v>151.85669775542812</v>
      </c>
      <c r="DW19" s="28">
        <v>26.402745266087372</v>
      </c>
      <c r="DX19" s="28"/>
      <c r="DY19" s="28">
        <v>5591.5703783694898</v>
      </c>
      <c r="DZ19" s="28"/>
      <c r="EA19" s="28">
        <v>11.749280658102011</v>
      </c>
      <c r="EB19" s="28">
        <v>5.593793870276432</v>
      </c>
      <c r="EC19" s="28">
        <v>4.3110755522168258</v>
      </c>
      <c r="ED19" s="28">
        <v>441.48356794266766</v>
      </c>
      <c r="EE19" s="28">
        <v>111.04117652167618</v>
      </c>
      <c r="EF19" s="28">
        <v>453.40079458714541</v>
      </c>
      <c r="EG19" s="28">
        <v>39.157130085960134</v>
      </c>
      <c r="EH19" s="28">
        <v>646.10894994640046</v>
      </c>
      <c r="EI19" s="28"/>
      <c r="EJ19" s="28">
        <v>258.17457710289671</v>
      </c>
      <c r="EK19" s="28"/>
      <c r="EL19" s="28">
        <v>198.60737524580944</v>
      </c>
      <c r="EM19" s="28">
        <v>1581.1531882904226</v>
      </c>
      <c r="EP19" s="30"/>
      <c r="EQ19" s="30">
        <f t="shared" ref="EQ19:EQ34" si="26">C19-BW19</f>
        <v>1.2696536961909004</v>
      </c>
      <c r="ER19" s="31">
        <f t="shared" si="0"/>
        <v>-7312.868052494392</v>
      </c>
      <c r="ES19" s="30">
        <f t="shared" si="0"/>
        <v>-6.9570671845760899</v>
      </c>
      <c r="ET19" s="30">
        <f t="shared" si="19"/>
        <v>-1.7218126266969307</v>
      </c>
      <c r="EU19" s="30">
        <f t="shared" si="1"/>
        <v>36.813868894332359</v>
      </c>
      <c r="EV19" s="30"/>
      <c r="EW19" s="30">
        <f t="shared" si="23"/>
        <v>0.38127672922058142</v>
      </c>
      <c r="EX19" s="30">
        <f t="shared" si="12"/>
        <v>4.5960577616632747E-2</v>
      </c>
      <c r="EY19" s="30">
        <f t="shared" si="1"/>
        <v>0.49624416097899626</v>
      </c>
      <c r="EZ19" s="30">
        <f t="shared" si="1"/>
        <v>-0.34691346244580057</v>
      </c>
      <c r="FA19" s="30"/>
      <c r="FB19" s="30">
        <f t="shared" si="1"/>
        <v>0.23161231392200143</v>
      </c>
      <c r="FC19" s="30"/>
      <c r="FD19" s="30">
        <f t="shared" si="1"/>
        <v>-3.7728365516155407</v>
      </c>
      <c r="FE19" s="30">
        <f t="shared" si="1"/>
        <v>-99.17852846795904</v>
      </c>
      <c r="FF19" s="30"/>
      <c r="FG19" s="30">
        <f t="shared" si="24"/>
        <v>-8.2128311677788588</v>
      </c>
      <c r="FH19" s="30">
        <f t="shared" si="21"/>
        <v>-97.256670839366507</v>
      </c>
      <c r="FI19" s="30">
        <f t="shared" si="13"/>
        <v>-0.61901361530374288</v>
      </c>
      <c r="FJ19" s="30">
        <f t="shared" si="13"/>
        <v>-2.1759484629551462E-2</v>
      </c>
      <c r="FK19" s="30">
        <f t="shared" si="13"/>
        <v>18.375425009882122</v>
      </c>
      <c r="FL19" s="30">
        <f t="shared" si="2"/>
        <v>-3.0838313952529575</v>
      </c>
      <c r="FM19" s="30">
        <f t="shared" si="2"/>
        <v>-1.3720957385331189</v>
      </c>
      <c r="FN19" s="30">
        <f t="shared" si="2"/>
        <v>-6.5645197753556594E-2</v>
      </c>
      <c r="FO19" s="30">
        <f t="shared" si="14"/>
        <v>1.7428598223785841E-2</v>
      </c>
      <c r="FP19" s="30">
        <f t="shared" si="2"/>
        <v>0.26892598356483433</v>
      </c>
      <c r="FQ19" s="30">
        <f t="shared" si="2"/>
        <v>-1.1605699978927646</v>
      </c>
      <c r="FR19" s="30">
        <f t="shared" si="2"/>
        <v>-0.85930439674874037</v>
      </c>
      <c r="FS19" s="30">
        <f t="shared" si="2"/>
        <v>0.39937216052645397</v>
      </c>
      <c r="FT19" s="30">
        <f t="shared" si="2"/>
        <v>506.38791607054873</v>
      </c>
      <c r="FU19" s="30">
        <f t="shared" si="2"/>
        <v>16.821405411011938</v>
      </c>
      <c r="FV19" s="30"/>
      <c r="FW19" s="30">
        <f t="shared" si="2"/>
        <v>0.74181235105817578</v>
      </c>
      <c r="FX19" s="30">
        <f t="shared" si="2"/>
        <v>-1.7825784295661293</v>
      </c>
      <c r="FY19" s="30">
        <f t="shared" si="15"/>
        <v>3.9779432939658079</v>
      </c>
      <c r="FZ19" s="30">
        <f t="shared" si="2"/>
        <v>14.925269037346879</v>
      </c>
      <c r="GA19" s="30"/>
      <c r="GB19" s="30"/>
      <c r="GC19" s="30"/>
      <c r="GD19" s="30">
        <f t="shared" si="16"/>
        <v>-3.9945752938038037E-2</v>
      </c>
      <c r="GE19" s="30">
        <f t="shared" si="3"/>
        <v>6.6631271526134128E-3</v>
      </c>
      <c r="GF19" s="30">
        <f t="shared" si="3"/>
        <v>-1.020505499123614E-2</v>
      </c>
      <c r="GG19" s="30"/>
      <c r="GH19" s="30">
        <f t="shared" si="22"/>
        <v>-1.2551262879695892</v>
      </c>
      <c r="GI19" s="30"/>
      <c r="GJ19" s="30">
        <f t="shared" si="3"/>
        <v>-0.76249603386305864</v>
      </c>
      <c r="GK19" s="30"/>
      <c r="GL19" s="30">
        <f t="shared" si="3"/>
        <v>-7.6533715076042768</v>
      </c>
      <c r="GM19" s="30"/>
      <c r="GN19" s="30">
        <f t="shared" ref="GN19:GN34" si="27">AZ19-DT19</f>
        <v>548.34493587634279</v>
      </c>
      <c r="GO19" s="30">
        <f t="shared" si="17"/>
        <v>0.56074878492848512</v>
      </c>
      <c r="GP19" s="30">
        <f t="shared" si="3"/>
        <v>-5.8201894557400351</v>
      </c>
      <c r="GQ19" s="30">
        <f t="shared" si="3"/>
        <v>1.4479083218488036</v>
      </c>
      <c r="GR19" s="30">
        <f t="shared" si="3"/>
        <v>43.352388625600838</v>
      </c>
      <c r="GS19" s="30">
        <f t="shared" si="3"/>
        <v>-589.32723038448512</v>
      </c>
      <c r="GT19" s="30"/>
      <c r="GU19" s="30">
        <f t="shared" si="4"/>
        <v>7.9438437046865928E-2</v>
      </c>
      <c r="GV19" s="30">
        <f t="shared" si="4"/>
        <v>-0.24225095797271123</v>
      </c>
      <c r="GW19" s="30">
        <f t="shared" si="4"/>
        <v>-3.7616112319629913E-2</v>
      </c>
      <c r="GX19" s="30">
        <f t="shared" si="4"/>
        <v>-10.67399519894451</v>
      </c>
      <c r="GY19" s="30">
        <f t="shared" si="4"/>
        <v>-2.0332964049901392</v>
      </c>
      <c r="GZ19" s="30">
        <f t="shared" si="4"/>
        <v>8.7720190557070623</v>
      </c>
      <c r="HA19" s="30">
        <f t="shared" si="4"/>
        <v>-0.25008512787711368</v>
      </c>
      <c r="HB19" s="30">
        <f t="shared" si="4"/>
        <v>-41.946590629134221</v>
      </c>
      <c r="HC19" s="30"/>
      <c r="HD19" s="30">
        <f t="shared" si="20"/>
        <v>-11.024121464429328</v>
      </c>
      <c r="HE19" s="30"/>
      <c r="HF19" s="30">
        <f t="shared" si="20"/>
        <v>8.3037998706468841</v>
      </c>
      <c r="HG19" s="30">
        <f t="shared" si="20"/>
        <v>40.074197988452624</v>
      </c>
      <c r="HJ19" s="21" t="s">
        <v>15</v>
      </c>
      <c r="HK19" s="28">
        <v>554.91</v>
      </c>
      <c r="HL19" s="28">
        <v>520.54399999999998</v>
      </c>
      <c r="HM19" s="29">
        <v>288.30849082388016</v>
      </c>
      <c r="HN19" s="28">
        <v>2242.8809999999999</v>
      </c>
      <c r="HO19" s="28">
        <v>1384.9459999999999</v>
      </c>
      <c r="HP19" s="28">
        <v>306.13</v>
      </c>
      <c r="HQ19" s="28">
        <v>12.523</v>
      </c>
      <c r="HR19" s="28">
        <v>78.960999999999999</v>
      </c>
      <c r="HS19" s="28">
        <v>362.91</v>
      </c>
      <c r="HT19" s="28">
        <v>26.03</v>
      </c>
      <c r="HU19" s="28">
        <v>22.617000000000001</v>
      </c>
      <c r="HV19" s="28">
        <v>905.57500000000005</v>
      </c>
      <c r="HW19" s="28">
        <v>70.688999999999993</v>
      </c>
      <c r="HX19" s="28">
        <v>102.34699999999999</v>
      </c>
      <c r="HY19" s="28">
        <v>1643.973</v>
      </c>
      <c r="HZ19" s="28">
        <v>122656.192</v>
      </c>
      <c r="IA19" s="28">
        <v>514853</v>
      </c>
      <c r="IB19" s="28">
        <v>3506.2689999999998</v>
      </c>
      <c r="IC19" s="28">
        <v>20677.005000000001</v>
      </c>
      <c r="ID19" s="28">
        <v>336.98099999999999</v>
      </c>
      <c r="IE19" s="28">
        <v>17.024000000000001</v>
      </c>
      <c r="IF19" s="28">
        <v>3762.3249999999998</v>
      </c>
      <c r="IG19" s="28">
        <v>1792</v>
      </c>
      <c r="IH19" s="28">
        <v>2051.2579999999998</v>
      </c>
      <c r="II19" s="28">
        <v>18.757999999999999</v>
      </c>
      <c r="IJ19" s="28">
        <v>17.866</v>
      </c>
      <c r="IK19" s="28">
        <v>201.09800000000001</v>
      </c>
      <c r="IL19" s="28">
        <v>1980.57</v>
      </c>
      <c r="IM19" s="28">
        <v>2624.61</v>
      </c>
      <c r="IN19" s="28">
        <v>219.7</v>
      </c>
      <c r="IO19" s="28">
        <v>31710.687000000002</v>
      </c>
      <c r="IP19" s="28">
        <v>1912.2529999999999</v>
      </c>
      <c r="IQ19" s="28">
        <v>5112516</v>
      </c>
      <c r="IR19" s="28">
        <v>197.52600000000001</v>
      </c>
      <c r="IS19" s="28">
        <v>776.01800000000003</v>
      </c>
      <c r="IT19" s="28">
        <v>1737.6420000000001</v>
      </c>
      <c r="IU19" s="28">
        <v>511953.9</v>
      </c>
      <c r="IV19" s="28">
        <v>7590.7</v>
      </c>
      <c r="IW19" s="28">
        <v>1155129.6000000001</v>
      </c>
      <c r="IX19" s="28">
        <v>3.641</v>
      </c>
      <c r="IY19" s="28">
        <v>29.247</v>
      </c>
      <c r="IZ19" s="28">
        <v>42.439</v>
      </c>
      <c r="JA19" s="28">
        <v>6.6</v>
      </c>
      <c r="JB19" s="28">
        <v>13887.073</v>
      </c>
      <c r="JC19" s="28">
        <v>8.0419999999999998</v>
      </c>
      <c r="JD19" s="28">
        <v>10569.536</v>
      </c>
      <c r="JE19" s="28">
        <v>620.74699999999996</v>
      </c>
      <c r="JF19" s="28">
        <v>184.15100000000001</v>
      </c>
      <c r="JG19" s="28">
        <v>2960.337</v>
      </c>
      <c r="JH19" s="28">
        <v>0.27200000000000002</v>
      </c>
      <c r="JI19" s="28">
        <v>117031.20600000001</v>
      </c>
      <c r="JJ19" s="28">
        <v>273.971</v>
      </c>
      <c r="JK19" s="28">
        <v>1232.8389999999999</v>
      </c>
      <c r="JL19" s="28">
        <v>185.11099999999999</v>
      </c>
      <c r="JM19" s="28">
        <v>537.971</v>
      </c>
      <c r="JN19" s="28">
        <v>65379.4</v>
      </c>
      <c r="JO19" s="28">
        <v>3567.4769999999999</v>
      </c>
      <c r="JP19" s="28">
        <v>245.13499999999999</v>
      </c>
      <c r="JQ19" s="28">
        <v>55.31</v>
      </c>
      <c r="JR19" s="28">
        <v>33.143999999999998</v>
      </c>
      <c r="JS19" s="28">
        <v>3411.41</v>
      </c>
      <c r="JT19" s="28">
        <v>1028.721</v>
      </c>
      <c r="JU19" s="28">
        <v>3881.0859999999998</v>
      </c>
      <c r="JV19" s="28">
        <v>548.77800000000002</v>
      </c>
      <c r="JW19" s="28">
        <v>6848.59</v>
      </c>
      <c r="JX19" s="28">
        <v>933.59900000000005</v>
      </c>
      <c r="JY19" s="28">
        <v>2486.1970000000001</v>
      </c>
      <c r="JZ19" s="28">
        <v>944.52800000000002</v>
      </c>
      <c r="KA19" s="28">
        <v>1841.2180000000001</v>
      </c>
      <c r="KB19" s="28">
        <v>14901.25</v>
      </c>
      <c r="KC19" s="32"/>
      <c r="KD19" s="28">
        <v>578.63375845535302</v>
      </c>
      <c r="KE19" s="28">
        <v>526.65570899295267</v>
      </c>
      <c r="KF19" s="29">
        <v>301.76644326241342</v>
      </c>
      <c r="KG19" s="28">
        <v>2183.2832250492215</v>
      </c>
      <c r="KH19" s="28">
        <v>1383.4339736906791</v>
      </c>
      <c r="KI19" s="28">
        <v>307.46856098538819</v>
      </c>
      <c r="KJ19" s="28">
        <v>14.8924701567891</v>
      </c>
      <c r="KK19" s="28">
        <v>80.881848383122062</v>
      </c>
      <c r="KL19" s="28">
        <v>361.7915031338369</v>
      </c>
      <c r="KM19" s="28">
        <v>26.528590948179751</v>
      </c>
      <c r="KN19" s="28">
        <v>22.847599418823865</v>
      </c>
      <c r="KO19" s="28">
        <v>931.31588487098566</v>
      </c>
      <c r="KP19" s="28">
        <v>69.091296195307933</v>
      </c>
      <c r="KQ19" s="28">
        <v>105.26221887074155</v>
      </c>
      <c r="KR19" s="28">
        <v>1621.48623531717</v>
      </c>
      <c r="KS19" s="28">
        <v>123132.20822520582</v>
      </c>
      <c r="KT19" s="28">
        <v>526637.96789309243</v>
      </c>
      <c r="KU19" s="28">
        <v>3634.1507127382138</v>
      </c>
      <c r="KV19" s="28">
        <v>21306.367837355741</v>
      </c>
      <c r="KW19" s="28">
        <v>329.51734313906377</v>
      </c>
      <c r="KX19" s="28">
        <v>16.920081040738509</v>
      </c>
      <c r="KY19" s="28">
        <v>3739.2679369860107</v>
      </c>
      <c r="KZ19" s="28">
        <v>1775.291121772015</v>
      </c>
      <c r="LA19" s="28">
        <v>2122.8961699139909</v>
      </c>
      <c r="LB19" s="28">
        <v>18.972362289677314</v>
      </c>
      <c r="LC19" s="28">
        <v>16.933426198440927</v>
      </c>
      <c r="LD19" s="28">
        <v>200.03830192147339</v>
      </c>
      <c r="LE19" s="28">
        <v>1973.5506721170136</v>
      </c>
      <c r="LF19" s="28">
        <v>2669.5856177768514</v>
      </c>
      <c r="LG19" s="28">
        <v>215.32812568269478</v>
      </c>
      <c r="LH19" s="28">
        <v>30236.394468785693</v>
      </c>
      <c r="LI19" s="28">
        <v>1882.7655489006418</v>
      </c>
      <c r="LJ19" s="28">
        <v>5209057.4235740751</v>
      </c>
      <c r="LK19" s="28">
        <v>185.02515164263326</v>
      </c>
      <c r="LL19" s="28">
        <v>796.22973996159726</v>
      </c>
      <c r="LM19" s="28">
        <v>1726.6305430023754</v>
      </c>
      <c r="LN19" s="28">
        <v>503840.71777280397</v>
      </c>
      <c r="LO19" s="28">
        <v>7499.9944721366728</v>
      </c>
      <c r="LP19" s="28">
        <v>1160459.6585668223</v>
      </c>
      <c r="LQ19" s="28">
        <v>3.7410391414451905</v>
      </c>
      <c r="LR19" s="28">
        <v>28.441567577944777</v>
      </c>
      <c r="LS19" s="28">
        <v>42.888568855306332</v>
      </c>
      <c r="LT19" s="28">
        <v>6.5787208492664595</v>
      </c>
      <c r="LU19" s="28">
        <v>13922.311134776077</v>
      </c>
      <c r="LV19" s="28">
        <v>7.6163983537017046</v>
      </c>
      <c r="LW19" s="28">
        <v>10676.46935370686</v>
      </c>
      <c r="LX19" s="28">
        <v>627.19627439436681</v>
      </c>
      <c r="LY19" s="28">
        <v>179.4760572864985</v>
      </c>
      <c r="LZ19" s="28">
        <v>2938.6806259077939</v>
      </c>
      <c r="MA19" s="28">
        <v>0.25885661792343245</v>
      </c>
      <c r="MB19" s="28">
        <v>121341.75138875071</v>
      </c>
      <c r="MC19" s="28">
        <v>286.77518050274455</v>
      </c>
      <c r="MD19" s="28">
        <v>1268.9313786466994</v>
      </c>
      <c r="ME19" s="28">
        <v>185.36252186079372</v>
      </c>
      <c r="MF19" s="28">
        <v>535.900893067168</v>
      </c>
      <c r="MG19" s="28">
        <v>64829.86272295357</v>
      </c>
      <c r="MH19" s="28">
        <v>3471.7814212485478</v>
      </c>
      <c r="MI19" s="28">
        <v>250.57775544251993</v>
      </c>
      <c r="MJ19" s="28">
        <v>56.84364654063117</v>
      </c>
      <c r="MK19" s="28">
        <v>33.183156999594459</v>
      </c>
      <c r="ML19" s="28">
        <v>3435.0583816686021</v>
      </c>
      <c r="MM19" s="28">
        <v>1013.9289498538803</v>
      </c>
      <c r="MN19" s="28">
        <v>3849.6611030077438</v>
      </c>
      <c r="MO19" s="28">
        <v>556.33512012619451</v>
      </c>
      <c r="MP19" s="28">
        <v>6778.828898164139</v>
      </c>
      <c r="MQ19" s="28">
        <v>901.88237949892596</v>
      </c>
      <c r="MR19" s="28">
        <v>2365.7400499418177</v>
      </c>
      <c r="MS19" s="28">
        <v>930.74398211089022</v>
      </c>
      <c r="MT19" s="28">
        <v>1811.2446759560669</v>
      </c>
      <c r="MU19" s="28">
        <v>14620.455511516877</v>
      </c>
      <c r="MW19" s="30">
        <f t="shared" si="25"/>
        <v>-23.72375845535305</v>
      </c>
      <c r="MX19" s="30">
        <f t="shared" si="11"/>
        <v>-6.1117089929526855</v>
      </c>
      <c r="MY19" s="31">
        <f t="shared" si="11"/>
        <v>-13.457952438533255</v>
      </c>
      <c r="MZ19" s="30">
        <f t="shared" si="11"/>
        <v>59.59777495077833</v>
      </c>
      <c r="NA19" s="30">
        <f t="shared" si="11"/>
        <v>1.512026309320845</v>
      </c>
      <c r="NB19" s="30">
        <f t="shared" si="11"/>
        <v>-1.3385609853881988</v>
      </c>
      <c r="NC19" s="30">
        <f t="shared" si="11"/>
        <v>-2.3694701567891006</v>
      </c>
      <c r="ND19" s="30">
        <f t="shared" si="11"/>
        <v>-1.9208483831220633</v>
      </c>
      <c r="NE19" s="30">
        <f t="shared" si="11"/>
        <v>1.1184968661631274</v>
      </c>
      <c r="NF19" s="30">
        <f t="shared" si="11"/>
        <v>-0.49859094817974992</v>
      </c>
      <c r="NG19" s="30">
        <f t="shared" si="11"/>
        <v>-0.23059941882386426</v>
      </c>
      <c r="NH19" s="30">
        <f t="shared" si="11"/>
        <v>-25.74088487098561</v>
      </c>
      <c r="NI19" s="30">
        <f t="shared" si="11"/>
        <v>1.5977038046920597</v>
      </c>
      <c r="NJ19" s="30">
        <f t="shared" si="11"/>
        <v>-2.9152188707415547</v>
      </c>
      <c r="NK19" s="30">
        <f t="shared" si="11"/>
        <v>22.486764682829971</v>
      </c>
      <c r="NL19" s="30">
        <f t="shared" si="11"/>
        <v>-476.01622520582168</v>
      </c>
      <c r="NM19" s="30">
        <f t="shared" si="11"/>
        <v>-11784.967893092427</v>
      </c>
      <c r="NN19" s="30">
        <f t="shared" si="7"/>
        <v>-127.88171273821399</v>
      </c>
      <c r="NO19" s="30">
        <f t="shared" si="7"/>
        <v>-629.36283735574034</v>
      </c>
      <c r="NP19" s="30">
        <f t="shared" si="7"/>
        <v>7.4636568609362257</v>
      </c>
      <c r="NQ19" s="30">
        <f t="shared" si="7"/>
        <v>0.10391895926149175</v>
      </c>
      <c r="NR19" s="30">
        <f t="shared" si="7"/>
        <v>23.057063013989136</v>
      </c>
      <c r="NS19" s="30">
        <f t="shared" si="7"/>
        <v>16.708878227984997</v>
      </c>
      <c r="NT19" s="30">
        <f t="shared" si="7"/>
        <v>-71.638169913991078</v>
      </c>
      <c r="NU19" s="30">
        <f t="shared" si="8"/>
        <v>-0.21436228967731452</v>
      </c>
      <c r="NV19" s="30">
        <f t="shared" si="8"/>
        <v>0.93257380155907299</v>
      </c>
      <c r="NW19" s="30">
        <f t="shared" si="8"/>
        <v>1.0596980785266226</v>
      </c>
      <c r="NX19" s="30">
        <f t="shared" si="8"/>
        <v>7.0193278829863175</v>
      </c>
      <c r="NY19" s="30">
        <f t="shared" si="8"/>
        <v>-44.975617776851323</v>
      </c>
      <c r="NZ19" s="30">
        <f t="shared" si="8"/>
        <v>4.3718743173052133</v>
      </c>
      <c r="OA19" s="30">
        <f t="shared" si="8"/>
        <v>1474.2925312143088</v>
      </c>
      <c r="OB19" s="30">
        <f t="shared" si="8"/>
        <v>29.487451099358168</v>
      </c>
      <c r="OC19" s="30">
        <f t="shared" si="8"/>
        <v>-96541.423574075103</v>
      </c>
      <c r="OD19" s="30">
        <f t="shared" si="8"/>
        <v>12.500848357366749</v>
      </c>
      <c r="OE19" s="30">
        <f t="shared" si="8"/>
        <v>-20.211739961597232</v>
      </c>
      <c r="OF19" s="30">
        <f t="shared" si="8"/>
        <v>11.011456997624691</v>
      </c>
      <c r="OG19" s="30">
        <f t="shared" si="8"/>
        <v>8113.1822271960555</v>
      </c>
      <c r="OH19" s="30">
        <f t="shared" si="8"/>
        <v>90.705527863327006</v>
      </c>
      <c r="OI19" s="30">
        <f t="shared" si="8"/>
        <v>-5330.0585668222047</v>
      </c>
      <c r="OJ19" s="30">
        <f t="shared" si="8"/>
        <v>-0.10003914144519044</v>
      </c>
      <c r="OK19" s="30">
        <f t="shared" si="18"/>
        <v>0.80543242205522247</v>
      </c>
      <c r="OL19" s="30">
        <f t="shared" si="9"/>
        <v>-0.44956885530633173</v>
      </c>
      <c r="OM19" s="30">
        <f t="shared" si="9"/>
        <v>2.1279150733540142E-2</v>
      </c>
      <c r="ON19" s="30">
        <f t="shared" si="9"/>
        <v>-35.238134776076549</v>
      </c>
      <c r="OO19" s="30">
        <f t="shared" si="9"/>
        <v>0.42560164629829522</v>
      </c>
      <c r="OP19" s="30">
        <f t="shared" si="9"/>
        <v>-106.93335370685963</v>
      </c>
      <c r="OQ19" s="30">
        <f t="shared" si="9"/>
        <v>-6.4492743943668529</v>
      </c>
      <c r="OR19" s="30">
        <f t="shared" si="9"/>
        <v>4.6749427135015083</v>
      </c>
      <c r="OS19" s="30">
        <f t="shared" si="9"/>
        <v>21.656374092206079</v>
      </c>
      <c r="OT19" s="30">
        <f t="shared" si="9"/>
        <v>1.3143382076567567E-2</v>
      </c>
      <c r="OU19" s="30">
        <f t="shared" si="9"/>
        <v>-4310.5453887507028</v>
      </c>
      <c r="OV19" s="30">
        <f t="shared" si="9"/>
        <v>-12.804180502744543</v>
      </c>
      <c r="OW19" s="30">
        <f t="shared" si="9"/>
        <v>-36.092378646699444</v>
      </c>
      <c r="OX19" s="30">
        <f t="shared" si="9"/>
        <v>-0.25152186079372996</v>
      </c>
      <c r="OY19" s="30">
        <f t="shared" si="9"/>
        <v>2.0701069328320045</v>
      </c>
      <c r="OZ19" s="30">
        <f t="shared" si="9"/>
        <v>549.53727704643097</v>
      </c>
      <c r="PA19" s="30">
        <f t="shared" si="9"/>
        <v>95.695578751452103</v>
      </c>
      <c r="PB19" s="30">
        <f t="shared" si="10"/>
        <v>-5.4427554425199389</v>
      </c>
      <c r="PC19" s="30">
        <f t="shared" si="10"/>
        <v>-1.5336465406311675</v>
      </c>
      <c r="PD19" s="30">
        <f t="shared" si="10"/>
        <v>-3.9156999594460729E-2</v>
      </c>
      <c r="PE19" s="30">
        <f t="shared" si="10"/>
        <v>-23.648381668602269</v>
      </c>
      <c r="PF19" s="30">
        <f t="shared" si="10"/>
        <v>14.792050146119664</v>
      </c>
      <c r="PG19" s="30">
        <f t="shared" si="10"/>
        <v>31.424896992255981</v>
      </c>
      <c r="PH19" s="30">
        <f t="shared" si="10"/>
        <v>-7.5571201261944907</v>
      </c>
      <c r="PI19" s="30">
        <f t="shared" si="10"/>
        <v>69.761101835861155</v>
      </c>
      <c r="PJ19" s="30">
        <f t="shared" si="10"/>
        <v>31.71662050107409</v>
      </c>
      <c r="PK19" s="30">
        <f t="shared" si="10"/>
        <v>120.45695005818243</v>
      </c>
      <c r="PL19" s="30">
        <f t="shared" si="10"/>
        <v>13.784017889109805</v>
      </c>
      <c r="PM19" s="30">
        <f t="shared" si="10"/>
        <v>29.973324043933189</v>
      </c>
      <c r="PN19" s="30">
        <f t="shared" si="10"/>
        <v>280.79448848312313</v>
      </c>
    </row>
    <row r="20" spans="1:430" x14ac:dyDescent="0.25">
      <c r="A20" s="21" t="s">
        <v>16</v>
      </c>
      <c r="B20" s="28">
        <v>55.319615423525761</v>
      </c>
      <c r="C20" s="28">
        <v>87.863846687493293</v>
      </c>
      <c r="D20" s="29">
        <v>43412.785290928376</v>
      </c>
      <c r="E20" s="28">
        <v>178.21982862249365</v>
      </c>
      <c r="F20" s="28">
        <v>126.61306268188559</v>
      </c>
      <c r="G20" s="28">
        <v>37.587250383925124</v>
      </c>
      <c r="H20" s="28" t="s">
        <v>676</v>
      </c>
      <c r="I20" s="28">
        <v>7.0943587937659185</v>
      </c>
      <c r="J20" s="28">
        <v>47.378668438033522</v>
      </c>
      <c r="K20" s="28">
        <v>18.694495341708276</v>
      </c>
      <c r="L20" s="28">
        <v>2.5673032662612107</v>
      </c>
      <c r="M20" s="28" t="s">
        <v>676</v>
      </c>
      <c r="N20" s="28">
        <v>6.3893374552607298</v>
      </c>
      <c r="O20" s="28" t="s">
        <v>676</v>
      </c>
      <c r="P20" s="28">
        <v>208.59443586981172</v>
      </c>
      <c r="Q20" s="28">
        <v>6006.5861225478038</v>
      </c>
      <c r="R20" s="28" t="s">
        <v>676</v>
      </c>
      <c r="S20" s="28">
        <v>212.14626353451112</v>
      </c>
      <c r="T20" s="28">
        <v>2006.7666532394605</v>
      </c>
      <c r="U20" s="28">
        <v>40.398151998507892</v>
      </c>
      <c r="V20" s="28">
        <v>2.4798980549175367</v>
      </c>
      <c r="W20" s="28">
        <v>393.19996251572758</v>
      </c>
      <c r="X20" s="28">
        <v>307.7738718165013</v>
      </c>
      <c r="Y20" s="28">
        <v>237.18220257235657</v>
      </c>
      <c r="Z20" s="28">
        <v>1.7852596042896598</v>
      </c>
      <c r="AA20" s="28">
        <v>1.8190565429162888</v>
      </c>
      <c r="AB20" s="28">
        <v>27.207665065486921</v>
      </c>
      <c r="AC20" s="28">
        <v>269.76225324016104</v>
      </c>
      <c r="AD20" s="28">
        <v>218.77282335069631</v>
      </c>
      <c r="AE20" s="28">
        <v>27.252361709789373</v>
      </c>
      <c r="AF20" s="28">
        <v>4486.8527716803701</v>
      </c>
      <c r="AG20" s="28">
        <v>325.78276390684505</v>
      </c>
      <c r="AH20" s="28" t="s">
        <v>676</v>
      </c>
      <c r="AI20" s="28">
        <v>19.607926823678334</v>
      </c>
      <c r="AJ20" s="28">
        <v>85.829399895827876</v>
      </c>
      <c r="AK20" s="28">
        <v>192.72162930490131</v>
      </c>
      <c r="AL20" s="28">
        <v>32125.523610413315</v>
      </c>
      <c r="AM20" s="28" t="s">
        <v>676</v>
      </c>
      <c r="AN20" s="28" t="s">
        <v>676</v>
      </c>
      <c r="AO20" s="28" t="s">
        <v>676</v>
      </c>
      <c r="AP20" s="28">
        <v>3.6997597183987931</v>
      </c>
      <c r="AQ20" s="28">
        <v>4.0548551005811033</v>
      </c>
      <c r="AR20" s="28">
        <v>0.85692523508031815</v>
      </c>
      <c r="AS20" s="28" t="s">
        <v>676</v>
      </c>
      <c r="AT20" s="28">
        <v>10.06836011339721</v>
      </c>
      <c r="AU20" s="28">
        <v>827.37441312061355</v>
      </c>
      <c r="AV20" s="28">
        <v>57.680895541551628</v>
      </c>
      <c r="AW20" s="28" t="s">
        <v>676</v>
      </c>
      <c r="AX20" s="28">
        <v>339.08547086209882</v>
      </c>
      <c r="AY20" s="28" t="s">
        <v>676</v>
      </c>
      <c r="AZ20" s="28">
        <v>9393.6551072874172</v>
      </c>
      <c r="BA20" s="28">
        <v>25.110908542058638</v>
      </c>
      <c r="BB20" s="28">
        <v>152.47221216864298</v>
      </c>
      <c r="BC20" s="28">
        <v>26.875036312973631</v>
      </c>
      <c r="BD20" s="28">
        <v>51.425238589268083</v>
      </c>
      <c r="BE20" s="28">
        <v>5796.7618263096065</v>
      </c>
      <c r="BF20" s="28" t="s">
        <v>676</v>
      </c>
      <c r="BG20" s="28">
        <v>11.213059850982583</v>
      </c>
      <c r="BH20" s="28">
        <v>5.6691863769848494</v>
      </c>
      <c r="BI20" s="28">
        <v>4.3902657471386739</v>
      </c>
      <c r="BJ20" s="28">
        <v>450.95213955944428</v>
      </c>
      <c r="BK20" s="28">
        <v>113.6716424325887</v>
      </c>
      <c r="BL20" s="28">
        <v>476.76074075499037</v>
      </c>
      <c r="BM20" s="28">
        <v>38.999869657857495</v>
      </c>
      <c r="BN20" s="28">
        <v>720.14390162259929</v>
      </c>
      <c r="BO20" s="28" t="s">
        <v>676</v>
      </c>
      <c r="BP20" s="28">
        <v>292.6054295592873</v>
      </c>
      <c r="BQ20" s="28" t="s">
        <v>676</v>
      </c>
      <c r="BR20" s="28">
        <v>214.4711876349194</v>
      </c>
      <c r="BS20" s="28">
        <v>1642.5602085205178</v>
      </c>
      <c r="BU20" s="21" t="s">
        <v>16</v>
      </c>
      <c r="BV20" s="28" cm="1">
        <f t="array" ref="BV20:BV31">[1]!hp(B20:B31,100)</f>
        <v>60.858344675621161</v>
      </c>
      <c r="BW20" s="28">
        <v>85.987522892845476</v>
      </c>
      <c r="BX20" s="29">
        <v>48266.257576150616</v>
      </c>
      <c r="BY20" s="28">
        <v>186.26408214325426</v>
      </c>
      <c r="BZ20" s="28">
        <v>128.61872658437639</v>
      </c>
      <c r="CA20" s="28"/>
      <c r="CB20" s="28"/>
      <c r="CC20" s="28">
        <v>6.3616928957390853</v>
      </c>
      <c r="CD20" s="28">
        <v>47.415709218630354</v>
      </c>
      <c r="CE20" s="28">
        <v>19.26337006388939</v>
      </c>
      <c r="CF20" s="28">
        <v>2.7172141683480633</v>
      </c>
      <c r="CG20" s="28"/>
      <c r="CH20" s="28">
        <v>6.492621269188767</v>
      </c>
      <c r="CI20" s="28"/>
      <c r="CJ20" s="28">
        <v>210.24593580402683</v>
      </c>
      <c r="CK20" s="28">
        <v>6233.8695062530714</v>
      </c>
      <c r="CL20" s="28"/>
      <c r="CM20" s="28">
        <v>243.35879657680479</v>
      </c>
      <c r="CN20" s="28">
        <v>2206.4854125590123</v>
      </c>
      <c r="CO20" s="28">
        <v>40.697264661829941</v>
      </c>
      <c r="CP20" s="28">
        <v>2.4603053697711736</v>
      </c>
      <c r="CQ20" s="28">
        <v>369.61634604151675</v>
      </c>
      <c r="CR20" s="28">
        <v>308.86589322332128</v>
      </c>
      <c r="CS20" s="28">
        <v>233.08487203897025</v>
      </c>
      <c r="CT20" s="28">
        <v>1.7841835853981933</v>
      </c>
      <c r="CU20" s="28">
        <v>1.764621315918496</v>
      </c>
      <c r="CV20" s="28">
        <v>27.041699044668462</v>
      </c>
      <c r="CW20" s="28">
        <v>271.27938219545854</v>
      </c>
      <c r="CX20" s="28">
        <v>222.08300425642025</v>
      </c>
      <c r="CY20" s="28">
        <v>26.761144564189312</v>
      </c>
      <c r="CZ20" s="28">
        <v>3988.358240765474</v>
      </c>
      <c r="DA20" s="28">
        <v>301.12884914479298</v>
      </c>
      <c r="DB20" s="28"/>
      <c r="DC20" s="28">
        <v>18.421116784121033</v>
      </c>
      <c r="DD20" s="28">
        <v>87.039989960144155</v>
      </c>
      <c r="DE20" s="28">
        <v>185.28254350470925</v>
      </c>
      <c r="DF20" s="28">
        <v>31941.307626665537</v>
      </c>
      <c r="DG20" s="28"/>
      <c r="DH20" s="28"/>
      <c r="DI20" s="28"/>
      <c r="DJ20" s="28">
        <v>3.4562219678284709</v>
      </c>
      <c r="DK20" s="28">
        <v>4.0955924069980485</v>
      </c>
      <c r="DL20" s="28">
        <v>0.89503264843583408</v>
      </c>
      <c r="DM20" s="28"/>
      <c r="DN20" s="28">
        <v>9.7429890963664576</v>
      </c>
      <c r="DO20" s="28" cm="1">
        <f t="array" ref="DO20:DO34">[1]!hp(AU20:AU34,100)</f>
        <v>893.52646783279965</v>
      </c>
      <c r="DP20" s="28">
        <v>59.030097275433747</v>
      </c>
      <c r="DQ20" s="28"/>
      <c r="DR20" s="28">
        <v>349.92996289835452</v>
      </c>
      <c r="DS20" s="28"/>
      <c r="DT20" s="28">
        <v>9416.6467493564633</v>
      </c>
      <c r="DU20" s="28">
        <v>24.446676927678325</v>
      </c>
      <c r="DV20" s="28">
        <v>157.21098919315827</v>
      </c>
      <c r="DW20" s="28">
        <v>26.342199356486194</v>
      </c>
      <c r="DX20" s="28"/>
      <c r="DY20" s="28">
        <v>6231.1379355606596</v>
      </c>
      <c r="DZ20" s="28"/>
      <c r="EA20" s="28">
        <v>12.078893095397689</v>
      </c>
      <c r="EB20" s="28">
        <v>5.7355941156762595</v>
      </c>
      <c r="EC20" s="28">
        <v>4.4215794025202211</v>
      </c>
      <c r="ED20" s="28">
        <v>467.38330562532457</v>
      </c>
      <c r="EE20" s="28">
        <v>114.22565294920356</v>
      </c>
      <c r="EF20" s="28">
        <v>463.0903249948289</v>
      </c>
      <c r="EG20" s="28">
        <v>40.012604273937988</v>
      </c>
      <c r="EH20" s="28">
        <v>693.16775641184415</v>
      </c>
      <c r="EI20" s="28"/>
      <c r="EJ20" s="28">
        <v>284.142891069347</v>
      </c>
      <c r="EK20" s="28"/>
      <c r="EL20" s="28">
        <v>202.84609343134809</v>
      </c>
      <c r="EM20" s="28">
        <v>1625.6094080404746</v>
      </c>
      <c r="EP20" s="30">
        <f t="shared" ref="EP20:EP31" si="28">B20-BV20</f>
        <v>-5.5387292520954006</v>
      </c>
      <c r="EQ20" s="30">
        <f t="shared" si="26"/>
        <v>1.8763237946478171</v>
      </c>
      <c r="ER20" s="31">
        <f t="shared" si="0"/>
        <v>-4853.4722852222403</v>
      </c>
      <c r="ES20" s="30">
        <f t="shared" si="0"/>
        <v>-8.0442535207606056</v>
      </c>
      <c r="ET20" s="30">
        <f t="shared" si="19"/>
        <v>-2.0056639024907952</v>
      </c>
      <c r="EU20" s="30">
        <f t="shared" si="1"/>
        <v>37.587250383925124</v>
      </c>
      <c r="EV20" s="30"/>
      <c r="EW20" s="30">
        <f t="shared" si="23"/>
        <v>0.73266589802683324</v>
      </c>
      <c r="EX20" s="30">
        <f t="shared" si="12"/>
        <v>-3.704078059683269E-2</v>
      </c>
      <c r="EY20" s="30">
        <f t="shared" si="1"/>
        <v>-0.56887472218111412</v>
      </c>
      <c r="EZ20" s="30">
        <f t="shared" si="1"/>
        <v>-0.14991090208685254</v>
      </c>
      <c r="FA20" s="30"/>
      <c r="FB20" s="30">
        <f t="shared" si="1"/>
        <v>-0.1032838139280372</v>
      </c>
      <c r="FC20" s="30"/>
      <c r="FD20" s="30">
        <f t="shared" si="1"/>
        <v>-1.65149993421511</v>
      </c>
      <c r="FE20" s="30">
        <f t="shared" si="1"/>
        <v>-227.28338370526762</v>
      </c>
      <c r="FF20" s="30"/>
      <c r="FG20" s="30">
        <f t="shared" si="24"/>
        <v>-31.212533042293671</v>
      </c>
      <c r="FH20" s="30">
        <f t="shared" si="21"/>
        <v>-199.71875931955174</v>
      </c>
      <c r="FI20" s="30">
        <f t="shared" si="13"/>
        <v>-0.29911266332204889</v>
      </c>
      <c r="FJ20" s="30">
        <f t="shared" si="13"/>
        <v>1.9592685146363031E-2</v>
      </c>
      <c r="FK20" s="30">
        <f t="shared" si="13"/>
        <v>23.583616474210828</v>
      </c>
      <c r="FL20" s="30">
        <f t="shared" si="2"/>
        <v>-1.0920214068199812</v>
      </c>
      <c r="FM20" s="30">
        <f t="shared" si="2"/>
        <v>4.0973305333863266</v>
      </c>
      <c r="FN20" s="30">
        <f t="shared" si="2"/>
        <v>1.0760188914664681E-3</v>
      </c>
      <c r="FO20" s="30">
        <f t="shared" si="14"/>
        <v>5.4435226997792796E-2</v>
      </c>
      <c r="FP20" s="30">
        <f t="shared" si="2"/>
        <v>0.16596602081845901</v>
      </c>
      <c r="FQ20" s="30">
        <f t="shared" si="2"/>
        <v>-1.517128955297494</v>
      </c>
      <c r="FR20" s="30">
        <f t="shared" si="2"/>
        <v>-3.3101809057239393</v>
      </c>
      <c r="FS20" s="30">
        <f t="shared" si="2"/>
        <v>0.49121714560006069</v>
      </c>
      <c r="FT20" s="30">
        <f t="shared" si="2"/>
        <v>498.49453091489613</v>
      </c>
      <c r="FU20" s="30">
        <f t="shared" si="2"/>
        <v>24.653914762052068</v>
      </c>
      <c r="FV20" s="30"/>
      <c r="FW20" s="30">
        <f t="shared" si="2"/>
        <v>1.1868100395573009</v>
      </c>
      <c r="FX20" s="30">
        <f t="shared" si="2"/>
        <v>-1.2105900643162784</v>
      </c>
      <c r="FY20" s="30">
        <f t="shared" si="15"/>
        <v>7.4390858001920606</v>
      </c>
      <c r="FZ20" s="30">
        <f t="shared" si="2"/>
        <v>184.2159837477775</v>
      </c>
      <c r="GA20" s="30"/>
      <c r="GB20" s="30"/>
      <c r="GC20" s="30"/>
      <c r="GD20" s="30">
        <f t="shared" si="16"/>
        <v>0.24353775057032223</v>
      </c>
      <c r="GE20" s="30">
        <f t="shared" si="3"/>
        <v>-4.0737306416945174E-2</v>
      </c>
      <c r="GF20" s="30">
        <f t="shared" si="3"/>
        <v>-3.8107413355515929E-2</v>
      </c>
      <c r="GG20" s="30"/>
      <c r="GH20" s="30">
        <f t="shared" si="22"/>
        <v>0.32537101703075244</v>
      </c>
      <c r="GI20" s="30">
        <f t="shared" si="22"/>
        <v>-66.1520547121861</v>
      </c>
      <c r="GJ20" s="30">
        <f t="shared" si="3"/>
        <v>-1.3492017338821185</v>
      </c>
      <c r="GK20" s="30"/>
      <c r="GL20" s="30">
        <f t="shared" si="3"/>
        <v>-10.844492036255701</v>
      </c>
      <c r="GM20" s="30"/>
      <c r="GN20" s="30">
        <f t="shared" si="27"/>
        <v>-22.991642069046065</v>
      </c>
      <c r="GO20" s="30">
        <f t="shared" si="17"/>
        <v>0.66423161438031286</v>
      </c>
      <c r="GP20" s="30">
        <f t="shared" si="3"/>
        <v>-4.7387770245152865</v>
      </c>
      <c r="GQ20" s="30">
        <f t="shared" si="3"/>
        <v>0.53283695648743645</v>
      </c>
      <c r="GR20" s="30">
        <f t="shared" si="3"/>
        <v>51.425238589268083</v>
      </c>
      <c r="GS20" s="30">
        <f t="shared" si="3"/>
        <v>-434.37610925105309</v>
      </c>
      <c r="GT20" s="30"/>
      <c r="GU20" s="30">
        <f t="shared" si="4"/>
        <v>-0.86583324441510534</v>
      </c>
      <c r="GV20" s="30">
        <f t="shared" si="4"/>
        <v>-6.6407738691410145E-2</v>
      </c>
      <c r="GW20" s="30">
        <f t="shared" si="4"/>
        <v>-3.1313655381547179E-2</v>
      </c>
      <c r="GX20" s="30">
        <f t="shared" si="4"/>
        <v>-16.431166065880291</v>
      </c>
      <c r="GY20" s="30">
        <f t="shared" si="4"/>
        <v>-0.55401051661486633</v>
      </c>
      <c r="GZ20" s="30">
        <f t="shared" si="4"/>
        <v>13.670415760161461</v>
      </c>
      <c r="HA20" s="30">
        <f t="shared" si="4"/>
        <v>-1.0127346160804933</v>
      </c>
      <c r="HB20" s="30">
        <f t="shared" si="4"/>
        <v>26.976145210755135</v>
      </c>
      <c r="HC20" s="30"/>
      <c r="HD20" s="30">
        <f t="shared" si="20"/>
        <v>8.4625384899403002</v>
      </c>
      <c r="HE20" s="30"/>
      <c r="HF20" s="30">
        <f t="shared" si="20"/>
        <v>11.625094203571308</v>
      </c>
      <c r="HG20" s="30">
        <f t="shared" si="20"/>
        <v>16.950800480043199</v>
      </c>
      <c r="HJ20" s="21" t="s">
        <v>16</v>
      </c>
      <c r="HK20" s="28">
        <v>584.65800000000002</v>
      </c>
      <c r="HL20" s="28">
        <v>551.27</v>
      </c>
      <c r="HM20" s="29">
        <v>311.5091118783867</v>
      </c>
      <c r="HN20" s="28">
        <v>2538.8960000000002</v>
      </c>
      <c r="HO20" s="28">
        <v>1421.038</v>
      </c>
      <c r="HP20" s="28">
        <v>316.70400000000001</v>
      </c>
      <c r="HQ20" s="28">
        <v>16.838999999999999</v>
      </c>
      <c r="HR20" s="28">
        <v>86.858000000000004</v>
      </c>
      <c r="HS20" s="28">
        <v>372.17</v>
      </c>
      <c r="HT20" s="28">
        <v>27.279</v>
      </c>
      <c r="HU20" s="28">
        <v>23.904</v>
      </c>
      <c r="HV20" s="28">
        <v>941.45299999999997</v>
      </c>
      <c r="HW20" s="28">
        <v>75.498000000000005</v>
      </c>
      <c r="HX20" s="28">
        <v>111.679</v>
      </c>
      <c r="HY20" s="28">
        <v>1687.2809999999999</v>
      </c>
      <c r="HZ20" s="28">
        <v>130403.697</v>
      </c>
      <c r="IA20" s="28">
        <v>549435</v>
      </c>
      <c r="IB20" s="28">
        <v>3786.288</v>
      </c>
      <c r="IC20" s="28">
        <v>22191.946</v>
      </c>
      <c r="ID20" s="28">
        <v>353.62299999999999</v>
      </c>
      <c r="IE20" s="28">
        <v>17.826000000000001</v>
      </c>
      <c r="IF20" s="28">
        <v>4016.9189999999999</v>
      </c>
      <c r="IG20" s="28">
        <v>1862.1</v>
      </c>
      <c r="IH20" s="28">
        <v>2191.643</v>
      </c>
      <c r="II20" s="28">
        <v>19.573</v>
      </c>
      <c r="IJ20" s="28">
        <v>19.61</v>
      </c>
      <c r="IK20" s="28">
        <v>209.197</v>
      </c>
      <c r="IL20" s="28">
        <v>2032.5820000000001</v>
      </c>
      <c r="IM20" s="28">
        <v>2724.7</v>
      </c>
      <c r="IN20" s="28">
        <v>232.119</v>
      </c>
      <c r="IO20" s="28">
        <v>32988.949000000001</v>
      </c>
      <c r="IP20" s="28">
        <v>2033.049</v>
      </c>
      <c r="IQ20" s="28">
        <v>5393753</v>
      </c>
      <c r="IR20" s="28">
        <v>207.364</v>
      </c>
      <c r="IS20" s="28">
        <v>820.84799999999996</v>
      </c>
      <c r="IT20" s="28">
        <v>1768.7570000000001</v>
      </c>
      <c r="IU20" s="28">
        <v>518979.7</v>
      </c>
      <c r="IV20" s="28">
        <v>8402.9</v>
      </c>
      <c r="IW20" s="28">
        <v>1215939.5</v>
      </c>
      <c r="IX20" s="28">
        <v>3.7719999999999998</v>
      </c>
      <c r="IY20" s="28">
        <v>31.414999999999999</v>
      </c>
      <c r="IZ20" s="28">
        <v>44.991999999999997</v>
      </c>
      <c r="JA20" s="28">
        <v>6.766</v>
      </c>
      <c r="JB20" s="28">
        <v>14511.307000000001</v>
      </c>
      <c r="JC20" s="28">
        <v>8.4280000000000008</v>
      </c>
      <c r="JD20" s="28">
        <v>11432.317999999999</v>
      </c>
      <c r="JE20" s="28">
        <v>642.23599999999999</v>
      </c>
      <c r="JF20" s="28">
        <v>189.50899999999999</v>
      </c>
      <c r="JG20" s="28">
        <v>3031.38</v>
      </c>
      <c r="JH20" s="28">
        <v>0.27100000000000002</v>
      </c>
      <c r="JI20" s="28">
        <v>122657.033</v>
      </c>
      <c r="JJ20" s="28">
        <v>294.59800000000001</v>
      </c>
      <c r="JK20" s="28">
        <v>1308.425</v>
      </c>
      <c r="JL20" s="28">
        <v>188.119</v>
      </c>
      <c r="JM20" s="28">
        <v>581.16399999999999</v>
      </c>
      <c r="JN20" s="28">
        <v>70710.2</v>
      </c>
      <c r="JO20" s="28">
        <v>3749.6959999999999</v>
      </c>
      <c r="JP20" s="28">
        <v>267.21300000000002</v>
      </c>
      <c r="JQ20" s="28">
        <v>60.006999999999998</v>
      </c>
      <c r="JR20" s="28">
        <v>35.048999999999999</v>
      </c>
      <c r="JS20" s="28">
        <v>3602.5790000000002</v>
      </c>
      <c r="JT20" s="28">
        <v>1070.9359999999999</v>
      </c>
      <c r="JU20" s="28">
        <v>4062.0520000000001</v>
      </c>
      <c r="JV20" s="28">
        <v>571.52</v>
      </c>
      <c r="JW20" s="28">
        <v>7188.8149999999996</v>
      </c>
      <c r="JX20" s="28">
        <v>998.46500000000003</v>
      </c>
      <c r="JY20" s="28">
        <v>2675.1469999999999</v>
      </c>
      <c r="JZ20" s="28">
        <v>1037.386</v>
      </c>
      <c r="KA20" s="28">
        <v>1888.797</v>
      </c>
      <c r="KB20" s="28">
        <v>15315.924999999999</v>
      </c>
      <c r="KC20" s="32"/>
      <c r="KD20" s="28">
        <v>638.94080583741413</v>
      </c>
      <c r="KE20" s="28">
        <v>553.78961886902164</v>
      </c>
      <c r="KF20" s="29">
        <v>309.64715386017633</v>
      </c>
      <c r="KG20" s="28">
        <v>2342.9819203815905</v>
      </c>
      <c r="KH20" s="28">
        <v>1426.8879857627828</v>
      </c>
      <c r="KI20" s="28">
        <v>313.01406966175108</v>
      </c>
      <c r="KJ20" s="28">
        <v>16.898832066678715</v>
      </c>
      <c r="KK20" s="28">
        <v>86.686791950430546</v>
      </c>
      <c r="KL20" s="28">
        <v>368.55251596380549</v>
      </c>
      <c r="KM20" s="28">
        <v>27.693219883775907</v>
      </c>
      <c r="KN20" s="28">
        <v>23.721641073181573</v>
      </c>
      <c r="KO20" s="28">
        <v>965.84900144601932</v>
      </c>
      <c r="KP20" s="28">
        <v>72.079213250069856</v>
      </c>
      <c r="KQ20" s="28">
        <v>110.90259272140734</v>
      </c>
      <c r="KR20" s="28">
        <v>1656.0949164074761</v>
      </c>
      <c r="KS20" s="28">
        <v>128588.76938158723</v>
      </c>
      <c r="KT20" s="28">
        <v>549801.11856856255</v>
      </c>
      <c r="KU20" s="28">
        <v>3786.6657518283141</v>
      </c>
      <c r="KV20" s="28">
        <v>22299.487806477795</v>
      </c>
      <c r="KW20" s="28">
        <v>336.71076231395409</v>
      </c>
      <c r="KX20" s="28">
        <v>17.393030232380514</v>
      </c>
      <c r="KY20" s="28">
        <v>3856.5127336520654</v>
      </c>
      <c r="KZ20" s="28">
        <v>1793.7079765877018</v>
      </c>
      <c r="LA20" s="28">
        <v>2227.4377213381499</v>
      </c>
      <c r="LB20" s="28">
        <v>19.328346796339211</v>
      </c>
      <c r="LC20" s="28">
        <v>17.539919258015168</v>
      </c>
      <c r="LD20" s="28">
        <v>203.91809576750933</v>
      </c>
      <c r="LE20" s="28">
        <v>2002.1925970926052</v>
      </c>
      <c r="LF20" s="28">
        <v>2701.9075738792194</v>
      </c>
      <c r="LG20" s="28">
        <v>217.53683805489632</v>
      </c>
      <c r="LH20" s="28">
        <v>30843.791580158206</v>
      </c>
      <c r="LI20" s="28">
        <v>1942.2062278969638</v>
      </c>
      <c r="LJ20" s="28">
        <v>5495071.5310485065</v>
      </c>
      <c r="LK20" s="28">
        <v>190.25305272247783</v>
      </c>
      <c r="LL20" s="28">
        <v>827.39944731296919</v>
      </c>
      <c r="LM20" s="28">
        <v>1732.5930312216715</v>
      </c>
      <c r="LN20" s="28">
        <v>507300.18390033348</v>
      </c>
      <c r="LO20" s="28">
        <v>8078.0932124371366</v>
      </c>
      <c r="LP20" s="28">
        <v>1212665.0432958275</v>
      </c>
      <c r="LQ20" s="28">
        <v>3.8909945013851117</v>
      </c>
      <c r="LR20" s="28">
        <v>29.650822597768482</v>
      </c>
      <c r="LS20" s="28">
        <v>44.265820125507659</v>
      </c>
      <c r="LT20" s="28">
        <v>6.7665783234841568</v>
      </c>
      <c r="LU20" s="28">
        <v>14216.05935494979</v>
      </c>
      <c r="LV20" s="28">
        <v>7.9894697661690737</v>
      </c>
      <c r="LW20" s="28">
        <v>11505.804031749267</v>
      </c>
      <c r="LX20" s="28">
        <v>637.13612499825922</v>
      </c>
      <c r="LY20" s="28">
        <v>184.06228541975378</v>
      </c>
      <c r="LZ20" s="28">
        <v>2989.3159586390757</v>
      </c>
      <c r="MA20" s="28">
        <v>0.25998459292295745</v>
      </c>
      <c r="MB20" s="28">
        <v>125876.94860367326</v>
      </c>
      <c r="MC20" s="28">
        <v>304.01053936177431</v>
      </c>
      <c r="MD20" s="28">
        <v>1321.0688337974286</v>
      </c>
      <c r="ME20" s="28">
        <v>186.55493292426712</v>
      </c>
      <c r="MF20" s="28">
        <v>557.98933088809918</v>
      </c>
      <c r="MG20" s="28">
        <v>68094.346629120279</v>
      </c>
      <c r="MH20" s="28">
        <v>3625.2743258740152</v>
      </c>
      <c r="MI20" s="28">
        <v>266.34611485172184</v>
      </c>
      <c r="MJ20" s="28">
        <v>59.557481034487523</v>
      </c>
      <c r="MK20" s="28">
        <v>34.03850090698613</v>
      </c>
      <c r="ML20" s="28">
        <v>3557.723718985143</v>
      </c>
      <c r="MM20" s="28">
        <v>1033.8449702462544</v>
      </c>
      <c r="MN20" s="28">
        <v>3940.8070779425816</v>
      </c>
      <c r="MO20" s="28">
        <v>568.5945032195915</v>
      </c>
      <c r="MP20" s="28">
        <v>7062.583032990251</v>
      </c>
      <c r="MQ20" s="28">
        <v>947.53460219777662</v>
      </c>
      <c r="MR20" s="28">
        <v>2458.8701831498424</v>
      </c>
      <c r="MS20" s="28">
        <v>974.07967636911178</v>
      </c>
      <c r="MT20" s="28">
        <v>1840.7743711261492</v>
      </c>
      <c r="MU20" s="28">
        <v>14912.296268102356</v>
      </c>
      <c r="MW20" s="30">
        <f t="shared" si="25"/>
        <v>-54.282805837414116</v>
      </c>
      <c r="MX20" s="30">
        <f t="shared" si="11"/>
        <v>-2.5196188690216559</v>
      </c>
      <c r="MY20" s="31">
        <f t="shared" si="11"/>
        <v>1.8619580182103732</v>
      </c>
      <c r="MZ20" s="30">
        <f t="shared" si="11"/>
        <v>195.91407961840969</v>
      </c>
      <c r="NA20" s="30">
        <f t="shared" si="11"/>
        <v>-5.8499857627828078</v>
      </c>
      <c r="NB20" s="30">
        <f t="shared" si="11"/>
        <v>3.6899303382489279</v>
      </c>
      <c r="NC20" s="30">
        <f t="shared" si="11"/>
        <v>-5.9832066678715989E-2</v>
      </c>
      <c r="ND20" s="30">
        <f t="shared" si="11"/>
        <v>0.1712080495694579</v>
      </c>
      <c r="NE20" s="30">
        <f t="shared" si="11"/>
        <v>3.6174840361945257</v>
      </c>
      <c r="NF20" s="30">
        <f t="shared" si="11"/>
        <v>-0.41421988377590679</v>
      </c>
      <c r="NG20" s="30">
        <f t="shared" si="11"/>
        <v>0.18235892681842714</v>
      </c>
      <c r="NH20" s="30">
        <f t="shared" si="11"/>
        <v>-24.396001446019341</v>
      </c>
      <c r="NI20" s="30">
        <f t="shared" si="11"/>
        <v>3.418786749930149</v>
      </c>
      <c r="NJ20" s="30">
        <f t="shared" si="11"/>
        <v>0.77640727859265724</v>
      </c>
      <c r="NK20" s="30">
        <f t="shared" si="11"/>
        <v>31.186083592523801</v>
      </c>
      <c r="NL20" s="30">
        <f t="shared" si="11"/>
        <v>1814.9276184127666</v>
      </c>
      <c r="NM20" s="30">
        <f t="shared" si="11"/>
        <v>-366.11856856255326</v>
      </c>
      <c r="NN20" s="30">
        <f t="shared" si="7"/>
        <v>-0.37775182831410348</v>
      </c>
      <c r="NO20" s="30">
        <f t="shared" si="7"/>
        <v>-107.54180647779503</v>
      </c>
      <c r="NP20" s="30">
        <f t="shared" si="7"/>
        <v>16.912237686045898</v>
      </c>
      <c r="NQ20" s="30">
        <f t="shared" si="7"/>
        <v>0.43296976761948613</v>
      </c>
      <c r="NR20" s="30">
        <f t="shared" si="7"/>
        <v>160.40626634793443</v>
      </c>
      <c r="NS20" s="30">
        <f t="shared" si="7"/>
        <v>68.392023412298158</v>
      </c>
      <c r="NT20" s="30">
        <f t="shared" si="7"/>
        <v>-35.794721338149884</v>
      </c>
      <c r="NU20" s="30">
        <f t="shared" si="8"/>
        <v>0.24465320366078913</v>
      </c>
      <c r="NV20" s="30">
        <f t="shared" si="8"/>
        <v>2.0700807419848317</v>
      </c>
      <c r="NW20" s="30">
        <f t="shared" si="8"/>
        <v>5.2789042324906745</v>
      </c>
      <c r="NX20" s="30">
        <f t="shared" si="8"/>
        <v>30.389402907394924</v>
      </c>
      <c r="NY20" s="30">
        <f t="shared" si="8"/>
        <v>22.792426120780419</v>
      </c>
      <c r="NZ20" s="30">
        <f t="shared" si="8"/>
        <v>14.582161945103678</v>
      </c>
      <c r="OA20" s="30">
        <f t="shared" si="8"/>
        <v>2145.1574198417948</v>
      </c>
      <c r="OB20" s="30">
        <f t="shared" si="8"/>
        <v>90.842772103036168</v>
      </c>
      <c r="OC20" s="30">
        <f t="shared" si="8"/>
        <v>-101318.5310485065</v>
      </c>
      <c r="OD20" s="30">
        <f t="shared" si="8"/>
        <v>17.110947277522172</v>
      </c>
      <c r="OE20" s="30">
        <f t="shared" si="8"/>
        <v>-6.5514473129692306</v>
      </c>
      <c r="OF20" s="30">
        <f t="shared" si="8"/>
        <v>36.163968778328581</v>
      </c>
      <c r="OG20" s="30">
        <f t="shared" si="8"/>
        <v>11679.516099666536</v>
      </c>
      <c r="OH20" s="30">
        <f t="shared" si="8"/>
        <v>324.80678756286306</v>
      </c>
      <c r="OI20" s="30">
        <f t="shared" si="8"/>
        <v>3274.4567041725386</v>
      </c>
      <c r="OJ20" s="30">
        <f t="shared" si="8"/>
        <v>-0.11899450138511192</v>
      </c>
      <c r="OK20" s="30">
        <f t="shared" si="18"/>
        <v>1.7641774022315175</v>
      </c>
      <c r="OL20" s="30">
        <f t="shared" si="9"/>
        <v>0.72617987449233823</v>
      </c>
      <c r="OM20" s="30">
        <f t="shared" si="9"/>
        <v>-5.7832348415676194E-4</v>
      </c>
      <c r="ON20" s="30">
        <f t="shared" si="9"/>
        <v>295.24764505021085</v>
      </c>
      <c r="OO20" s="30">
        <f t="shared" si="9"/>
        <v>0.43853023383092715</v>
      </c>
      <c r="OP20" s="30">
        <f t="shared" si="9"/>
        <v>-73.486031749267568</v>
      </c>
      <c r="OQ20" s="30">
        <f t="shared" si="9"/>
        <v>5.0998750017407701</v>
      </c>
      <c r="OR20" s="30">
        <f t="shared" si="9"/>
        <v>5.4467145802462085</v>
      </c>
      <c r="OS20" s="30">
        <f t="shared" si="9"/>
        <v>42.064041360924421</v>
      </c>
      <c r="OT20" s="30">
        <f t="shared" si="9"/>
        <v>1.1015407077042572E-2</v>
      </c>
      <c r="OU20" s="30">
        <f t="shared" si="9"/>
        <v>-3219.9156036732602</v>
      </c>
      <c r="OV20" s="30">
        <f t="shared" si="9"/>
        <v>-9.412539361774293</v>
      </c>
      <c r="OW20" s="30">
        <f t="shared" si="9"/>
        <v>-12.64383379742867</v>
      </c>
      <c r="OX20" s="30">
        <f t="shared" si="9"/>
        <v>1.5640670757328792</v>
      </c>
      <c r="OY20" s="30">
        <f t="shared" si="9"/>
        <v>23.174669111900812</v>
      </c>
      <c r="OZ20" s="30">
        <f t="shared" si="9"/>
        <v>2615.8533708797186</v>
      </c>
      <c r="PA20" s="30">
        <f t="shared" si="9"/>
        <v>124.42167412598474</v>
      </c>
      <c r="PB20" s="30">
        <f t="shared" si="10"/>
        <v>0.86688514827818608</v>
      </c>
      <c r="PC20" s="30">
        <f t="shared" si="10"/>
        <v>0.44951896551247472</v>
      </c>
      <c r="PD20" s="30">
        <f t="shared" si="10"/>
        <v>1.0104990930138698</v>
      </c>
      <c r="PE20" s="30">
        <f t="shared" si="10"/>
        <v>44.855281014857155</v>
      </c>
      <c r="PF20" s="30">
        <f t="shared" si="10"/>
        <v>37.091029753745488</v>
      </c>
      <c r="PG20" s="30">
        <f t="shared" si="10"/>
        <v>121.24492205741853</v>
      </c>
      <c r="PH20" s="30">
        <f t="shared" si="10"/>
        <v>2.9254967804084799</v>
      </c>
      <c r="PI20" s="30">
        <f t="shared" si="10"/>
        <v>126.23196700974859</v>
      </c>
      <c r="PJ20" s="30">
        <f t="shared" si="10"/>
        <v>50.930397802223411</v>
      </c>
      <c r="PK20" s="30">
        <f t="shared" si="10"/>
        <v>216.2768168501575</v>
      </c>
      <c r="PL20" s="30">
        <f t="shared" si="10"/>
        <v>63.306323630888187</v>
      </c>
      <c r="PM20" s="30">
        <f t="shared" si="10"/>
        <v>48.022628873850863</v>
      </c>
      <c r="PN20" s="30">
        <f t="shared" si="10"/>
        <v>403.62873189764287</v>
      </c>
    </row>
    <row r="21" spans="1:430" x14ac:dyDescent="0.25">
      <c r="A21" s="21" t="s">
        <v>17</v>
      </c>
      <c r="B21" s="28">
        <v>64.208031539702546</v>
      </c>
      <c r="C21" s="28">
        <v>89.35480391656651</v>
      </c>
      <c r="D21" s="29">
        <v>49763.582744443091</v>
      </c>
      <c r="E21" s="28">
        <v>201.31203263640117</v>
      </c>
      <c r="F21" s="28">
        <v>132.0278036075085</v>
      </c>
      <c r="G21" s="28">
        <v>37.840748588958675</v>
      </c>
      <c r="H21" s="28" t="s">
        <v>676</v>
      </c>
      <c r="I21" s="28">
        <v>7.516088094159505</v>
      </c>
      <c r="J21" s="28">
        <v>48.491194128910962</v>
      </c>
      <c r="K21" s="28">
        <v>19.691539043865525</v>
      </c>
      <c r="L21" s="28">
        <v>2.8843596063418517</v>
      </c>
      <c r="M21" s="28" t="s">
        <v>676</v>
      </c>
      <c r="N21" s="28">
        <v>6.9724814626045299</v>
      </c>
      <c r="O21" s="28" t="s">
        <v>676</v>
      </c>
      <c r="P21" s="28">
        <v>216.79321626422737</v>
      </c>
      <c r="Q21" s="28">
        <v>6470.3677145040592</v>
      </c>
      <c r="R21" s="28" t="s">
        <v>676</v>
      </c>
      <c r="S21" s="28">
        <v>244.38977729278218</v>
      </c>
      <c r="T21" s="28">
        <v>2135.6476314378015</v>
      </c>
      <c r="U21" s="28">
        <v>44.711676422491053</v>
      </c>
      <c r="V21" s="28">
        <v>2.5984000491295327</v>
      </c>
      <c r="W21" s="28">
        <v>403.11986351572233</v>
      </c>
      <c r="X21" s="28">
        <v>312.02379441000215</v>
      </c>
      <c r="Y21" s="28">
        <v>238.74851360242369</v>
      </c>
      <c r="Z21" s="28">
        <v>1.8153019145859801</v>
      </c>
      <c r="AA21" s="28">
        <v>2.0823800334527824</v>
      </c>
      <c r="AB21" s="28">
        <v>27.902353665845421</v>
      </c>
      <c r="AC21" s="28">
        <v>274.13639146378517</v>
      </c>
      <c r="AD21" s="28">
        <v>214.85133691059767</v>
      </c>
      <c r="AE21" s="28">
        <v>28.448252824304557</v>
      </c>
      <c r="AF21" s="28">
        <v>4196.621858003974</v>
      </c>
      <c r="AG21" s="28">
        <v>334.84452927838521</v>
      </c>
      <c r="AH21" s="28" t="s">
        <v>676</v>
      </c>
      <c r="AI21" s="28">
        <v>20.880445228484614</v>
      </c>
      <c r="AJ21" s="28">
        <v>88.621218539797567</v>
      </c>
      <c r="AK21" s="28">
        <v>189.38698689667839</v>
      </c>
      <c r="AL21" s="28">
        <v>32229.478282806602</v>
      </c>
      <c r="AM21" s="28" t="s">
        <v>676</v>
      </c>
      <c r="AN21" s="28">
        <v>45789.422585680521</v>
      </c>
      <c r="AO21" s="28" t="s">
        <v>676</v>
      </c>
      <c r="AP21" s="28">
        <v>3.9195429664814019</v>
      </c>
      <c r="AQ21" s="28">
        <v>4.1525689022082082</v>
      </c>
      <c r="AR21" s="28">
        <v>0.890640052599315</v>
      </c>
      <c r="AS21" s="28" t="s">
        <v>676</v>
      </c>
      <c r="AT21" s="28">
        <v>10.436444378370886</v>
      </c>
      <c r="AU21" s="28">
        <v>928.62310091987172</v>
      </c>
      <c r="AV21" s="28">
        <v>58.955218364586138</v>
      </c>
      <c r="AW21" s="28" t="s">
        <v>676</v>
      </c>
      <c r="AX21" s="28">
        <v>363.20287388560143</v>
      </c>
      <c r="AY21" s="28" t="s">
        <v>676</v>
      </c>
      <c r="AZ21" s="28">
        <v>10006.479750827142</v>
      </c>
      <c r="BA21" s="28">
        <v>25.869978701073226</v>
      </c>
      <c r="BB21" s="28">
        <v>161.66800167169779</v>
      </c>
      <c r="BC21" s="28">
        <v>26.329740960816231</v>
      </c>
      <c r="BD21" s="28">
        <v>61.766179120627015</v>
      </c>
      <c r="BE21" s="28">
        <v>7258.3515683084934</v>
      </c>
      <c r="BF21" s="28">
        <v>529.90281340597949</v>
      </c>
      <c r="BG21" s="28">
        <v>13.41028402758281</v>
      </c>
      <c r="BH21" s="28">
        <v>5.7887323599488365</v>
      </c>
      <c r="BI21" s="28">
        <v>4.4338255761065799</v>
      </c>
      <c r="BJ21" s="28">
        <v>483.37314203607252</v>
      </c>
      <c r="BK21" s="28">
        <v>121.12546390122878</v>
      </c>
      <c r="BL21" s="28">
        <v>491.57653086383738</v>
      </c>
      <c r="BM21" s="28">
        <v>39.90762171696079</v>
      </c>
      <c r="BN21" s="28">
        <v>775.54478001405482</v>
      </c>
      <c r="BO21" s="28" t="s">
        <v>676</v>
      </c>
      <c r="BP21" s="28">
        <v>341.88330308665832</v>
      </c>
      <c r="BQ21" s="28" t="s">
        <v>676</v>
      </c>
      <c r="BR21" s="28">
        <v>218.75971774773012</v>
      </c>
      <c r="BS21" s="28">
        <v>1684.4315336291463</v>
      </c>
      <c r="BU21" s="21" t="s">
        <v>17</v>
      </c>
      <c r="BV21" s="28">
        <v>76.606383683920768</v>
      </c>
      <c r="BW21" s="28">
        <v>88.133292232263301</v>
      </c>
      <c r="BX21" s="29">
        <v>51699.846009639747</v>
      </c>
      <c r="BY21" s="28">
        <v>205.46654300541522</v>
      </c>
      <c r="BZ21" s="28">
        <v>133.87485732055188</v>
      </c>
      <c r="CA21" s="28"/>
      <c r="CB21" s="28"/>
      <c r="CC21" s="28">
        <v>6.9305213205539538</v>
      </c>
      <c r="CD21" s="28">
        <v>48.396165099081806</v>
      </c>
      <c r="CE21" s="28">
        <v>20.184940109271441</v>
      </c>
      <c r="CF21" s="28">
        <v>2.8351035533910145</v>
      </c>
      <c r="CG21" s="28"/>
      <c r="CH21" s="28">
        <v>6.7208694023982742</v>
      </c>
      <c r="CI21" s="28"/>
      <c r="CJ21" s="28">
        <v>216.92136532504938</v>
      </c>
      <c r="CK21" s="28">
        <v>6672.6222735579177</v>
      </c>
      <c r="CL21" s="28"/>
      <c r="CM21" s="28">
        <v>256.35802906822659</v>
      </c>
      <c r="CN21" s="28">
        <v>2412.9581850775107</v>
      </c>
      <c r="CO21" s="28">
        <v>41.345779541980576</v>
      </c>
      <c r="CP21" s="28">
        <v>2.5351260133688442</v>
      </c>
      <c r="CQ21" s="28">
        <v>377.66523017968996</v>
      </c>
      <c r="CR21" s="28">
        <v>313.79320472628513</v>
      </c>
      <c r="CS21" s="28">
        <v>245.61920386690892</v>
      </c>
      <c r="CT21" s="28">
        <v>1.8467984141366443</v>
      </c>
      <c r="CU21" s="28">
        <v>1.8402302939627939</v>
      </c>
      <c r="CV21" s="28">
        <v>27.592473198562701</v>
      </c>
      <c r="CW21" s="28">
        <v>273.54746738325002</v>
      </c>
      <c r="CX21" s="28">
        <v>221.79685077209439</v>
      </c>
      <c r="CY21" s="28">
        <v>27.060443835604961</v>
      </c>
      <c r="CZ21" s="28">
        <v>3977.9272598485963</v>
      </c>
      <c r="DA21" s="28">
        <v>305.60245342188</v>
      </c>
      <c r="DB21" s="28"/>
      <c r="DC21" s="28">
        <v>19.094427769117615</v>
      </c>
      <c r="DD21" s="28">
        <v>88.873012504579251</v>
      </c>
      <c r="DE21" s="28">
        <v>185.33099983590651</v>
      </c>
      <c r="DF21" s="28">
        <v>31651.725686781734</v>
      </c>
      <c r="DG21" s="28"/>
      <c r="DH21" s="28" cm="1">
        <f t="array" ref="DH21:DH34">[1]!hp(AN21:AN34,100)</f>
        <v>60272.600132987005</v>
      </c>
      <c r="DI21" s="28"/>
      <c r="DJ21" s="28">
        <v>3.555524782641998</v>
      </c>
      <c r="DK21" s="28">
        <v>4.2328144164693251</v>
      </c>
      <c r="DL21" s="28">
        <v>0.91534376198313228</v>
      </c>
      <c r="DM21" s="28"/>
      <c r="DN21" s="28">
        <v>10.289278870403193</v>
      </c>
      <c r="DO21" s="28">
        <v>1067.2388424911167</v>
      </c>
      <c r="DP21" s="28">
        <v>59.774140577872643</v>
      </c>
      <c r="DQ21" s="28"/>
      <c r="DR21" s="28">
        <v>365.85803526263032</v>
      </c>
      <c r="DS21" s="28"/>
      <c r="DT21" s="28">
        <v>10552.26048252128</v>
      </c>
      <c r="DU21" s="28">
        <v>25.773958763446331</v>
      </c>
      <c r="DV21" s="28">
        <v>162.70885617371405</v>
      </c>
      <c r="DW21" s="28">
        <v>26.106093906764826</v>
      </c>
      <c r="DX21" s="28"/>
      <c r="DY21" s="28">
        <v>6849.44443804201</v>
      </c>
      <c r="DZ21" s="28" cm="1">
        <f t="array" ref="DZ21:DZ34">[1]!hp(BF21:BF$34,100)</f>
        <v>549.01694949052467</v>
      </c>
      <c r="EA21" s="28">
        <v>12.421535357511507</v>
      </c>
      <c r="EB21" s="28">
        <v>5.9001250991307357</v>
      </c>
      <c r="EC21" s="28">
        <v>4.5193234798929423</v>
      </c>
      <c r="ED21" s="28">
        <v>495.57759424321239</v>
      </c>
      <c r="EE21" s="28">
        <v>117.02247472700894</v>
      </c>
      <c r="EF21" s="28">
        <v>472.55313404167958</v>
      </c>
      <c r="EG21" s="28">
        <v>40.935477417970027</v>
      </c>
      <c r="EH21" s="28">
        <v>737.8680150155659</v>
      </c>
      <c r="EI21" s="28"/>
      <c r="EJ21" s="28">
        <v>307.71027666095699</v>
      </c>
      <c r="EK21" s="28"/>
      <c r="EL21" s="28">
        <v>205.59021203921478</v>
      </c>
      <c r="EM21" s="28">
        <v>1663.8685824276579</v>
      </c>
      <c r="EP21" s="30">
        <f t="shared" si="28"/>
        <v>-12.398352144218222</v>
      </c>
      <c r="EQ21" s="30">
        <f t="shared" si="26"/>
        <v>1.2215116843032092</v>
      </c>
      <c r="ER21" s="31">
        <f t="shared" si="0"/>
        <v>-1936.263265196656</v>
      </c>
      <c r="ES21" s="30">
        <f t="shared" si="0"/>
        <v>-4.1545103690140479</v>
      </c>
      <c r="ET21" s="30">
        <f t="shared" si="19"/>
        <v>-1.8470537130433797</v>
      </c>
      <c r="EU21" s="30">
        <f t="shared" si="19"/>
        <v>37.840748588958675</v>
      </c>
      <c r="EV21" s="30"/>
      <c r="EW21" s="30">
        <f t="shared" si="23"/>
        <v>0.58556677360555121</v>
      </c>
      <c r="EX21" s="30">
        <f t="shared" si="12"/>
        <v>9.5029029829156286E-2</v>
      </c>
      <c r="EY21" s="30">
        <f t="shared" si="12"/>
        <v>-0.49340106540591577</v>
      </c>
      <c r="EZ21" s="30">
        <f t="shared" si="12"/>
        <v>4.9256052950837237E-2</v>
      </c>
      <c r="FA21" s="30"/>
      <c r="FB21" s="30">
        <f t="shared" ref="FB21:FC34" si="29">N21-CH21</f>
        <v>0.25161206020625571</v>
      </c>
      <c r="FC21" s="30"/>
      <c r="FD21" s="30">
        <f t="shared" ref="FD21:FF35" si="30">P21-CJ21</f>
        <v>-0.12814906082201105</v>
      </c>
      <c r="FE21" s="30">
        <f t="shared" si="30"/>
        <v>-202.25455905385843</v>
      </c>
      <c r="FF21" s="30"/>
      <c r="FG21" s="30">
        <f t="shared" si="24"/>
        <v>-11.968251775444401</v>
      </c>
      <c r="FH21" s="30">
        <f t="shared" si="21"/>
        <v>-277.31055363970927</v>
      </c>
      <c r="FI21" s="30">
        <f t="shared" si="13"/>
        <v>3.3658968805104763</v>
      </c>
      <c r="FJ21" s="30">
        <f t="shared" si="13"/>
        <v>6.3274035760688463E-2</v>
      </c>
      <c r="FK21" s="30">
        <f t="shared" si="13"/>
        <v>25.454633336032373</v>
      </c>
      <c r="FL21" s="30">
        <f t="shared" si="13"/>
        <v>-1.769410316282972</v>
      </c>
      <c r="FM21" s="30">
        <f t="shared" si="13"/>
        <v>-6.8706902644852335</v>
      </c>
      <c r="FN21" s="30">
        <f t="shared" si="13"/>
        <v>-3.1496499550664137E-2</v>
      </c>
      <c r="FO21" s="30">
        <f t="shared" si="14"/>
        <v>0.24214973948998852</v>
      </c>
      <c r="FP21" s="30">
        <f t="shared" si="14"/>
        <v>0.30988046728272067</v>
      </c>
      <c r="FQ21" s="30">
        <f t="shared" si="14"/>
        <v>0.58892408053515055</v>
      </c>
      <c r="FR21" s="30">
        <f t="shared" si="14"/>
        <v>-6.9455138614967211</v>
      </c>
      <c r="FS21" s="30">
        <f t="shared" si="14"/>
        <v>1.3878089886995966</v>
      </c>
      <c r="FT21" s="30">
        <f t="shared" si="14"/>
        <v>218.69459815537766</v>
      </c>
      <c r="FU21" s="30">
        <f t="shared" si="14"/>
        <v>29.24207585650521</v>
      </c>
      <c r="FV21" s="30"/>
      <c r="FW21" s="30">
        <f t="shared" ref="FW21:FX34" si="31">AI21-DC21</f>
        <v>1.7860174593669988</v>
      </c>
      <c r="FX21" s="30">
        <f t="shared" si="31"/>
        <v>-0.25179396478168314</v>
      </c>
      <c r="FY21" s="30">
        <f t="shared" si="15"/>
        <v>4.0559870607718835</v>
      </c>
      <c r="FZ21" s="30">
        <f t="shared" si="15"/>
        <v>577.75259602486767</v>
      </c>
      <c r="GA21" s="30"/>
      <c r="GB21" s="30">
        <f t="shared" ref="GB21:GC35" si="32">AN21-DH21</f>
        <v>-14483.177547306484</v>
      </c>
      <c r="GC21" s="30"/>
      <c r="GD21" s="30">
        <f t="shared" si="16"/>
        <v>0.36401818383940387</v>
      </c>
      <c r="GE21" s="30">
        <f t="shared" si="16"/>
        <v>-8.0245514261116924E-2</v>
      </c>
      <c r="GF21" s="30">
        <f t="shared" si="16"/>
        <v>-2.4703709383817274E-2</v>
      </c>
      <c r="GG21" s="30"/>
      <c r="GH21" s="30">
        <f t="shared" si="22"/>
        <v>0.1471655079676939</v>
      </c>
      <c r="GI21" s="30">
        <f t="shared" si="22"/>
        <v>-138.61574157124494</v>
      </c>
      <c r="GJ21" s="30">
        <f t="shared" si="22"/>
        <v>-0.8189222132865055</v>
      </c>
      <c r="GK21" s="30"/>
      <c r="GL21" s="30">
        <f t="shared" ref="GL21:GM34" si="33">AX21-DR21</f>
        <v>-2.6551613770288895</v>
      </c>
      <c r="GM21" s="30"/>
      <c r="GN21" s="30">
        <f t="shared" si="27"/>
        <v>-545.78073169413801</v>
      </c>
      <c r="GO21" s="30">
        <f t="shared" si="17"/>
        <v>9.6019937626895313E-2</v>
      </c>
      <c r="GP21" s="30">
        <f t="shared" si="17"/>
        <v>-1.0408545020162592</v>
      </c>
      <c r="GQ21" s="30">
        <f t="shared" si="17"/>
        <v>0.22364705405140484</v>
      </c>
      <c r="GR21" s="30">
        <f t="shared" si="17"/>
        <v>61.766179120627015</v>
      </c>
      <c r="GS21" s="30">
        <f t="shared" si="17"/>
        <v>408.90713026648336</v>
      </c>
      <c r="GT21" s="30">
        <f t="shared" si="17"/>
        <v>-19.11413608454518</v>
      </c>
      <c r="GU21" s="30">
        <f t="shared" si="17"/>
        <v>0.98874867007130263</v>
      </c>
      <c r="GV21" s="30">
        <f t="shared" si="17"/>
        <v>-0.11139273918189918</v>
      </c>
      <c r="GW21" s="30">
        <f t="shared" si="17"/>
        <v>-8.549790378636235E-2</v>
      </c>
      <c r="GX21" s="30">
        <f t="shared" si="17"/>
        <v>-12.204452207139866</v>
      </c>
      <c r="GY21" s="30">
        <f t="shared" si="17"/>
        <v>4.102989174219843</v>
      </c>
      <c r="GZ21" s="30">
        <f t="shared" si="17"/>
        <v>19.023396822157792</v>
      </c>
      <c r="HA21" s="30">
        <f t="shared" si="17"/>
        <v>-1.0278557010092371</v>
      </c>
      <c r="HB21" s="30">
        <f t="shared" si="17"/>
        <v>37.67676499848892</v>
      </c>
      <c r="HC21" s="30"/>
      <c r="HD21" s="30">
        <f t="shared" si="20"/>
        <v>34.173026425701323</v>
      </c>
      <c r="HE21" s="30"/>
      <c r="HF21" s="30">
        <f t="shared" si="20"/>
        <v>13.169505708515345</v>
      </c>
      <c r="HG21" s="30">
        <f t="shared" si="20"/>
        <v>20.562951201488431</v>
      </c>
      <c r="HJ21" s="21" t="s">
        <v>17</v>
      </c>
      <c r="HK21" s="28">
        <v>662.65</v>
      </c>
      <c r="HL21" s="28">
        <v>584.25400000000002</v>
      </c>
      <c r="HM21" s="29">
        <v>339.56876513317923</v>
      </c>
      <c r="HN21" s="28">
        <v>2887.9740000000002</v>
      </c>
      <c r="HO21" s="28">
        <v>1483.0550000000001</v>
      </c>
      <c r="HP21" s="28">
        <v>328.50900000000001</v>
      </c>
      <c r="HQ21" s="28">
        <v>21.126999999999999</v>
      </c>
      <c r="HR21" s="28">
        <v>94.358999999999995</v>
      </c>
      <c r="HS21" s="28">
        <v>385.85500000000002</v>
      </c>
      <c r="HT21" s="28">
        <v>28.524000000000001</v>
      </c>
      <c r="HU21" s="28">
        <v>25.334</v>
      </c>
      <c r="HV21" s="28">
        <v>998.59799999999996</v>
      </c>
      <c r="HW21" s="28">
        <v>80.474000000000004</v>
      </c>
      <c r="HX21" s="28">
        <v>121.974</v>
      </c>
      <c r="HY21" s="28">
        <v>1722.2380000000001</v>
      </c>
      <c r="HZ21" s="28">
        <v>136808.33799999999</v>
      </c>
      <c r="IA21" s="28">
        <v>586457</v>
      </c>
      <c r="IB21" s="28">
        <v>3535.8629999999998</v>
      </c>
      <c r="IC21" s="28">
        <v>24015.044000000002</v>
      </c>
      <c r="ID21" s="28">
        <v>370.99400000000003</v>
      </c>
      <c r="IE21" s="28">
        <v>18.734999999999999</v>
      </c>
      <c r="IF21" s="28">
        <v>4240.6750000000002</v>
      </c>
      <c r="IG21" s="28">
        <v>1879</v>
      </c>
      <c r="IH21" s="28">
        <v>2346.982</v>
      </c>
      <c r="II21" s="28">
        <v>19.937000000000001</v>
      </c>
      <c r="IJ21" s="28">
        <v>21.097000000000001</v>
      </c>
      <c r="IK21" s="28">
        <v>220.28299999999999</v>
      </c>
      <c r="IL21" s="28">
        <v>2081.8330000000001</v>
      </c>
      <c r="IM21" s="28">
        <v>2805.95</v>
      </c>
      <c r="IN21" s="28">
        <v>239.71799999999999</v>
      </c>
      <c r="IO21" s="28">
        <v>33068.841999999997</v>
      </c>
      <c r="IP21" s="28">
        <v>2204.9389999999999</v>
      </c>
      <c r="IQ21" s="28">
        <v>5735987.7999999998</v>
      </c>
      <c r="IR21" s="28">
        <v>218.36600000000001</v>
      </c>
      <c r="IS21" s="28">
        <v>870.93600000000004</v>
      </c>
      <c r="IT21" s="28">
        <v>1795.059</v>
      </c>
      <c r="IU21" s="28">
        <v>526681.19999999995</v>
      </c>
      <c r="IV21" s="28">
        <v>9150.7999999999993</v>
      </c>
      <c r="IW21" s="28">
        <v>1286458.5</v>
      </c>
      <c r="IX21" s="28">
        <v>4.0869999999999997</v>
      </c>
      <c r="IY21" s="28">
        <v>34.904000000000003</v>
      </c>
      <c r="IZ21" s="28">
        <v>48.636000000000003</v>
      </c>
      <c r="JA21" s="28">
        <v>7.0890000000000004</v>
      </c>
      <c r="JB21" s="28">
        <v>14843.825999999999</v>
      </c>
      <c r="JC21" s="28">
        <v>8.6809999999999992</v>
      </c>
      <c r="JD21" s="28">
        <v>12433.418</v>
      </c>
      <c r="JE21" s="28">
        <v>666.46100000000001</v>
      </c>
      <c r="JF21" s="28">
        <v>196.066</v>
      </c>
      <c r="JG21" s="28">
        <v>3122.1480000000001</v>
      </c>
      <c r="JH21" s="28">
        <v>0.27500000000000002</v>
      </c>
      <c r="JI21" s="28">
        <v>129307.035</v>
      </c>
      <c r="JJ21" s="28">
        <v>319.69299999999998</v>
      </c>
      <c r="JK21" s="28">
        <v>1400.82</v>
      </c>
      <c r="JL21" s="28">
        <v>192.834</v>
      </c>
      <c r="JM21" s="28">
        <v>623.20399999999995</v>
      </c>
      <c r="JN21" s="28">
        <v>76745.399999999994</v>
      </c>
      <c r="JO21" s="28">
        <v>3991.1590000000001</v>
      </c>
      <c r="JP21" s="28">
        <v>291.32</v>
      </c>
      <c r="JQ21" s="28">
        <v>66.507000000000005</v>
      </c>
      <c r="JR21" s="28">
        <v>37.494999999999997</v>
      </c>
      <c r="JS21" s="28">
        <v>3795.694</v>
      </c>
      <c r="JT21" s="28">
        <v>1109.5139999999999</v>
      </c>
      <c r="JU21" s="28">
        <v>4201.7550000000001</v>
      </c>
      <c r="JV21" s="28">
        <v>594.726</v>
      </c>
      <c r="JW21" s="28">
        <v>7579.5379999999996</v>
      </c>
      <c r="JX21" s="28">
        <v>1048.8230000000001</v>
      </c>
      <c r="JY21" s="28">
        <v>2894.51</v>
      </c>
      <c r="JZ21" s="28">
        <v>1070.9069999999999</v>
      </c>
      <c r="KA21" s="28">
        <v>1931.663</v>
      </c>
      <c r="KB21" s="28">
        <v>15623.875</v>
      </c>
      <c r="KC21" s="32"/>
      <c r="KD21" s="28">
        <v>701.33210438790002</v>
      </c>
      <c r="KE21" s="28">
        <v>580.45156396210598</v>
      </c>
      <c r="KF21" s="29">
        <v>317.51428763339118</v>
      </c>
      <c r="KG21" s="28">
        <v>2491.9932153188324</v>
      </c>
      <c r="KH21" s="28">
        <v>1470.4222493815523</v>
      </c>
      <c r="KI21" s="28">
        <v>318.15420125856906</v>
      </c>
      <c r="KJ21" s="28">
        <v>18.921263925560844</v>
      </c>
      <c r="KK21" s="28">
        <v>92.427158071480847</v>
      </c>
      <c r="KL21" s="28">
        <v>374.92167877418888</v>
      </c>
      <c r="KM21" s="28">
        <v>28.965523877089787</v>
      </c>
      <c r="KN21" s="28">
        <v>24.526416056840148</v>
      </c>
      <c r="KO21" s="28">
        <v>1001.056657528022</v>
      </c>
      <c r="KP21" s="28">
        <v>74.996380056412562</v>
      </c>
      <c r="KQ21" s="28">
        <v>116.27569349812818</v>
      </c>
      <c r="KR21" s="28">
        <v>1688.6859619313109</v>
      </c>
      <c r="KS21" s="28">
        <v>134090.37908580629</v>
      </c>
      <c r="KT21" s="28">
        <v>574467.16159555537</v>
      </c>
      <c r="KU21" s="28">
        <v>3951.4017289640879</v>
      </c>
      <c r="KV21" s="28">
        <v>23320.384243385834</v>
      </c>
      <c r="KW21" s="28">
        <v>342.29752574739337</v>
      </c>
      <c r="KX21" s="28">
        <v>17.798627146455711</v>
      </c>
      <c r="KY21" s="28">
        <v>3966.673191979286</v>
      </c>
      <c r="KZ21" s="28">
        <v>1809.1845110001104</v>
      </c>
      <c r="LA21" s="28">
        <v>2335.6680317093374</v>
      </c>
      <c r="LB21" s="28">
        <v>19.693216129561819</v>
      </c>
      <c r="LC21" s="28">
        <v>18.041626439319543</v>
      </c>
      <c r="LD21" s="28">
        <v>207.09709684434571</v>
      </c>
      <c r="LE21" s="28">
        <v>2027.9666379038529</v>
      </c>
      <c r="LF21" s="28">
        <v>2734.4597539590536</v>
      </c>
      <c r="LG21" s="28">
        <v>218.00370552859081</v>
      </c>
      <c r="LH21" s="28">
        <v>31343.842286068841</v>
      </c>
      <c r="LI21" s="28">
        <v>1995.5803852342151</v>
      </c>
      <c r="LJ21" s="28">
        <v>5809335.1397873815</v>
      </c>
      <c r="LK21" s="28">
        <v>194.91105058802765</v>
      </c>
      <c r="LL21" s="28">
        <v>860.4351627104711</v>
      </c>
      <c r="LM21" s="28">
        <v>1734.3586829418271</v>
      </c>
      <c r="LN21" s="28">
        <v>510292.29081427102</v>
      </c>
      <c r="LO21" s="28">
        <v>8660.8097888142311</v>
      </c>
      <c r="LP21" s="28">
        <v>1264591.4420733007</v>
      </c>
      <c r="LQ21" s="28">
        <v>4.0533425228414917</v>
      </c>
      <c r="LR21" s="28">
        <v>30.735182145034717</v>
      </c>
      <c r="LS21" s="28">
        <v>45.559411898685845</v>
      </c>
      <c r="LT21" s="28">
        <v>6.9747555381581572</v>
      </c>
      <c r="LU21" s="28">
        <v>14507.770430704262</v>
      </c>
      <c r="LV21" s="28">
        <v>8.3696696073144814</v>
      </c>
      <c r="LW21" s="28">
        <v>12424.942732838428</v>
      </c>
      <c r="LX21" s="28">
        <v>646.03825306463159</v>
      </c>
      <c r="LY21" s="28">
        <v>188.40177983864433</v>
      </c>
      <c r="LZ21" s="28">
        <v>3036.0120074682036</v>
      </c>
      <c r="MA21" s="28">
        <v>0.26056896517706385</v>
      </c>
      <c r="MB21" s="28">
        <v>131018.79122373312</v>
      </c>
      <c r="MC21" s="28">
        <v>322.54663754331006</v>
      </c>
      <c r="MD21" s="28">
        <v>1374.7322397930795</v>
      </c>
      <c r="ME21" s="28">
        <v>187.29745020513997</v>
      </c>
      <c r="MF21" s="28">
        <v>579.31202136495108</v>
      </c>
      <c r="MG21" s="28">
        <v>71200.473121574876</v>
      </c>
      <c r="MH21" s="28">
        <v>3765.7084067619971</v>
      </c>
      <c r="MI21" s="28">
        <v>282.89619202930749</v>
      </c>
      <c r="MJ21" s="28">
        <v>62.237952855180289</v>
      </c>
      <c r="MK21" s="28">
        <v>34.776167286908802</v>
      </c>
      <c r="ML21" s="28">
        <v>3677.5652169944269</v>
      </c>
      <c r="MM21" s="28">
        <v>1049.7484829366545</v>
      </c>
      <c r="MN21" s="28">
        <v>4026.7955862908311</v>
      </c>
      <c r="MO21" s="28">
        <v>580.96747909740361</v>
      </c>
      <c r="MP21" s="28">
        <v>7348.3992032727856</v>
      </c>
      <c r="MQ21" s="28">
        <v>995.67758755075636</v>
      </c>
      <c r="MR21" s="28">
        <v>2536.6090372715362</v>
      </c>
      <c r="MS21" s="28">
        <v>1015.9088150853497</v>
      </c>
      <c r="MT21" s="28">
        <v>1867.2284625645741</v>
      </c>
      <c r="MU21" s="28">
        <v>15182.213955232728</v>
      </c>
      <c r="MW21" s="30">
        <f t="shared" si="25"/>
        <v>-38.68210438790004</v>
      </c>
      <c r="MX21" s="30">
        <f t="shared" si="11"/>
        <v>3.8024360378940401</v>
      </c>
      <c r="MY21" s="31">
        <f t="shared" si="11"/>
        <v>22.054477499788049</v>
      </c>
      <c r="MZ21" s="30">
        <f t="shared" si="11"/>
        <v>395.98078468116773</v>
      </c>
      <c r="NA21" s="30">
        <f t="shared" si="11"/>
        <v>12.632750618447744</v>
      </c>
      <c r="NB21" s="30">
        <f t="shared" si="11"/>
        <v>10.354798741430955</v>
      </c>
      <c r="NC21" s="30">
        <f t="shared" si="11"/>
        <v>2.2057360744391552</v>
      </c>
      <c r="ND21" s="30">
        <f t="shared" si="11"/>
        <v>1.9318419285191482</v>
      </c>
      <c r="NE21" s="30">
        <f t="shared" si="11"/>
        <v>10.933321225811142</v>
      </c>
      <c r="NF21" s="30">
        <f t="shared" si="11"/>
        <v>-0.4415238770897858</v>
      </c>
      <c r="NG21" s="30">
        <f t="shared" si="11"/>
        <v>0.80758394315985171</v>
      </c>
      <c r="NH21" s="30">
        <f t="shared" si="11"/>
        <v>-2.4586575280220586</v>
      </c>
      <c r="NI21" s="30">
        <f t="shared" si="11"/>
        <v>5.4776199435874418</v>
      </c>
      <c r="NJ21" s="30">
        <f t="shared" si="11"/>
        <v>5.6983065018718264</v>
      </c>
      <c r="NK21" s="30">
        <f t="shared" si="11"/>
        <v>33.552038068689171</v>
      </c>
      <c r="NL21" s="30">
        <f t="shared" si="11"/>
        <v>2717.9589141937031</v>
      </c>
      <c r="NM21" s="30">
        <f t="shared" si="11"/>
        <v>11989.838404444628</v>
      </c>
      <c r="NN21" s="30">
        <f t="shared" ref="NN21:OC35" si="34">IB21-KU21</f>
        <v>-415.53872896408802</v>
      </c>
      <c r="NO21" s="30">
        <f t="shared" si="34"/>
        <v>694.65975661416815</v>
      </c>
      <c r="NP21" s="30">
        <f t="shared" si="34"/>
        <v>28.696474252606663</v>
      </c>
      <c r="NQ21" s="30">
        <f t="shared" si="34"/>
        <v>0.93637285354428812</v>
      </c>
      <c r="NR21" s="30">
        <f t="shared" si="34"/>
        <v>274.00180802071418</v>
      </c>
      <c r="NS21" s="30">
        <f t="shared" si="34"/>
        <v>69.815488999889567</v>
      </c>
      <c r="NT21" s="30">
        <f t="shared" si="34"/>
        <v>11.313968290662615</v>
      </c>
      <c r="NU21" s="30">
        <f t="shared" si="34"/>
        <v>0.2437838704381825</v>
      </c>
      <c r="NV21" s="30">
        <f t="shared" si="34"/>
        <v>3.055373560680458</v>
      </c>
      <c r="NW21" s="30">
        <f t="shared" si="34"/>
        <v>13.185903155654273</v>
      </c>
      <c r="NX21" s="30">
        <f t="shared" si="34"/>
        <v>53.866362096147213</v>
      </c>
      <c r="NY21" s="30">
        <f t="shared" si="34"/>
        <v>71.490246040946204</v>
      </c>
      <c r="NZ21" s="30">
        <f t="shared" si="34"/>
        <v>21.714294471409175</v>
      </c>
      <c r="OA21" s="30">
        <f t="shared" si="34"/>
        <v>1724.9997139311563</v>
      </c>
      <c r="OB21" s="30">
        <f t="shared" si="34"/>
        <v>209.35861476578475</v>
      </c>
      <c r="OC21" s="30">
        <f t="shared" si="34"/>
        <v>-73347.339787381701</v>
      </c>
      <c r="OD21" s="30">
        <f t="shared" ref="OD21:OJ35" si="35">IR21-LK21</f>
        <v>23.454949411972365</v>
      </c>
      <c r="OE21" s="30">
        <f t="shared" si="35"/>
        <v>10.500837289528931</v>
      </c>
      <c r="OF21" s="30">
        <f t="shared" si="35"/>
        <v>60.700317058172914</v>
      </c>
      <c r="OG21" s="30">
        <f t="shared" si="35"/>
        <v>16388.909185728931</v>
      </c>
      <c r="OH21" s="30">
        <f t="shared" si="35"/>
        <v>489.9902111857682</v>
      </c>
      <c r="OI21" s="30">
        <f t="shared" si="35"/>
        <v>21867.057926699286</v>
      </c>
      <c r="OJ21" s="30">
        <f t="shared" si="35"/>
        <v>3.3657477158508087E-2</v>
      </c>
      <c r="OK21" s="30">
        <f t="shared" si="18"/>
        <v>4.1688178549652868</v>
      </c>
      <c r="OL21" s="30">
        <f t="shared" si="18"/>
        <v>3.0765881013141581</v>
      </c>
      <c r="OM21" s="30">
        <f t="shared" si="18"/>
        <v>0.11424446184184323</v>
      </c>
      <c r="ON21" s="30">
        <f t="shared" si="18"/>
        <v>336.05556929573686</v>
      </c>
      <c r="OO21" s="30">
        <f t="shared" si="18"/>
        <v>0.31133039268551777</v>
      </c>
      <c r="OP21" s="30">
        <f t="shared" si="18"/>
        <v>8.4752671615715371</v>
      </c>
      <c r="OQ21" s="30">
        <f t="shared" si="18"/>
        <v>20.422746935368423</v>
      </c>
      <c r="OR21" s="30">
        <f t="shared" si="18"/>
        <v>7.6642201613556722</v>
      </c>
      <c r="OS21" s="30">
        <f t="shared" si="18"/>
        <v>86.135992531796546</v>
      </c>
      <c r="OT21" s="30">
        <f t="shared" si="18"/>
        <v>1.4431034822936173E-2</v>
      </c>
      <c r="OU21" s="30">
        <f t="shared" si="18"/>
        <v>-1711.7562237331149</v>
      </c>
      <c r="OV21" s="30">
        <f t="shared" si="18"/>
        <v>-2.8536375433100716</v>
      </c>
      <c r="OW21" s="30">
        <f t="shared" si="18"/>
        <v>26.087760206920393</v>
      </c>
      <c r="OX21" s="30">
        <f t="shared" si="18"/>
        <v>5.5365497948600364</v>
      </c>
      <c r="OY21" s="30">
        <f t="shared" si="18"/>
        <v>43.891978635048872</v>
      </c>
      <c r="OZ21" s="30">
        <f t="shared" si="18"/>
        <v>5544.926878425118</v>
      </c>
      <c r="PA21" s="30">
        <f t="shared" ref="PA21:PN35" si="36">JO21-MH21</f>
        <v>225.45059323800297</v>
      </c>
      <c r="PB21" s="30">
        <f t="shared" si="36"/>
        <v>8.4238079706925078</v>
      </c>
      <c r="PC21" s="30">
        <f t="shared" si="36"/>
        <v>4.2690471448197158</v>
      </c>
      <c r="PD21" s="30">
        <f t="shared" si="36"/>
        <v>2.7188327130911958</v>
      </c>
      <c r="PE21" s="30">
        <f t="shared" si="36"/>
        <v>118.12878300557304</v>
      </c>
      <c r="PF21" s="30">
        <f t="shared" si="36"/>
        <v>59.765517063345442</v>
      </c>
      <c r="PG21" s="30">
        <f t="shared" si="36"/>
        <v>174.95941370916898</v>
      </c>
      <c r="PH21" s="30">
        <f t="shared" si="36"/>
        <v>13.758520902596388</v>
      </c>
      <c r="PI21" s="30">
        <f t="shared" si="36"/>
        <v>231.13879672721396</v>
      </c>
      <c r="PJ21" s="30">
        <f t="shared" si="36"/>
        <v>53.145412449243736</v>
      </c>
      <c r="PK21" s="30">
        <f t="shared" si="36"/>
        <v>357.90096272846404</v>
      </c>
      <c r="PL21" s="30">
        <f t="shared" si="36"/>
        <v>54.99818491465021</v>
      </c>
      <c r="PM21" s="30">
        <f t="shared" si="36"/>
        <v>64.434537435425909</v>
      </c>
      <c r="PN21" s="30">
        <f t="shared" si="36"/>
        <v>441.66104476727196</v>
      </c>
    </row>
    <row r="22" spans="1:430" x14ac:dyDescent="0.25">
      <c r="A22" s="21" t="s">
        <v>18</v>
      </c>
      <c r="B22" s="28">
        <v>73.074874807122214</v>
      </c>
      <c r="C22" s="28">
        <v>98.223791063133547</v>
      </c>
      <c r="D22" s="29">
        <v>55654.921240477961</v>
      </c>
      <c r="E22" s="28">
        <v>254.80921723533049</v>
      </c>
      <c r="F22" s="28">
        <v>137.34865724442994</v>
      </c>
      <c r="G22" s="28">
        <v>38.419374838126785</v>
      </c>
      <c r="H22" s="28">
        <v>2.4710169257098693</v>
      </c>
      <c r="I22" s="28">
        <v>7.588113796094345</v>
      </c>
      <c r="J22" s="28">
        <v>48.991892834610105</v>
      </c>
      <c r="K22" s="28" t="s">
        <v>676</v>
      </c>
      <c r="L22" s="28">
        <v>3.2013783701300604</v>
      </c>
      <c r="M22" s="28" t="s">
        <v>676</v>
      </c>
      <c r="N22" s="28">
        <v>7.4448633561329878</v>
      </c>
      <c r="O22" s="28">
        <v>16.109744759861794</v>
      </c>
      <c r="P22" s="28">
        <v>225.6185909759827</v>
      </c>
      <c r="Q22" s="28">
        <v>6273.9493290333075</v>
      </c>
      <c r="R22" s="28">
        <v>49297.711406136033</v>
      </c>
      <c r="S22" s="28">
        <v>335.06757972293337</v>
      </c>
      <c r="T22" s="28">
        <v>2374.4006479050295</v>
      </c>
      <c r="U22" s="28">
        <v>44.783747619146268</v>
      </c>
      <c r="V22" s="28">
        <v>2.6952418346581046</v>
      </c>
      <c r="W22" s="28">
        <v>396.24093523846301</v>
      </c>
      <c r="X22" s="28">
        <v>317.0925430014351</v>
      </c>
      <c r="Y22" s="28">
        <v>257.34948035412043</v>
      </c>
      <c r="Z22" s="28">
        <v>1.8403421379504203</v>
      </c>
      <c r="AA22" s="28">
        <v>2.2399241380041177</v>
      </c>
      <c r="AB22" s="28">
        <v>28.58770597418772</v>
      </c>
      <c r="AC22" s="28">
        <v>272.20404243370939</v>
      </c>
      <c r="AD22" s="28">
        <v>214.4431078470439</v>
      </c>
      <c r="AE22" s="28">
        <v>29.579130015370712</v>
      </c>
      <c r="AF22" s="28">
        <v>4185.1743242260463</v>
      </c>
      <c r="AG22" s="28">
        <v>331.40288075203091</v>
      </c>
      <c r="AH22" s="28">
        <v>442281.23592278763</v>
      </c>
      <c r="AI22" s="28">
        <v>21.574175432359496</v>
      </c>
      <c r="AJ22" s="28">
        <v>90.153186147975589</v>
      </c>
      <c r="AK22" s="28">
        <v>189.57896415991891</v>
      </c>
      <c r="AL22" s="28">
        <v>31198.994034129675</v>
      </c>
      <c r="AM22" s="28" t="s">
        <v>676</v>
      </c>
      <c r="AN22" s="28">
        <v>77625.640565849273</v>
      </c>
      <c r="AO22" s="28" t="s">
        <v>676</v>
      </c>
      <c r="AP22" s="28">
        <v>4.3214097208296769</v>
      </c>
      <c r="AQ22" s="28">
        <v>4.3309623292263231</v>
      </c>
      <c r="AR22" s="28">
        <v>1.0070299926523347</v>
      </c>
      <c r="AS22" s="28">
        <v>1083.7675380426995</v>
      </c>
      <c r="AT22" s="28">
        <v>10.736890146511003</v>
      </c>
      <c r="AU22" s="28">
        <v>1419.0363307454211</v>
      </c>
      <c r="AV22" s="28">
        <v>61.189910868524322</v>
      </c>
      <c r="AW22" s="28" t="s">
        <v>676</v>
      </c>
      <c r="AX22" s="28">
        <v>381.99279371366833</v>
      </c>
      <c r="AY22" s="28">
        <v>5.6502223944452007E-2</v>
      </c>
      <c r="AZ22" s="28">
        <v>10796.900495895385</v>
      </c>
      <c r="BA22" s="28">
        <v>26.423548377004749</v>
      </c>
      <c r="BB22" s="28">
        <v>173.85322664871973</v>
      </c>
      <c r="BC22" s="28">
        <v>26.189208133593922</v>
      </c>
      <c r="BD22" s="28">
        <v>76.472668488490257</v>
      </c>
      <c r="BE22" s="28">
        <v>8132.2599188500299</v>
      </c>
      <c r="BF22" s="28">
        <v>577.8142802191843</v>
      </c>
      <c r="BG22" s="28">
        <v>12.745618075876067</v>
      </c>
      <c r="BH22" s="28">
        <v>6.2092430100796063</v>
      </c>
      <c r="BI22" s="28">
        <v>4.7400555730081466</v>
      </c>
      <c r="BJ22" s="28">
        <v>500.71410941413336</v>
      </c>
      <c r="BK22" s="28">
        <v>127.68512319035274</v>
      </c>
      <c r="BL22" s="28">
        <v>493.85177961048606</v>
      </c>
      <c r="BM22" s="28">
        <v>41.180950395604121</v>
      </c>
      <c r="BN22" s="28">
        <v>797.41838172529651</v>
      </c>
      <c r="BO22" s="28">
        <v>221.77912887362768</v>
      </c>
      <c r="BP22" s="28">
        <v>368.36069411074567</v>
      </c>
      <c r="BQ22" s="28" t="s">
        <v>676</v>
      </c>
      <c r="BR22" s="28">
        <v>219.61201927213511</v>
      </c>
      <c r="BS22" s="28">
        <v>1706.9628428407545</v>
      </c>
      <c r="BU22" s="21" t="s">
        <v>18</v>
      </c>
      <c r="BV22" s="28">
        <v>92.29903539969942</v>
      </c>
      <c r="BW22" s="28">
        <v>90.323217883551408</v>
      </c>
      <c r="BX22" s="29">
        <v>55468.906155259458</v>
      </c>
      <c r="BY22" s="28">
        <v>223.34987697994487</v>
      </c>
      <c r="BZ22" s="28">
        <v>139.20522648758134</v>
      </c>
      <c r="CA22" s="28"/>
      <c r="CB22" s="28" cm="1">
        <f t="array" ref="CB22:CB33">[1]!hp(H22:H33,100)</f>
        <v>2.5829788515965189</v>
      </c>
      <c r="CC22" s="28">
        <v>7.4888931057158885</v>
      </c>
      <c r="CD22" s="28">
        <v>49.341651630988679</v>
      </c>
      <c r="CE22" s="28"/>
      <c r="CF22" s="28">
        <v>2.9445555601641811</v>
      </c>
      <c r="CG22" s="28"/>
      <c r="CH22" s="28">
        <v>6.9508463851873534</v>
      </c>
      <c r="CI22" s="28" cm="1">
        <f t="array" ref="CI22:CI30">[1]!hp(O22:O30,100)</f>
        <v>17.209337408316266</v>
      </c>
      <c r="CJ22" s="28">
        <v>223.62080627711211</v>
      </c>
      <c r="CK22" s="28">
        <v>7156.2641726223992</v>
      </c>
      <c r="CL22" s="28" cm="1">
        <f t="array" ref="CL22:CL34">[1]!hp(R22:R34,100)</f>
        <v>50345.087246169562</v>
      </c>
      <c r="CM22" s="28">
        <v>270.36246863824755</v>
      </c>
      <c r="CN22" s="28">
        <v>2628.1621939920492</v>
      </c>
      <c r="CO22" s="28">
        <v>41.868506772662471</v>
      </c>
      <c r="CP22" s="28">
        <v>2.5932651385590693</v>
      </c>
      <c r="CQ22" s="28">
        <v>384.65563917143106</v>
      </c>
      <c r="CR22" s="28">
        <v>318.34056857723726</v>
      </c>
      <c r="CS22" s="28">
        <v>259.14376398006624</v>
      </c>
      <c r="CT22" s="28">
        <v>1.9152458369292467</v>
      </c>
      <c r="CU22" s="28">
        <v>1.9074903635509151</v>
      </c>
      <c r="CV22" s="28">
        <v>28.076440368144112</v>
      </c>
      <c r="CW22" s="28">
        <v>275.53031825938672</v>
      </c>
      <c r="CX22" s="28">
        <v>222.0673078366911</v>
      </c>
      <c r="CY22" s="28">
        <v>27.104352476986346</v>
      </c>
      <c r="CZ22" s="28">
        <v>3945.9230223057575</v>
      </c>
      <c r="DA22" s="28">
        <v>308.92933353804432</v>
      </c>
      <c r="DB22" s="28" cm="1">
        <f t="array" ref="DB22:DB34">[1]!hp(AH22:AH34,100)</f>
        <v>467041.93576914369</v>
      </c>
      <c r="DC22" s="28">
        <v>19.621901221864665</v>
      </c>
      <c r="DD22" s="28">
        <v>91.054515301764283</v>
      </c>
      <c r="DE22" s="28">
        <v>184.68008989108057</v>
      </c>
      <c r="DF22" s="28">
        <v>31335.891302103169</v>
      </c>
      <c r="DG22" s="28"/>
      <c r="DH22" s="28">
        <v>65762.041571777081</v>
      </c>
      <c r="DI22" s="28"/>
      <c r="DJ22" s="28">
        <v>3.634604411323338</v>
      </c>
      <c r="DK22" s="28">
        <v>4.3715468064049787</v>
      </c>
      <c r="DL22" s="28">
        <v>0.93813620614293036</v>
      </c>
      <c r="DM22" s="28" cm="1">
        <f t="array" ref="DM22:DM34">[1]!hp(AS22:AS34,100)</f>
        <v>1055.2351286377768</v>
      </c>
      <c r="DN22" s="28">
        <v>10.814689775506219</v>
      </c>
      <c r="DO22" s="28">
        <v>1240.2896966023118</v>
      </c>
      <c r="DP22" s="28">
        <v>60.419359898647492</v>
      </c>
      <c r="DQ22" s="28"/>
      <c r="DR22" s="28">
        <v>382.14862815333385</v>
      </c>
      <c r="DS22" s="28" cm="1">
        <f t="array" ref="DS22:DS33">[1]!hp(AY22:AY$33,100)</f>
        <v>5.5056659993057318E-2</v>
      </c>
      <c r="DT22" s="28">
        <v>11698.611197982933</v>
      </c>
      <c r="DU22" s="28">
        <v>27.236405327490665</v>
      </c>
      <c r="DV22" s="28">
        <v>168.25877326270552</v>
      </c>
      <c r="DW22" s="28">
        <v>25.714686428156078</v>
      </c>
      <c r="DX22" s="28"/>
      <c r="DY22" s="28">
        <v>7429.9682999902825</v>
      </c>
      <c r="DZ22" s="28">
        <v>545.10014475952119</v>
      </c>
      <c r="EA22" s="28">
        <v>12.77472562688938</v>
      </c>
      <c r="EB22" s="28">
        <v>6.0843167525007686</v>
      </c>
      <c r="EC22" s="28">
        <v>4.6031281077560271</v>
      </c>
      <c r="ED22" s="28">
        <v>525.546918402796</v>
      </c>
      <c r="EE22" s="28">
        <v>119.28039297341567</v>
      </c>
      <c r="EF22" s="28">
        <v>481.89812276145483</v>
      </c>
      <c r="EG22" s="28">
        <v>41.921738211837017</v>
      </c>
      <c r="EH22" s="28">
        <v>778.84837349595784</v>
      </c>
      <c r="EI22" s="28" cm="1">
        <f t="array" ref="EI22:EI34">[1]!hp(BO22:BO34,100)</f>
        <v>217.46504942439768</v>
      </c>
      <c r="EJ22" s="28">
        <v>328.18831976771395</v>
      </c>
      <c r="EK22" s="28"/>
      <c r="EL22" s="28">
        <v>206.76825905420344</v>
      </c>
      <c r="EM22" s="28">
        <v>1696.1011699789069</v>
      </c>
      <c r="EP22" s="30">
        <f t="shared" si="28"/>
        <v>-19.224160592577206</v>
      </c>
      <c r="EQ22" s="30">
        <f t="shared" si="26"/>
        <v>7.900573179582139</v>
      </c>
      <c r="ER22" s="31">
        <f t="shared" si="0"/>
        <v>186.01508521850337</v>
      </c>
      <c r="ES22" s="30">
        <f t="shared" si="0"/>
        <v>31.459340255385627</v>
      </c>
      <c r="ET22" s="30">
        <f t="shared" si="19"/>
        <v>-1.856569243151398</v>
      </c>
      <c r="EU22" s="30">
        <f t="shared" si="19"/>
        <v>38.419374838126785</v>
      </c>
      <c r="EV22" s="30">
        <f t="shared" si="19"/>
        <v>-0.11196192588664955</v>
      </c>
      <c r="EW22" s="30">
        <f t="shared" si="23"/>
        <v>9.9220690378456489E-2</v>
      </c>
      <c r="EX22" s="30">
        <f t="shared" si="12"/>
        <v>-0.34975879637857332</v>
      </c>
      <c r="EY22" s="30"/>
      <c r="EZ22" s="30">
        <f t="shared" si="12"/>
        <v>0.25682280996587936</v>
      </c>
      <c r="FA22" s="30"/>
      <c r="FB22" s="30">
        <f t="shared" si="29"/>
        <v>0.49401697094563435</v>
      </c>
      <c r="FC22" s="30">
        <f t="shared" si="29"/>
        <v>-1.0995926484544718</v>
      </c>
      <c r="FD22" s="30">
        <f t="shared" si="30"/>
        <v>1.9977846988705892</v>
      </c>
      <c r="FE22" s="30">
        <f t="shared" si="30"/>
        <v>-882.31484358909165</v>
      </c>
      <c r="FF22" s="30">
        <f t="shared" si="30"/>
        <v>-1047.3758400335282</v>
      </c>
      <c r="FG22" s="30">
        <f t="shared" si="24"/>
        <v>64.705111084685825</v>
      </c>
      <c r="FH22" s="30">
        <f t="shared" si="21"/>
        <v>-253.76154608701972</v>
      </c>
      <c r="FI22" s="30">
        <f t="shared" si="13"/>
        <v>2.9152408464837976</v>
      </c>
      <c r="FJ22" s="30">
        <f t="shared" si="13"/>
        <v>0.10197669609903537</v>
      </c>
      <c r="FK22" s="30">
        <f t="shared" si="13"/>
        <v>11.585296067031948</v>
      </c>
      <c r="FL22" s="30">
        <f t="shared" si="13"/>
        <v>-1.2480255758021599</v>
      </c>
      <c r="FM22" s="30">
        <f t="shared" si="13"/>
        <v>-1.794283625945809</v>
      </c>
      <c r="FN22" s="30">
        <f t="shared" si="13"/>
        <v>-7.4903698978826316E-2</v>
      </c>
      <c r="FO22" s="30">
        <f t="shared" si="14"/>
        <v>0.33243377445320266</v>
      </c>
      <c r="FP22" s="30">
        <f t="shared" si="14"/>
        <v>0.51126560604360805</v>
      </c>
      <c r="FQ22" s="30">
        <f t="shared" si="14"/>
        <v>-3.3262758256773282</v>
      </c>
      <c r="FR22" s="30">
        <f t="shared" si="14"/>
        <v>-7.6241999896471953</v>
      </c>
      <c r="FS22" s="30">
        <f t="shared" si="14"/>
        <v>2.474777538384366</v>
      </c>
      <c r="FT22" s="30">
        <f t="shared" si="14"/>
        <v>239.25130192028882</v>
      </c>
      <c r="FU22" s="30">
        <f t="shared" si="14"/>
        <v>22.473547213986592</v>
      </c>
      <c r="FV22" s="30">
        <f t="shared" si="14"/>
        <v>-24760.699846356059</v>
      </c>
      <c r="FW22" s="30">
        <f t="shared" si="31"/>
        <v>1.9522742104948314</v>
      </c>
      <c r="FX22" s="30">
        <f t="shared" si="31"/>
        <v>-0.90132915378869427</v>
      </c>
      <c r="FY22" s="30">
        <f t="shared" si="15"/>
        <v>4.8988742688383411</v>
      </c>
      <c r="FZ22" s="30">
        <f t="shared" si="15"/>
        <v>-136.89726797349431</v>
      </c>
      <c r="GA22" s="30"/>
      <c r="GB22" s="30">
        <f t="shared" si="32"/>
        <v>11863.598994072192</v>
      </c>
      <c r="GC22" s="30"/>
      <c r="GD22" s="30">
        <f t="shared" si="16"/>
        <v>0.68680530950633889</v>
      </c>
      <c r="GE22" s="30">
        <f t="shared" si="16"/>
        <v>-4.0584477178655654E-2</v>
      </c>
      <c r="GF22" s="30">
        <f t="shared" si="16"/>
        <v>6.8893786509404364E-2</v>
      </c>
      <c r="GG22" s="30">
        <f t="shared" si="16"/>
        <v>28.532409404922646</v>
      </c>
      <c r="GH22" s="30">
        <f t="shared" si="22"/>
        <v>-7.7799628995215642E-2</v>
      </c>
      <c r="GI22" s="30">
        <f t="shared" si="22"/>
        <v>178.7466341431093</v>
      </c>
      <c r="GJ22" s="30">
        <f t="shared" si="22"/>
        <v>0.77055096987682958</v>
      </c>
      <c r="GK22" s="30"/>
      <c r="GL22" s="30">
        <f t="shared" si="33"/>
        <v>-0.15583443966551158</v>
      </c>
      <c r="GM22" s="30">
        <f t="shared" si="33"/>
        <v>1.4455639513946891E-3</v>
      </c>
      <c r="GN22" s="30">
        <f t="shared" si="27"/>
        <v>-901.71070208754827</v>
      </c>
      <c r="GO22" s="30">
        <f t="shared" si="17"/>
        <v>-0.81285695048591577</v>
      </c>
      <c r="GP22" s="30">
        <f t="shared" si="17"/>
        <v>5.5944533860142087</v>
      </c>
      <c r="GQ22" s="30">
        <f t="shared" si="17"/>
        <v>0.47452170543784433</v>
      </c>
      <c r="GR22" s="30">
        <f t="shared" si="17"/>
        <v>76.472668488490257</v>
      </c>
      <c r="GS22" s="30">
        <f t="shared" si="17"/>
        <v>702.29161885974736</v>
      </c>
      <c r="GT22" s="30">
        <f t="shared" si="17"/>
        <v>32.714135459663112</v>
      </c>
      <c r="GU22" s="30">
        <f t="shared" si="17"/>
        <v>-2.9107551013312971E-2</v>
      </c>
      <c r="GV22" s="30">
        <f t="shared" si="17"/>
        <v>0.12492625757883769</v>
      </c>
      <c r="GW22" s="30">
        <f t="shared" si="17"/>
        <v>0.13692746525211952</v>
      </c>
      <c r="GX22" s="30">
        <f t="shared" si="17"/>
        <v>-24.832808988662634</v>
      </c>
      <c r="GY22" s="30">
        <f t="shared" si="17"/>
        <v>8.4047302169370681</v>
      </c>
      <c r="GZ22" s="30">
        <f t="shared" si="17"/>
        <v>11.953656849031233</v>
      </c>
      <c r="HA22" s="30">
        <f t="shared" si="17"/>
        <v>-0.74078781623289558</v>
      </c>
      <c r="HB22" s="30">
        <f t="shared" si="17"/>
        <v>18.570008229338669</v>
      </c>
      <c r="HC22" s="30">
        <f t="shared" si="17"/>
        <v>4.3140794492300074</v>
      </c>
      <c r="HD22" s="30">
        <f t="shared" si="20"/>
        <v>40.17237434303172</v>
      </c>
      <c r="HE22" s="30"/>
      <c r="HF22" s="30">
        <f t="shared" si="20"/>
        <v>12.843760217931674</v>
      </c>
      <c r="HG22" s="30">
        <f t="shared" si="20"/>
        <v>10.861672861847637</v>
      </c>
      <c r="HJ22" s="21" t="s">
        <v>18</v>
      </c>
      <c r="HK22" s="28">
        <v>688.24699999999996</v>
      </c>
      <c r="HL22" s="28">
        <v>628.07299999999998</v>
      </c>
      <c r="HM22" s="29">
        <v>353.34586147750184</v>
      </c>
      <c r="HN22" s="28">
        <v>3088.6210000000001</v>
      </c>
      <c r="HO22" s="28">
        <v>1521.05</v>
      </c>
      <c r="HP22" s="28">
        <v>333.30700000000002</v>
      </c>
      <c r="HQ22" s="28">
        <v>23.364000000000001</v>
      </c>
      <c r="HR22" s="28">
        <v>104.017</v>
      </c>
      <c r="HS22" s="28">
        <v>387.58100000000002</v>
      </c>
      <c r="HT22" s="28">
        <v>30.277999999999999</v>
      </c>
      <c r="HU22" s="28">
        <v>26.751000000000001</v>
      </c>
      <c r="HV22" s="28">
        <v>1049.47</v>
      </c>
      <c r="HW22" s="28">
        <v>85.396000000000001</v>
      </c>
      <c r="HX22" s="28">
        <v>130.08600000000001</v>
      </c>
      <c r="HY22" s="28">
        <v>1739.5340000000001</v>
      </c>
      <c r="HZ22" s="28">
        <v>141688.01199999999</v>
      </c>
      <c r="IA22" s="28">
        <v>605713</v>
      </c>
      <c r="IB22" s="28">
        <v>3758.848</v>
      </c>
      <c r="IC22" s="28">
        <v>25152.918000000001</v>
      </c>
      <c r="ID22" s="28">
        <v>378.02699999999999</v>
      </c>
      <c r="IE22" s="28">
        <v>19.417999999999999</v>
      </c>
      <c r="IF22" s="28">
        <v>4354.5969999999998</v>
      </c>
      <c r="IG22" s="28">
        <v>1869.4</v>
      </c>
      <c r="IH22" s="28">
        <v>2514.9389999999999</v>
      </c>
      <c r="II22" s="28">
        <v>20.361000000000001</v>
      </c>
      <c r="IJ22" s="28">
        <v>20.013999999999999</v>
      </c>
      <c r="IK22" s="28">
        <v>222.01</v>
      </c>
      <c r="IL22" s="28">
        <v>2084.2159999999999</v>
      </c>
      <c r="IM22" s="28">
        <v>2832.87</v>
      </c>
      <c r="IN22" s="28">
        <v>238.91399999999999</v>
      </c>
      <c r="IO22" s="28">
        <v>33418.805999999997</v>
      </c>
      <c r="IP22" s="28">
        <v>2253.6579999999999</v>
      </c>
      <c r="IQ22" s="28">
        <v>6162847</v>
      </c>
      <c r="IR22" s="28">
        <v>208.56899999999999</v>
      </c>
      <c r="IS22" s="28">
        <v>901.06399999999996</v>
      </c>
      <c r="IT22" s="28">
        <v>1777.7909999999999</v>
      </c>
      <c r="IU22" s="28">
        <v>520233.1</v>
      </c>
      <c r="IV22" s="28">
        <v>9452.7999999999993</v>
      </c>
      <c r="IW22" s="28">
        <v>1325219.3</v>
      </c>
      <c r="IX22" s="28">
        <v>4.1609999999999996</v>
      </c>
      <c r="IY22" s="28">
        <v>35.817</v>
      </c>
      <c r="IZ22" s="28">
        <v>48.488999999999997</v>
      </c>
      <c r="JA22" s="28">
        <v>7.36</v>
      </c>
      <c r="JB22" s="28">
        <v>15013.578</v>
      </c>
      <c r="JC22" s="28">
        <v>9.3580000000000005</v>
      </c>
      <c r="JD22" s="28">
        <v>13405.578</v>
      </c>
      <c r="JE22" s="28">
        <v>680.93700000000001</v>
      </c>
      <c r="JF22" s="28">
        <v>195.70500000000001</v>
      </c>
      <c r="JG22" s="28">
        <v>3137.0210000000002</v>
      </c>
      <c r="JH22" s="28">
        <v>0.25900000000000001</v>
      </c>
      <c r="JI22" s="28">
        <v>137707.198</v>
      </c>
      <c r="JJ22" s="28">
        <v>348.87</v>
      </c>
      <c r="JK22" s="28">
        <v>1459.654</v>
      </c>
      <c r="JL22" s="28">
        <v>193.45</v>
      </c>
      <c r="JM22" s="28">
        <v>681.20899999999995</v>
      </c>
      <c r="JN22" s="28">
        <v>80772.7</v>
      </c>
      <c r="JO22" s="28">
        <v>4216.8819999999996</v>
      </c>
      <c r="JP22" s="28">
        <v>296.74900000000002</v>
      </c>
      <c r="JQ22" s="28">
        <v>70.215000000000003</v>
      </c>
      <c r="JR22" s="28">
        <v>38.811</v>
      </c>
      <c r="JS22" s="28">
        <v>3916.8159999999998</v>
      </c>
      <c r="JT22" s="28">
        <v>1119.374</v>
      </c>
      <c r="JU22" s="28">
        <v>4182.8230000000003</v>
      </c>
      <c r="JV22" s="28">
        <v>610.49699999999996</v>
      </c>
      <c r="JW22" s="28">
        <v>7710.3379999999997</v>
      </c>
      <c r="JX22" s="28">
        <v>1057.3710000000001</v>
      </c>
      <c r="JY22" s="28">
        <v>2958.1889999999999</v>
      </c>
      <c r="JZ22" s="28">
        <v>1105.3330000000001</v>
      </c>
      <c r="KA22" s="28">
        <v>1927.0340000000001</v>
      </c>
      <c r="KB22" s="28">
        <v>15642.975</v>
      </c>
      <c r="KC22" s="32"/>
      <c r="KD22" s="28">
        <v>765.56360203163683</v>
      </c>
      <c r="KE22" s="28">
        <v>606.20324665178418</v>
      </c>
      <c r="KF22" s="29">
        <v>325.279735925208</v>
      </c>
      <c r="KG22" s="28">
        <v>2626.8800196414199</v>
      </c>
      <c r="KH22" s="28">
        <v>1513.9234587892079</v>
      </c>
      <c r="KI22" s="28">
        <v>322.82649240553923</v>
      </c>
      <c r="KJ22" s="28">
        <v>20.862531711643658</v>
      </c>
      <c r="KK22" s="28">
        <v>97.912543747223808</v>
      </c>
      <c r="KL22" s="28">
        <v>380.85415361500804</v>
      </c>
      <c r="KM22" s="28">
        <v>30.341007263653108</v>
      </c>
      <c r="KN22" s="28">
        <v>25.253319516498834</v>
      </c>
      <c r="KO22" s="28">
        <v>1035.8738383306802</v>
      </c>
      <c r="KP22" s="28">
        <v>77.721238591970746</v>
      </c>
      <c r="KQ22" s="28">
        <v>121.25570408574772</v>
      </c>
      <c r="KR22" s="28">
        <v>1719.6921783324638</v>
      </c>
      <c r="KS22" s="28">
        <v>139585.34216727779</v>
      </c>
      <c r="KT22" s="28">
        <v>600236.26986159629</v>
      </c>
      <c r="KU22" s="28">
        <v>4125.2586153904467</v>
      </c>
      <c r="KV22" s="28">
        <v>24355.19177658909</v>
      </c>
      <c r="KW22" s="28">
        <v>346.17463952638542</v>
      </c>
      <c r="KX22" s="28">
        <v>18.127095087606779</v>
      </c>
      <c r="KY22" s="28">
        <v>4067.2490386106206</v>
      </c>
      <c r="KZ22" s="28">
        <v>1822.3592953081993</v>
      </c>
      <c r="LA22" s="28">
        <v>2446.1210993078776</v>
      </c>
      <c r="LB22" s="28">
        <v>20.067481205715918</v>
      </c>
      <c r="LC22" s="28">
        <v>18.442425960720907</v>
      </c>
      <c r="LD22" s="28">
        <v>209.54147523810161</v>
      </c>
      <c r="LE22" s="28">
        <v>2050.9913033155331</v>
      </c>
      <c r="LF22" s="28">
        <v>2767.1169618858135</v>
      </c>
      <c r="LG22" s="28">
        <v>216.64964572157763</v>
      </c>
      <c r="LH22" s="28">
        <v>31754.845159610479</v>
      </c>
      <c r="LI22" s="28">
        <v>2042.0899856656558</v>
      </c>
      <c r="LJ22" s="28">
        <v>6149315.887554422</v>
      </c>
      <c r="LK22" s="28">
        <v>199.33285282017889</v>
      </c>
      <c r="LL22" s="28">
        <v>895.16447665958822</v>
      </c>
      <c r="LM22" s="28">
        <v>1732.1472584687253</v>
      </c>
      <c r="LN22" s="28">
        <v>512904.55378460226</v>
      </c>
      <c r="LO22" s="28">
        <v>9238.9653667995808</v>
      </c>
      <c r="LP22" s="28">
        <v>1316012.4316504516</v>
      </c>
      <c r="LQ22" s="28">
        <v>4.227610707854554</v>
      </c>
      <c r="LR22" s="28">
        <v>31.68196464889752</v>
      </c>
      <c r="LS22" s="28">
        <v>46.759822193495332</v>
      </c>
      <c r="LT22" s="28">
        <v>7.2074355981613749</v>
      </c>
      <c r="LU22" s="28">
        <v>14799.854709026049</v>
      </c>
      <c r="LV22" s="28">
        <v>8.7514232588710694</v>
      </c>
      <c r="LW22" s="28">
        <v>13433.54533109092</v>
      </c>
      <c r="LX22" s="28">
        <v>653.83201423084779</v>
      </c>
      <c r="LY22" s="28">
        <v>192.5578461646478</v>
      </c>
      <c r="LZ22" s="28">
        <v>3079.0305794612623</v>
      </c>
      <c r="MA22" s="28">
        <v>0.2607976098699139</v>
      </c>
      <c r="MB22" s="28">
        <v>136697.81669418068</v>
      </c>
      <c r="MC22" s="28">
        <v>342.04397762340813</v>
      </c>
      <c r="MD22" s="28">
        <v>1429.2071951184469</v>
      </c>
      <c r="ME22" s="28">
        <v>187.61203914368065</v>
      </c>
      <c r="MF22" s="28">
        <v>599.26703510448624</v>
      </c>
      <c r="MG22" s="28">
        <v>74055.269946231972</v>
      </c>
      <c r="MH22" s="28">
        <v>3890.1180570584656</v>
      </c>
      <c r="MI22" s="28">
        <v>300.03646878442214</v>
      </c>
      <c r="MJ22" s="28">
        <v>64.807140130763784</v>
      </c>
      <c r="MK22" s="28">
        <v>35.378877985484401</v>
      </c>
      <c r="ML22" s="28">
        <v>3791.9836029117819</v>
      </c>
      <c r="MM22" s="28">
        <v>1061.4949504470694</v>
      </c>
      <c r="MN22" s="28">
        <v>4107.9880159578006</v>
      </c>
      <c r="MO22" s="28">
        <v>593.23395158634833</v>
      </c>
      <c r="MP22" s="28">
        <v>7634.0159508026891</v>
      </c>
      <c r="MQ22" s="28">
        <v>1046.5952117698268</v>
      </c>
      <c r="MR22" s="28">
        <v>2594.9830849483146</v>
      </c>
      <c r="MS22" s="28">
        <v>1056.2284863782575</v>
      </c>
      <c r="MT22" s="28">
        <v>1891.21026672476</v>
      </c>
      <c r="MU22" s="28">
        <v>15434.917262445557</v>
      </c>
      <c r="MW22" s="30">
        <f t="shared" si="25"/>
        <v>-77.316602031636876</v>
      </c>
      <c r="MX22" s="30">
        <f t="shared" si="11"/>
        <v>21.869753348215795</v>
      </c>
      <c r="MY22" s="31">
        <f t="shared" si="11"/>
        <v>28.06612555229384</v>
      </c>
      <c r="MZ22" s="30">
        <f t="shared" si="11"/>
        <v>461.74098035858015</v>
      </c>
      <c r="NA22" s="30">
        <f t="shared" ref="NA22:NM35" si="37">HO22-KH22</f>
        <v>7.1265412107920838</v>
      </c>
      <c r="NB22" s="30">
        <f t="shared" si="37"/>
        <v>10.480507594460789</v>
      </c>
      <c r="NC22" s="30">
        <f t="shared" si="37"/>
        <v>2.5014682883563424</v>
      </c>
      <c r="ND22" s="30">
        <f t="shared" si="37"/>
        <v>6.1044562527761883</v>
      </c>
      <c r="NE22" s="30">
        <f t="shared" si="37"/>
        <v>6.7268463849919726</v>
      </c>
      <c r="NF22" s="30">
        <f t="shared" si="37"/>
        <v>-6.3007263653108936E-2</v>
      </c>
      <c r="NG22" s="30">
        <f t="shared" si="37"/>
        <v>1.497680483501167</v>
      </c>
      <c r="NH22" s="30">
        <f t="shared" si="37"/>
        <v>13.596161669319827</v>
      </c>
      <c r="NI22" s="30">
        <f t="shared" si="37"/>
        <v>7.674761408029255</v>
      </c>
      <c r="NJ22" s="30">
        <f t="shared" si="37"/>
        <v>8.8302959142522894</v>
      </c>
      <c r="NK22" s="30">
        <f t="shared" si="37"/>
        <v>19.841821667536351</v>
      </c>
      <c r="NL22" s="30">
        <f t="shared" si="37"/>
        <v>2102.6698327221966</v>
      </c>
      <c r="NM22" s="30">
        <f t="shared" si="37"/>
        <v>5476.7301384037128</v>
      </c>
      <c r="NN22" s="30">
        <f t="shared" si="34"/>
        <v>-366.41061539044676</v>
      </c>
      <c r="NO22" s="30">
        <f t="shared" si="34"/>
        <v>797.72622341091119</v>
      </c>
      <c r="NP22" s="30">
        <f t="shared" si="34"/>
        <v>31.852360473614567</v>
      </c>
      <c r="NQ22" s="30">
        <f t="shared" si="34"/>
        <v>1.2909049123932199</v>
      </c>
      <c r="NR22" s="30">
        <f t="shared" si="34"/>
        <v>287.34796138937918</v>
      </c>
      <c r="NS22" s="30">
        <f t="shared" si="34"/>
        <v>47.040704691800784</v>
      </c>
      <c r="NT22" s="30">
        <f t="shared" si="34"/>
        <v>68.817900692122294</v>
      </c>
      <c r="NU22" s="30">
        <f t="shared" si="34"/>
        <v>0.29351879428408267</v>
      </c>
      <c r="NV22" s="30">
        <f t="shared" si="34"/>
        <v>1.571574039279092</v>
      </c>
      <c r="NW22" s="30">
        <f t="shared" si="34"/>
        <v>12.468524761898379</v>
      </c>
      <c r="NX22" s="30">
        <f t="shared" si="34"/>
        <v>33.224696684466835</v>
      </c>
      <c r="NY22" s="30">
        <f t="shared" si="34"/>
        <v>65.753038114186438</v>
      </c>
      <c r="NZ22" s="30">
        <f t="shared" si="34"/>
        <v>22.26435427842236</v>
      </c>
      <c r="OA22" s="30">
        <f t="shared" si="34"/>
        <v>1663.9608403895181</v>
      </c>
      <c r="OB22" s="30">
        <f t="shared" si="34"/>
        <v>211.56801433434407</v>
      </c>
      <c r="OC22" s="30">
        <f t="shared" si="34"/>
        <v>13531.112445577979</v>
      </c>
      <c r="OD22" s="30">
        <f t="shared" si="35"/>
        <v>9.2361471798211028</v>
      </c>
      <c r="OE22" s="30">
        <f t="shared" si="35"/>
        <v>5.8995233404117471</v>
      </c>
      <c r="OF22" s="30">
        <f t="shared" si="35"/>
        <v>45.6437415312746</v>
      </c>
      <c r="OG22" s="30">
        <f t="shared" si="35"/>
        <v>7328.5462153977132</v>
      </c>
      <c r="OH22" s="30">
        <f t="shared" si="35"/>
        <v>213.83463320041847</v>
      </c>
      <c r="OI22" s="30">
        <f t="shared" si="35"/>
        <v>9206.8683495484293</v>
      </c>
      <c r="OJ22" s="30">
        <f t="shared" si="35"/>
        <v>-6.6610707854554363E-2</v>
      </c>
      <c r="OK22" s="30">
        <f t="shared" si="18"/>
        <v>4.1350353511024807</v>
      </c>
      <c r="OL22" s="30">
        <f t="shared" si="18"/>
        <v>1.7291778065046657</v>
      </c>
      <c r="OM22" s="30">
        <f t="shared" si="18"/>
        <v>0.15256440183862541</v>
      </c>
      <c r="ON22" s="30">
        <f t="shared" si="18"/>
        <v>213.7232909739505</v>
      </c>
      <c r="OO22" s="30">
        <f t="shared" si="18"/>
        <v>0.60657674112893112</v>
      </c>
      <c r="OP22" s="30">
        <f t="shared" si="18"/>
        <v>-27.967331090920197</v>
      </c>
      <c r="OQ22" s="30">
        <f t="shared" si="18"/>
        <v>27.104985769152222</v>
      </c>
      <c r="OR22" s="30">
        <f t="shared" si="18"/>
        <v>3.1471538353522135</v>
      </c>
      <c r="OS22" s="30">
        <f t="shared" si="18"/>
        <v>57.990420538737908</v>
      </c>
      <c r="OT22" s="30">
        <f t="shared" si="18"/>
        <v>-1.7976098699138965E-3</v>
      </c>
      <c r="OU22" s="30">
        <f t="shared" si="18"/>
        <v>1009.3813058193191</v>
      </c>
      <c r="OV22" s="30">
        <f t="shared" si="18"/>
        <v>6.8260223765918795</v>
      </c>
      <c r="OW22" s="30">
        <f t="shared" si="18"/>
        <v>30.446804881553135</v>
      </c>
      <c r="OX22" s="30">
        <f t="shared" si="18"/>
        <v>5.8379608563193415</v>
      </c>
      <c r="OY22" s="30">
        <f t="shared" si="18"/>
        <v>81.941964895513706</v>
      </c>
      <c r="OZ22" s="30">
        <f t="shared" si="18"/>
        <v>6717.4300537680247</v>
      </c>
      <c r="PA22" s="30">
        <f t="shared" si="36"/>
        <v>326.76394294153397</v>
      </c>
      <c r="PB22" s="30">
        <f t="shared" si="36"/>
        <v>-3.2874687844221171</v>
      </c>
      <c r="PC22" s="30">
        <f t="shared" si="36"/>
        <v>5.4078598692362192</v>
      </c>
      <c r="PD22" s="30">
        <f t="shared" si="36"/>
        <v>3.4321220145155991</v>
      </c>
      <c r="PE22" s="30">
        <f t="shared" si="36"/>
        <v>124.83239708821793</v>
      </c>
      <c r="PF22" s="30">
        <f t="shared" si="36"/>
        <v>57.87904955293061</v>
      </c>
      <c r="PG22" s="30">
        <f t="shared" si="36"/>
        <v>74.834984042199721</v>
      </c>
      <c r="PH22" s="30">
        <f t="shared" si="36"/>
        <v>17.263048413651632</v>
      </c>
      <c r="PI22" s="30">
        <f t="shared" si="36"/>
        <v>76.322049197310662</v>
      </c>
      <c r="PJ22" s="30">
        <f t="shared" si="36"/>
        <v>10.775788230173248</v>
      </c>
      <c r="PK22" s="30">
        <f t="shared" si="36"/>
        <v>363.20591505168522</v>
      </c>
      <c r="PL22" s="30">
        <f t="shared" si="36"/>
        <v>49.104513621742626</v>
      </c>
      <c r="PM22" s="30">
        <f t="shared" si="36"/>
        <v>35.823733275240102</v>
      </c>
      <c r="PN22" s="30">
        <f t="shared" si="36"/>
        <v>208.05773755444352</v>
      </c>
    </row>
    <row r="23" spans="1:430" x14ac:dyDescent="0.25">
      <c r="A23" s="21" t="s">
        <v>19</v>
      </c>
      <c r="B23" s="28">
        <v>103.77552562647929</v>
      </c>
      <c r="C23" s="28">
        <v>78.149476531618106</v>
      </c>
      <c r="D23" s="29">
        <v>60966.727222654677</v>
      </c>
      <c r="E23" s="28">
        <v>288.61619898628618</v>
      </c>
      <c r="F23" s="28">
        <v>146.94665417396004</v>
      </c>
      <c r="G23" s="28">
        <v>39.80940849263866</v>
      </c>
      <c r="H23" s="28">
        <v>2.8120552682667204</v>
      </c>
      <c r="I23" s="28">
        <v>7.1897335909157292</v>
      </c>
      <c r="J23" s="28">
        <v>51.302693043581868</v>
      </c>
      <c r="K23" s="28" t="s">
        <v>676</v>
      </c>
      <c r="L23" s="28">
        <v>3.3549969537127429</v>
      </c>
      <c r="M23" s="28" t="s">
        <v>676</v>
      </c>
      <c r="N23" s="28">
        <v>7.7502825879899815</v>
      </c>
      <c r="O23" s="28">
        <v>18.510171875052233</v>
      </c>
      <c r="P23" s="28">
        <v>238.86883747130236</v>
      </c>
      <c r="Q23" s="28">
        <v>7609.7919855514065</v>
      </c>
      <c r="R23" s="28">
        <v>51357.337590509589</v>
      </c>
      <c r="S23" s="28">
        <v>249.38884640533678</v>
      </c>
      <c r="T23" s="28">
        <v>2832.6773269516143</v>
      </c>
      <c r="U23" s="28">
        <v>45.971299588341253</v>
      </c>
      <c r="V23" s="28">
        <v>2.9329932899651427</v>
      </c>
      <c r="W23" s="28">
        <v>412.46196373129436</v>
      </c>
      <c r="X23" s="28">
        <v>336.79246316732468</v>
      </c>
      <c r="Y23" s="28">
        <v>268.40039578188276</v>
      </c>
      <c r="Z23" s="28">
        <v>1.9756282764121056</v>
      </c>
      <c r="AA23" s="28">
        <v>2.0977541683383256</v>
      </c>
      <c r="AB23" s="28">
        <v>29.061490417403643</v>
      </c>
      <c r="AC23" s="28">
        <v>279.69623047214117</v>
      </c>
      <c r="AD23" s="28">
        <v>223.58974098095456</v>
      </c>
      <c r="AE23" s="28">
        <v>32.467088023857201</v>
      </c>
      <c r="AF23" s="28">
        <v>3854.4631778567964</v>
      </c>
      <c r="AG23" s="28">
        <v>306.60197366022174</v>
      </c>
      <c r="AH23" s="28">
        <v>477833.63283023069</v>
      </c>
      <c r="AI23" s="28">
        <v>21.432827046083659</v>
      </c>
      <c r="AJ23" s="28">
        <v>91.379965764996513</v>
      </c>
      <c r="AK23" s="28">
        <v>189.75832378417624</v>
      </c>
      <c r="AL23" s="28">
        <v>30679.419566976612</v>
      </c>
      <c r="AM23" s="28" t="s">
        <v>676</v>
      </c>
      <c r="AN23" s="28">
        <v>78678.885097815917</v>
      </c>
      <c r="AO23" s="28" t="s">
        <v>676</v>
      </c>
      <c r="AP23" s="28">
        <v>4.0643651064575375</v>
      </c>
      <c r="AQ23" s="28">
        <v>4.6408404484443251</v>
      </c>
      <c r="AR23" s="28">
        <v>0.97768706869666244</v>
      </c>
      <c r="AS23" s="28">
        <v>1029.6098296285409</v>
      </c>
      <c r="AT23" s="28">
        <v>13.070435246679127</v>
      </c>
      <c r="AU23" s="28">
        <v>1408.7495268462276</v>
      </c>
      <c r="AV23" s="28">
        <v>63.725694586649787</v>
      </c>
      <c r="AW23" s="28">
        <v>21.110028462142267</v>
      </c>
      <c r="AX23" s="28">
        <v>399.83915011093649</v>
      </c>
      <c r="AY23" s="28">
        <v>5.6930436115722557E-2</v>
      </c>
      <c r="AZ23" s="28">
        <v>12105.097860382055</v>
      </c>
      <c r="BA23" s="28">
        <v>28.164075072314184</v>
      </c>
      <c r="BB23" s="28">
        <v>181.91472944305082</v>
      </c>
      <c r="BC23" s="28">
        <v>27.683956251430402</v>
      </c>
      <c r="BD23" s="28">
        <v>73.493945205080067</v>
      </c>
      <c r="BE23" s="28">
        <v>8487.0395472535201</v>
      </c>
      <c r="BF23" s="28">
        <v>552.47971966439491</v>
      </c>
      <c r="BG23" s="28">
        <v>12.810890289085734</v>
      </c>
      <c r="BH23" s="28">
        <v>6.6033471568054534</v>
      </c>
      <c r="BI23" s="28">
        <v>5.0304332357580179</v>
      </c>
      <c r="BJ23" s="28">
        <v>556.02274528292639</v>
      </c>
      <c r="BK23" s="28">
        <v>135.86573669752238</v>
      </c>
      <c r="BL23" s="28">
        <v>486.36487387939718</v>
      </c>
      <c r="BM23" s="28">
        <v>43.419822576304277</v>
      </c>
      <c r="BN23" s="28">
        <v>863.73755908963915</v>
      </c>
      <c r="BO23" s="28">
        <v>233.84835546705247</v>
      </c>
      <c r="BP23" s="28">
        <v>344.19183937775495</v>
      </c>
      <c r="BQ23" s="28" t="s">
        <v>676</v>
      </c>
      <c r="BR23" s="28">
        <v>221.68448882252949</v>
      </c>
      <c r="BS23" s="28">
        <v>1770.5134489255677</v>
      </c>
      <c r="BU23" s="21" t="s">
        <v>19</v>
      </c>
      <c r="BV23" s="28">
        <v>107.75692900899398</v>
      </c>
      <c r="BW23" s="28">
        <v>92.600974738461218</v>
      </c>
      <c r="BX23" s="29">
        <v>59374.128035949143</v>
      </c>
      <c r="BY23" s="28">
        <v>239.35601141985555</v>
      </c>
      <c r="BZ23" s="28">
        <v>144.53705789837494</v>
      </c>
      <c r="CA23" s="28"/>
      <c r="CB23" s="28">
        <v>2.6250883975586645</v>
      </c>
      <c r="CC23" s="28">
        <v>8.0468467503041339</v>
      </c>
      <c r="CD23" s="28">
        <v>50.245332306356069</v>
      </c>
      <c r="CE23" s="28"/>
      <c r="CF23" s="28">
        <v>3.0410945055517447</v>
      </c>
      <c r="CG23" s="28"/>
      <c r="CH23" s="28">
        <v>7.1849584026806506</v>
      </c>
      <c r="CI23" s="28">
        <v>17.775735466696407</v>
      </c>
      <c r="CJ23" s="28">
        <v>230.17764967328611</v>
      </c>
      <c r="CK23" s="28">
        <v>7686.6740482484329</v>
      </c>
      <c r="CL23" s="28">
        <v>50805.287635758221</v>
      </c>
      <c r="CM23" s="28">
        <v>285.21871127372543</v>
      </c>
      <c r="CN23" s="28">
        <v>2849.7173747853776</v>
      </c>
      <c r="CO23" s="28">
        <v>42.243141759373017</v>
      </c>
      <c r="CP23" s="28">
        <v>2.6321230920203118</v>
      </c>
      <c r="CQ23" s="28">
        <v>390.98297554573503</v>
      </c>
      <c r="CR23" s="28">
        <v>322.39971822376441</v>
      </c>
      <c r="CS23" s="28">
        <v>273.85137676550096</v>
      </c>
      <c r="CT23" s="28">
        <v>1.9899499316810971</v>
      </c>
      <c r="CU23" s="28">
        <v>1.9670682066276621</v>
      </c>
      <c r="CV23" s="28">
        <v>28.482758040090992</v>
      </c>
      <c r="CW23" s="28">
        <v>277.29116483764511</v>
      </c>
      <c r="CX23" s="28">
        <v>222.94473392797602</v>
      </c>
      <c r="CY23" s="28">
        <v>26.878838165687803</v>
      </c>
      <c r="CZ23" s="28">
        <v>3904.0633461750244</v>
      </c>
      <c r="DA23" s="28">
        <v>311.80230578598275</v>
      </c>
      <c r="DB23" s="28">
        <v>503296.12487123965</v>
      </c>
      <c r="DC23" s="28">
        <v>20.00592304458614</v>
      </c>
      <c r="DD23" s="28">
        <v>93.616493725127896</v>
      </c>
      <c r="DE23" s="28">
        <v>183.37386255080827</v>
      </c>
      <c r="DF23" s="28">
        <v>31008.018807260436</v>
      </c>
      <c r="DG23" s="28"/>
      <c r="DH23" s="28">
        <v>71106.65123509409</v>
      </c>
      <c r="DI23" s="28"/>
      <c r="DJ23" s="28">
        <v>3.6939544322520357</v>
      </c>
      <c r="DK23" s="28">
        <v>4.5118850132188975</v>
      </c>
      <c r="DL23" s="28">
        <v>0.96341479217749326</v>
      </c>
      <c r="DM23" s="28">
        <v>1078.8086905630878</v>
      </c>
      <c r="DN23" s="28">
        <v>11.307607075437417</v>
      </c>
      <c r="DO23" s="28">
        <v>1410.6313522035507</v>
      </c>
      <c r="DP23" s="28">
        <v>60.941288196371538</v>
      </c>
      <c r="DQ23" s="28" cm="1">
        <f t="array" ref="DQ23:DQ35">[1]!hp(AW23:AW35,100)</f>
        <v>20.438810599510411</v>
      </c>
      <c r="DR23" s="28">
        <v>398.58611477462176</v>
      </c>
      <c r="DS23" s="28">
        <v>5.5414049416094333E-2</v>
      </c>
      <c r="DT23" s="28">
        <v>12855.494621362552</v>
      </c>
      <c r="DU23" s="28">
        <v>28.858530043266143</v>
      </c>
      <c r="DV23" s="28">
        <v>173.7588064807226</v>
      </c>
      <c r="DW23" s="28">
        <v>25.190470902433262</v>
      </c>
      <c r="DX23" s="28"/>
      <c r="DY23" s="28">
        <v>7960.2770068848822</v>
      </c>
      <c r="DZ23" s="28">
        <v>540.99219866767226</v>
      </c>
      <c r="EA23" s="28">
        <v>13.145869572677928</v>
      </c>
      <c r="EB23" s="28">
        <v>6.2839850802554471</v>
      </c>
      <c r="EC23" s="28">
        <v>4.6709586304926489</v>
      </c>
      <c r="ED23" s="28">
        <v>556.6497181884688</v>
      </c>
      <c r="EE23" s="28">
        <v>120.88918869848926</v>
      </c>
      <c r="EF23" s="28">
        <v>491.42442615613339</v>
      </c>
      <c r="EG23" s="28">
        <v>42.957096792309621</v>
      </c>
      <c r="EH23" s="28">
        <v>815.12424724139692</v>
      </c>
      <c r="EI23" s="28">
        <v>234.32146158216182</v>
      </c>
      <c r="EJ23" s="28">
        <v>345.23033654386222</v>
      </c>
      <c r="EK23" s="28"/>
      <c r="EL23" s="28">
        <v>206.44045751819311</v>
      </c>
      <c r="EM23" s="28">
        <v>1722.6832587331705</v>
      </c>
      <c r="EP23" s="30">
        <f t="shared" si="28"/>
        <v>-3.9814033825146851</v>
      </c>
      <c r="EQ23" s="30">
        <f t="shared" si="26"/>
        <v>-14.451498206843112</v>
      </c>
      <c r="ER23" s="31">
        <f t="shared" si="0"/>
        <v>1592.5991867055345</v>
      </c>
      <c r="ES23" s="30">
        <f t="shared" si="0"/>
        <v>49.260187566430631</v>
      </c>
      <c r="ET23" s="30">
        <f t="shared" si="19"/>
        <v>2.4095962755851019</v>
      </c>
      <c r="EU23" s="30">
        <f t="shared" si="19"/>
        <v>39.80940849263866</v>
      </c>
      <c r="EV23" s="30">
        <f t="shared" si="19"/>
        <v>0.18696687070805584</v>
      </c>
      <c r="EW23" s="30">
        <f t="shared" si="23"/>
        <v>-0.85711315938840471</v>
      </c>
      <c r="EX23" s="30">
        <f t="shared" si="12"/>
        <v>1.0573607372257996</v>
      </c>
      <c r="EY23" s="30"/>
      <c r="EZ23" s="30">
        <f t="shared" si="12"/>
        <v>0.31390244816099822</v>
      </c>
      <c r="FA23" s="30"/>
      <c r="FB23" s="30">
        <f t="shared" si="29"/>
        <v>0.56532418530933093</v>
      </c>
      <c r="FC23" s="30">
        <f t="shared" si="29"/>
        <v>0.73443640835582613</v>
      </c>
      <c r="FD23" s="30">
        <f t="shared" si="30"/>
        <v>8.6911877980162444</v>
      </c>
      <c r="FE23" s="30">
        <f t="shared" si="30"/>
        <v>-76.882062697026413</v>
      </c>
      <c r="FF23" s="30">
        <f t="shared" si="30"/>
        <v>552.0499547513682</v>
      </c>
      <c r="FG23" s="30">
        <f t="shared" si="24"/>
        <v>-35.829864868388654</v>
      </c>
      <c r="FH23" s="30">
        <f t="shared" si="21"/>
        <v>-17.04004783376331</v>
      </c>
      <c r="FI23" s="30">
        <f t="shared" si="13"/>
        <v>3.7281578289682358</v>
      </c>
      <c r="FJ23" s="30">
        <f t="shared" si="13"/>
        <v>0.30087019794483094</v>
      </c>
      <c r="FK23" s="30">
        <f t="shared" si="13"/>
        <v>21.478988185559331</v>
      </c>
      <c r="FL23" s="30">
        <f t="shared" si="13"/>
        <v>14.392744943560274</v>
      </c>
      <c r="FM23" s="30">
        <f t="shared" si="13"/>
        <v>-5.4509809836181944</v>
      </c>
      <c r="FN23" s="30">
        <f t="shared" si="13"/>
        <v>-1.432165526899154E-2</v>
      </c>
      <c r="FO23" s="30">
        <f t="shared" si="14"/>
        <v>0.13068596171066349</v>
      </c>
      <c r="FP23" s="30">
        <f t="shared" si="14"/>
        <v>0.57873237731265093</v>
      </c>
      <c r="FQ23" s="30">
        <f t="shared" si="14"/>
        <v>2.4050656344960544</v>
      </c>
      <c r="FR23" s="30">
        <f t="shared" si="14"/>
        <v>0.64500705297854211</v>
      </c>
      <c r="FS23" s="30">
        <f t="shared" si="14"/>
        <v>5.588249858169398</v>
      </c>
      <c r="FT23" s="30">
        <f t="shared" si="14"/>
        <v>-49.600168318228043</v>
      </c>
      <c r="FU23" s="30">
        <f t="shared" si="14"/>
        <v>-5.2003321257610082</v>
      </c>
      <c r="FV23" s="30">
        <f t="shared" si="14"/>
        <v>-25462.492041008954</v>
      </c>
      <c r="FW23" s="30">
        <f t="shared" si="31"/>
        <v>1.4269040014975189</v>
      </c>
      <c r="FX23" s="30">
        <f t="shared" si="31"/>
        <v>-2.236527960131383</v>
      </c>
      <c r="FY23" s="30">
        <f t="shared" si="15"/>
        <v>6.384461233367972</v>
      </c>
      <c r="FZ23" s="30">
        <f t="shared" si="15"/>
        <v>-328.59924028382375</v>
      </c>
      <c r="GA23" s="30"/>
      <c r="GB23" s="30">
        <f t="shared" si="32"/>
        <v>7572.2338627218269</v>
      </c>
      <c r="GC23" s="30"/>
      <c r="GD23" s="30">
        <f t="shared" si="16"/>
        <v>0.37041067420550178</v>
      </c>
      <c r="GE23" s="30">
        <f t="shared" si="16"/>
        <v>0.12895543522542763</v>
      </c>
      <c r="GF23" s="30">
        <f t="shared" si="16"/>
        <v>1.427227651916918E-2</v>
      </c>
      <c r="GG23" s="30">
        <f t="shared" si="16"/>
        <v>-49.198860934546929</v>
      </c>
      <c r="GH23" s="30">
        <f t="shared" si="22"/>
        <v>1.7628281712417095</v>
      </c>
      <c r="GI23" s="30">
        <f t="shared" si="22"/>
        <v>-1.8818253573231232</v>
      </c>
      <c r="GJ23" s="30">
        <f t="shared" si="22"/>
        <v>2.7844063902782494</v>
      </c>
      <c r="GK23" s="30">
        <f t="shared" si="22"/>
        <v>0.67121786263185612</v>
      </c>
      <c r="GL23" s="30">
        <f t="shared" si="33"/>
        <v>1.2530353363147242</v>
      </c>
      <c r="GM23" s="30">
        <f t="shared" si="33"/>
        <v>1.5163866996282249E-3</v>
      </c>
      <c r="GN23" s="30">
        <f t="shared" si="27"/>
        <v>-750.39676098049677</v>
      </c>
      <c r="GO23" s="30">
        <f t="shared" si="17"/>
        <v>-0.69445497095195918</v>
      </c>
      <c r="GP23" s="30">
        <f t="shared" si="17"/>
        <v>8.1559229623282192</v>
      </c>
      <c r="GQ23" s="30">
        <f t="shared" si="17"/>
        <v>2.4934853489971402</v>
      </c>
      <c r="GR23" s="30">
        <f t="shared" si="17"/>
        <v>73.493945205080067</v>
      </c>
      <c r="GS23" s="30">
        <f t="shared" si="17"/>
        <v>526.76254036863793</v>
      </c>
      <c r="GT23" s="30">
        <f t="shared" si="17"/>
        <v>11.487520996722651</v>
      </c>
      <c r="GU23" s="30">
        <f t="shared" si="17"/>
        <v>-0.33497928359219387</v>
      </c>
      <c r="GV23" s="30">
        <f t="shared" si="17"/>
        <v>0.31936207655000626</v>
      </c>
      <c r="GW23" s="30">
        <f t="shared" si="17"/>
        <v>0.35947460526536901</v>
      </c>
      <c r="GX23" s="30">
        <f t="shared" si="17"/>
        <v>-0.62697290554240226</v>
      </c>
      <c r="GY23" s="30">
        <f t="shared" si="17"/>
        <v>14.976547999033116</v>
      </c>
      <c r="GZ23" s="30">
        <f t="shared" si="17"/>
        <v>-5.0595522767362127</v>
      </c>
      <c r="HA23" s="30">
        <f t="shared" si="17"/>
        <v>0.46272578399465658</v>
      </c>
      <c r="HB23" s="30">
        <f t="shared" si="17"/>
        <v>48.613311848242233</v>
      </c>
      <c r="HC23" s="30">
        <f t="shared" si="17"/>
        <v>-0.47310611510934564</v>
      </c>
      <c r="HD23" s="30">
        <f t="shared" si="20"/>
        <v>-1.0384971661072768</v>
      </c>
      <c r="HE23" s="30"/>
      <c r="HF23" s="30">
        <f t="shared" si="20"/>
        <v>15.244031304336374</v>
      </c>
      <c r="HG23" s="30">
        <f t="shared" si="20"/>
        <v>47.83019019239714</v>
      </c>
      <c r="HJ23" s="21" t="s">
        <v>19</v>
      </c>
      <c r="HK23" s="28">
        <v>829.92399999999998</v>
      </c>
      <c r="HL23" s="28">
        <v>649.14099999999996</v>
      </c>
      <c r="HM23" s="29">
        <v>332.43299804557302</v>
      </c>
      <c r="HN23" s="28">
        <v>2651.5839999999998</v>
      </c>
      <c r="HO23" s="28">
        <v>1550.1289999999999</v>
      </c>
      <c r="HP23" s="28">
        <v>320.75900000000001</v>
      </c>
      <c r="HQ23" s="28">
        <v>25.553000000000001</v>
      </c>
      <c r="HR23" s="28">
        <v>104.191</v>
      </c>
      <c r="HS23" s="28">
        <v>379.74799999999999</v>
      </c>
      <c r="HT23" s="28">
        <v>31.294</v>
      </c>
      <c r="HU23" s="28">
        <v>26.532</v>
      </c>
      <c r="HV23" s="28">
        <v>1048.1489999999999</v>
      </c>
      <c r="HW23" s="28">
        <v>82.602000000000004</v>
      </c>
      <c r="HX23" s="28">
        <v>128.43299999999999</v>
      </c>
      <c r="HY23" s="28">
        <v>1688.636</v>
      </c>
      <c r="HZ23" s="28">
        <v>139440.48499999999</v>
      </c>
      <c r="IA23" s="28">
        <v>612616</v>
      </c>
      <c r="IB23" s="28">
        <v>4196.2759999999998</v>
      </c>
      <c r="IC23" s="28">
        <v>24933.219000000001</v>
      </c>
      <c r="ID23" s="28">
        <v>350.49900000000002</v>
      </c>
      <c r="IE23" s="28">
        <v>19.027000000000001</v>
      </c>
      <c r="IF23" s="28">
        <v>4151.7889999999998</v>
      </c>
      <c r="IG23" s="28">
        <v>1777.7</v>
      </c>
      <c r="IH23" s="28">
        <v>2632.4769999999999</v>
      </c>
      <c r="II23" s="28">
        <v>19.937000000000001</v>
      </c>
      <c r="IJ23" s="28">
        <v>17.085999999999999</v>
      </c>
      <c r="IK23" s="28">
        <v>204.084</v>
      </c>
      <c r="IL23" s="28">
        <v>2026.182</v>
      </c>
      <c r="IM23" s="28">
        <v>2671.51</v>
      </c>
      <c r="IN23" s="28">
        <v>228.63900000000001</v>
      </c>
      <c r="IO23" s="28">
        <v>31179.895</v>
      </c>
      <c r="IP23" s="28">
        <v>2080.9430000000002</v>
      </c>
      <c r="IQ23" s="28">
        <v>6452609.7999999998</v>
      </c>
      <c r="IR23" s="28">
        <v>197.93100000000001</v>
      </c>
      <c r="IS23" s="28">
        <v>911.36300000000006</v>
      </c>
      <c r="IT23" s="28">
        <v>1683.9069999999999</v>
      </c>
      <c r="IU23" s="28">
        <v>490615</v>
      </c>
      <c r="IV23" s="28">
        <v>9566.2000000000007</v>
      </c>
      <c r="IW23" s="28">
        <v>1335724.3</v>
      </c>
      <c r="IX23" s="28">
        <v>4.37</v>
      </c>
      <c r="IY23" s="28">
        <v>30.501999999999999</v>
      </c>
      <c r="IZ23" s="28">
        <v>46.917999999999999</v>
      </c>
      <c r="JA23" s="28">
        <v>7.2770000000000001</v>
      </c>
      <c r="JB23" s="28">
        <v>14219.999</v>
      </c>
      <c r="JC23" s="28">
        <v>8.7959999999999994</v>
      </c>
      <c r="JD23" s="28">
        <v>13128.151</v>
      </c>
      <c r="JE23" s="28">
        <v>655.96400000000006</v>
      </c>
      <c r="JF23" s="28">
        <v>193.34100000000001</v>
      </c>
      <c r="JG23" s="28">
        <v>3082.8440000000001</v>
      </c>
      <c r="JH23" s="28">
        <v>0.24299999999999999</v>
      </c>
      <c r="JI23" s="28">
        <v>137347.59299999999</v>
      </c>
      <c r="JJ23" s="28">
        <v>352.69299999999998</v>
      </c>
      <c r="JK23" s="28">
        <v>1500.9949999999999</v>
      </c>
      <c r="JL23" s="28">
        <v>187.41</v>
      </c>
      <c r="JM23" s="28">
        <v>643.62400000000002</v>
      </c>
      <c r="JN23" s="28">
        <v>74455.600000000006</v>
      </c>
      <c r="JO23" s="28">
        <v>4101.6869999999999</v>
      </c>
      <c r="JP23" s="28">
        <v>297.12799999999999</v>
      </c>
      <c r="JQ23" s="28">
        <v>66.384</v>
      </c>
      <c r="JR23" s="28">
        <v>35.881999999999998</v>
      </c>
      <c r="JS23" s="28">
        <v>3856.5720000000001</v>
      </c>
      <c r="JT23" s="28">
        <v>1077.1849999999999</v>
      </c>
      <c r="JU23" s="28">
        <v>4001.297</v>
      </c>
      <c r="JV23" s="28">
        <v>597.96100000000001</v>
      </c>
      <c r="JW23" s="28">
        <v>7657.0889999999999</v>
      </c>
      <c r="JX23" s="28">
        <v>1006.372</v>
      </c>
      <c r="JY23" s="28">
        <v>2511.502</v>
      </c>
      <c r="JZ23" s="28">
        <v>1047.54</v>
      </c>
      <c r="KA23" s="28">
        <v>1845.1859999999999</v>
      </c>
      <c r="KB23" s="28">
        <v>15236.275</v>
      </c>
      <c r="KC23" s="32"/>
      <c r="KD23" s="28">
        <v>831.00442564957166</v>
      </c>
      <c r="KE23" s="28">
        <v>630.64439367801333</v>
      </c>
      <c r="KF23" s="29">
        <v>332.86917412721425</v>
      </c>
      <c r="KG23" s="28">
        <v>2748.1650509766378</v>
      </c>
      <c r="KH23" s="28">
        <v>1557.4046357341538</v>
      </c>
      <c r="KI23" s="28">
        <v>327.07202771977285</v>
      </c>
      <c r="KJ23" s="28">
        <v>22.647458763879722</v>
      </c>
      <c r="KK23" s="28">
        <v>102.97186439789549</v>
      </c>
      <c r="KL23" s="28">
        <v>386.41443574854196</v>
      </c>
      <c r="KM23" s="28">
        <v>31.810759140226672</v>
      </c>
      <c r="KN23" s="28">
        <v>25.901822438288473</v>
      </c>
      <c r="KO23" s="28">
        <v>1069.2109424923997</v>
      </c>
      <c r="KP23" s="28">
        <v>80.18700703381495</v>
      </c>
      <c r="KQ23" s="28">
        <v>125.77379043412833</v>
      </c>
      <c r="KR23" s="28">
        <v>1749.8818924354109</v>
      </c>
      <c r="KS23" s="28">
        <v>145049.14304455844</v>
      </c>
      <c r="KT23" s="28">
        <v>626828.51463825512</v>
      </c>
      <c r="KU23" s="28">
        <v>4300.9809950626595</v>
      </c>
      <c r="KV23" s="28">
        <v>25396.991632162932</v>
      </c>
      <c r="KW23" s="28">
        <v>348.52607448046012</v>
      </c>
      <c r="KX23" s="28">
        <v>18.378021089011831</v>
      </c>
      <c r="KY23" s="28">
        <v>4158.4800182692243</v>
      </c>
      <c r="KZ23" s="28">
        <v>1834.5690547009251</v>
      </c>
      <c r="LA23" s="28">
        <v>2557.4440620969999</v>
      </c>
      <c r="LB23" s="28">
        <v>20.454090779876662</v>
      </c>
      <c r="LC23" s="28">
        <v>18.776749776192911</v>
      </c>
      <c r="LD23" s="28">
        <v>211.34926006645256</v>
      </c>
      <c r="LE23" s="28">
        <v>2071.9237657133831</v>
      </c>
      <c r="LF23" s="28">
        <v>2800.468903989366</v>
      </c>
      <c r="LG23" s="28">
        <v>213.61271919637014</v>
      </c>
      <c r="LH23" s="28">
        <v>32112.348771015299</v>
      </c>
      <c r="LI23" s="28">
        <v>2083.0305800922033</v>
      </c>
      <c r="LJ23" s="28">
        <v>6511747.9387154728</v>
      </c>
      <c r="LK23" s="28">
        <v>204.08671649394739</v>
      </c>
      <c r="LL23" s="28">
        <v>931.51998803870049</v>
      </c>
      <c r="LM23" s="28">
        <v>1726.7855212788306</v>
      </c>
      <c r="LN23" s="28">
        <v>515388.37717316992</v>
      </c>
      <c r="LO23" s="28">
        <v>9808.2810140366673</v>
      </c>
      <c r="LP23" s="28">
        <v>1366920.2593577562</v>
      </c>
      <c r="LQ23" s="28">
        <v>4.4136631332361054</v>
      </c>
      <c r="LR23" s="28">
        <v>32.520176717060579</v>
      </c>
      <c r="LS23" s="28">
        <v>47.888294909603694</v>
      </c>
      <c r="LT23" s="28">
        <v>7.4699440529851397</v>
      </c>
      <c r="LU23" s="28">
        <v>15098.083092594656</v>
      </c>
      <c r="LV23" s="28">
        <v>9.1322694064988355</v>
      </c>
      <c r="LW23" s="28">
        <v>14531.356453294933</v>
      </c>
      <c r="LX23" s="28">
        <v>660.65099160362513</v>
      </c>
      <c r="LY23" s="28">
        <v>196.6704322208553</v>
      </c>
      <c r="LZ23" s="28">
        <v>3119.4948416096536</v>
      </c>
      <c r="MA23" s="28">
        <v>0.26100271253389917</v>
      </c>
      <c r="MB23" s="28">
        <v>142827.44489802897</v>
      </c>
      <c r="MC23" s="28">
        <v>362.1345258026916</v>
      </c>
      <c r="MD23" s="28">
        <v>1484.0401758603937</v>
      </c>
      <c r="ME23" s="28">
        <v>187.57603067810609</v>
      </c>
      <c r="MF23" s="28">
        <v>617.69136249981739</v>
      </c>
      <c r="MG23" s="28">
        <v>76621.214117790441</v>
      </c>
      <c r="MH23" s="28">
        <v>3997.7921758417733</v>
      </c>
      <c r="MI23" s="28">
        <v>317.65966500591787</v>
      </c>
      <c r="MJ23" s="28">
        <v>67.229811460740535</v>
      </c>
      <c r="MK23" s="28">
        <v>35.856543175965776</v>
      </c>
      <c r="ML23" s="28">
        <v>3899.5608917825916</v>
      </c>
      <c r="MM23" s="28">
        <v>1069.5374904701212</v>
      </c>
      <c r="MN23" s="28">
        <v>4186.495348985889</v>
      </c>
      <c r="MO23" s="28">
        <v>605.31140972216895</v>
      </c>
      <c r="MP23" s="28">
        <v>7919.4832053381788</v>
      </c>
      <c r="MQ23" s="28">
        <v>1101.1028051914418</v>
      </c>
      <c r="MR23" s="28">
        <v>2633.5978084488788</v>
      </c>
      <c r="MS23" s="28">
        <v>1095.5857602156348</v>
      </c>
      <c r="MT23" s="28">
        <v>1913.9674454344788</v>
      </c>
      <c r="MU23" s="28">
        <v>15679.531489726072</v>
      </c>
      <c r="MW23" s="30">
        <f t="shared" si="25"/>
        <v>-1.08042564957168</v>
      </c>
      <c r="MX23" s="30">
        <f t="shared" si="25"/>
        <v>18.496606321986633</v>
      </c>
      <c r="MY23" s="31">
        <f t="shared" si="25"/>
        <v>-0.43617608164123567</v>
      </c>
      <c r="MZ23" s="30">
        <f t="shared" si="25"/>
        <v>-96.581050976637925</v>
      </c>
      <c r="NA23" s="30">
        <f t="shared" si="37"/>
        <v>-7.275635734153866</v>
      </c>
      <c r="NB23" s="30">
        <f t="shared" si="37"/>
        <v>-6.3130277197728333</v>
      </c>
      <c r="NC23" s="30">
        <f t="shared" si="37"/>
        <v>2.9055412361202784</v>
      </c>
      <c r="ND23" s="30">
        <f t="shared" si="37"/>
        <v>1.2191356021045152</v>
      </c>
      <c r="NE23" s="30">
        <f t="shared" si="37"/>
        <v>-6.6664357485419714</v>
      </c>
      <c r="NF23" s="30">
        <f t="shared" si="37"/>
        <v>-0.51675914022667158</v>
      </c>
      <c r="NG23" s="30">
        <f t="shared" si="37"/>
        <v>0.63017756171152683</v>
      </c>
      <c r="NH23" s="30">
        <f t="shared" si="37"/>
        <v>-21.061942492399794</v>
      </c>
      <c r="NI23" s="30">
        <f t="shared" si="37"/>
        <v>2.4149929661850535</v>
      </c>
      <c r="NJ23" s="30">
        <f t="shared" si="37"/>
        <v>2.659209565871663</v>
      </c>
      <c r="NK23" s="30">
        <f t="shared" si="37"/>
        <v>-61.245892435410951</v>
      </c>
      <c r="NL23" s="30">
        <f t="shared" si="37"/>
        <v>-5608.658044558455</v>
      </c>
      <c r="NM23" s="30">
        <f t="shared" si="37"/>
        <v>-14212.514638255117</v>
      </c>
      <c r="NN23" s="30">
        <f t="shared" si="34"/>
        <v>-104.70499506265969</v>
      </c>
      <c r="NO23" s="30">
        <f t="shared" si="34"/>
        <v>-463.77263216293068</v>
      </c>
      <c r="NP23" s="30">
        <f t="shared" si="34"/>
        <v>1.9729255195398991</v>
      </c>
      <c r="NQ23" s="30">
        <f t="shared" si="34"/>
        <v>0.64897891098816984</v>
      </c>
      <c r="NR23" s="30">
        <f t="shared" si="34"/>
        <v>-6.6910182692245144</v>
      </c>
      <c r="NS23" s="30">
        <f t="shared" si="34"/>
        <v>-56.869054700925062</v>
      </c>
      <c r="NT23" s="30">
        <f t="shared" si="34"/>
        <v>75.032937902999947</v>
      </c>
      <c r="NU23" s="30">
        <f t="shared" si="34"/>
        <v>-0.51709077987666063</v>
      </c>
      <c r="NV23" s="30">
        <f t="shared" si="34"/>
        <v>-1.6907497761929129</v>
      </c>
      <c r="NW23" s="30">
        <f t="shared" si="34"/>
        <v>-7.2652600664525551</v>
      </c>
      <c r="NX23" s="30">
        <f t="shared" si="34"/>
        <v>-45.741765713383074</v>
      </c>
      <c r="NY23" s="30">
        <f t="shared" si="34"/>
        <v>-128.95890398936581</v>
      </c>
      <c r="NZ23" s="30">
        <f t="shared" si="34"/>
        <v>15.026280803629874</v>
      </c>
      <c r="OA23" s="30">
        <f t="shared" si="34"/>
        <v>-932.45377101529812</v>
      </c>
      <c r="OB23" s="30">
        <f t="shared" si="34"/>
        <v>-2.0875800922030976</v>
      </c>
      <c r="OC23" s="30">
        <f t="shared" si="34"/>
        <v>-59138.138715473004</v>
      </c>
      <c r="OD23" s="30">
        <f t="shared" si="35"/>
        <v>-6.1557164939473807</v>
      </c>
      <c r="OE23" s="30">
        <f t="shared" si="35"/>
        <v>-20.156988038700433</v>
      </c>
      <c r="OF23" s="30">
        <f t="shared" si="35"/>
        <v>-42.878521278830704</v>
      </c>
      <c r="OG23" s="30">
        <f t="shared" si="35"/>
        <v>-24773.377173169923</v>
      </c>
      <c r="OH23" s="30">
        <f t="shared" si="35"/>
        <v>-242.0810140366666</v>
      </c>
      <c r="OI23" s="30">
        <f t="shared" si="35"/>
        <v>-31195.95935775619</v>
      </c>
      <c r="OJ23" s="30">
        <f t="shared" si="35"/>
        <v>-4.3663133236105267E-2</v>
      </c>
      <c r="OK23" s="30">
        <f t="shared" si="18"/>
        <v>-2.0181767170605802</v>
      </c>
      <c r="OL23" s="30">
        <f t="shared" si="18"/>
        <v>-0.97029490960369458</v>
      </c>
      <c r="OM23" s="30">
        <f t="shared" si="18"/>
        <v>-0.19294405298513961</v>
      </c>
      <c r="ON23" s="30">
        <f t="shared" si="18"/>
        <v>-878.08409259465589</v>
      </c>
      <c r="OO23" s="30">
        <f t="shared" si="18"/>
        <v>-0.33626940649883608</v>
      </c>
      <c r="OP23" s="30">
        <f t="shared" si="18"/>
        <v>-1403.2054532949332</v>
      </c>
      <c r="OQ23" s="30">
        <f t="shared" si="18"/>
        <v>-4.6869916036250743</v>
      </c>
      <c r="OR23" s="30">
        <f t="shared" si="18"/>
        <v>-3.3294322208552956</v>
      </c>
      <c r="OS23" s="30">
        <f t="shared" si="18"/>
        <v>-36.650841609653526</v>
      </c>
      <c r="OT23" s="30">
        <f t="shared" si="18"/>
        <v>-1.8002712533899179E-2</v>
      </c>
      <c r="OU23" s="30">
        <f t="shared" si="18"/>
        <v>-5479.8518980289809</v>
      </c>
      <c r="OV23" s="30">
        <f t="shared" si="18"/>
        <v>-9.4415258026916149</v>
      </c>
      <c r="OW23" s="30">
        <f t="shared" si="18"/>
        <v>16.954824139606217</v>
      </c>
      <c r="OX23" s="30">
        <f t="shared" si="18"/>
        <v>-0.16603067810609673</v>
      </c>
      <c r="OY23" s="30">
        <f t="shared" si="18"/>
        <v>25.932637500182636</v>
      </c>
      <c r="OZ23" s="30">
        <f t="shared" si="18"/>
        <v>-2165.6141177904356</v>
      </c>
      <c r="PA23" s="30">
        <f t="shared" si="36"/>
        <v>103.89482415822658</v>
      </c>
      <c r="PB23" s="30">
        <f t="shared" si="36"/>
        <v>-20.531665005917887</v>
      </c>
      <c r="PC23" s="30">
        <f t="shared" si="36"/>
        <v>-0.84581146074053493</v>
      </c>
      <c r="PD23" s="30">
        <f t="shared" si="36"/>
        <v>2.5456824034222336E-2</v>
      </c>
      <c r="PE23" s="30">
        <f t="shared" si="36"/>
        <v>-42.988891782591509</v>
      </c>
      <c r="PF23" s="30">
        <f t="shared" si="36"/>
        <v>7.6475095298787892</v>
      </c>
      <c r="PG23" s="30">
        <f t="shared" si="36"/>
        <v>-185.19834898588897</v>
      </c>
      <c r="PH23" s="30">
        <f t="shared" si="36"/>
        <v>-7.3504097221689335</v>
      </c>
      <c r="PI23" s="30">
        <f t="shared" si="36"/>
        <v>-262.39420533817884</v>
      </c>
      <c r="PJ23" s="30">
        <f t="shared" si="36"/>
        <v>-94.730805191441846</v>
      </c>
      <c r="PK23" s="30">
        <f t="shared" si="36"/>
        <v>-122.09580844887887</v>
      </c>
      <c r="PL23" s="30">
        <f t="shared" si="36"/>
        <v>-48.0457602156348</v>
      </c>
      <c r="PM23" s="30">
        <f t="shared" si="36"/>
        <v>-68.781445434478883</v>
      </c>
      <c r="PN23" s="30">
        <f t="shared" si="36"/>
        <v>-443.25648972607269</v>
      </c>
    </row>
    <row r="24" spans="1:430" x14ac:dyDescent="0.25">
      <c r="A24" s="21" t="s">
        <v>20</v>
      </c>
      <c r="B24" s="28">
        <v>137.13618862817015</v>
      </c>
      <c r="C24" s="28">
        <v>79.538909400273994</v>
      </c>
      <c r="D24" s="29">
        <v>63208.325195310557</v>
      </c>
      <c r="E24" s="28">
        <v>268.31320878334924</v>
      </c>
      <c r="F24" s="28">
        <v>153.16193015710718</v>
      </c>
      <c r="G24" s="28">
        <v>39.758634268521199</v>
      </c>
      <c r="H24" s="28">
        <v>2.7083974242106903</v>
      </c>
      <c r="I24" s="28">
        <v>8.3012850227950086</v>
      </c>
      <c r="J24" s="28">
        <v>51.577163521701266</v>
      </c>
      <c r="K24" s="28" t="s">
        <v>676</v>
      </c>
      <c r="L24" s="28">
        <v>3.3003377367380851</v>
      </c>
      <c r="M24" s="28">
        <v>805.2032019420559</v>
      </c>
      <c r="N24" s="28">
        <v>7.4818690227025897</v>
      </c>
      <c r="O24" s="28">
        <v>19.145447318482642</v>
      </c>
      <c r="P24" s="28">
        <v>242.29836976197683</v>
      </c>
      <c r="Q24" s="28">
        <v>8666.4076242716037</v>
      </c>
      <c r="R24" s="28">
        <v>54059.271093746953</v>
      </c>
      <c r="S24" s="28">
        <v>266.96051762931944</v>
      </c>
      <c r="T24" s="28">
        <v>3273.0258606684033</v>
      </c>
      <c r="U24" s="28">
        <v>44.684456548613603</v>
      </c>
      <c r="V24" s="28">
        <v>2.8965599469522116</v>
      </c>
      <c r="W24" s="28">
        <v>408.1147420209349</v>
      </c>
      <c r="X24" s="28">
        <v>342.27105673893385</v>
      </c>
      <c r="Y24" s="28">
        <v>269.76481555935999</v>
      </c>
      <c r="Z24" s="28">
        <v>2.0340240780881982</v>
      </c>
      <c r="AA24" s="28">
        <v>1.9621107985580009</v>
      </c>
      <c r="AB24" s="28">
        <v>29.242331235523444</v>
      </c>
      <c r="AC24" s="28">
        <v>280.98243814803891</v>
      </c>
      <c r="AD24" s="28">
        <v>227.26574647079318</v>
      </c>
      <c r="AE24" s="28">
        <v>28.019205845441167</v>
      </c>
      <c r="AF24" s="28">
        <v>3644.0788823670337</v>
      </c>
      <c r="AG24" s="28">
        <v>294.96304900876396</v>
      </c>
      <c r="AH24" s="28">
        <v>536055.4394301431</v>
      </c>
      <c r="AI24" s="28">
        <v>20.291961137863463</v>
      </c>
      <c r="AJ24" s="28">
        <v>95.240247962038481</v>
      </c>
      <c r="AK24" s="28">
        <v>187.97710400542493</v>
      </c>
      <c r="AL24" s="28">
        <v>30349.457752589278</v>
      </c>
      <c r="AM24" s="28">
        <v>1420.2284257818001</v>
      </c>
      <c r="AN24" s="28">
        <v>75278.300077656648</v>
      </c>
      <c r="AO24" s="28" t="s">
        <v>676</v>
      </c>
      <c r="AP24" s="28">
        <v>3.607267441325225</v>
      </c>
      <c r="AQ24" s="28">
        <v>4.7550371393841457</v>
      </c>
      <c r="AR24" s="28">
        <v>0.99105823617639943</v>
      </c>
      <c r="AS24" s="28">
        <v>1054.5710608527863</v>
      </c>
      <c r="AT24" s="28">
        <v>12.718481188687045</v>
      </c>
      <c r="AU24" s="28">
        <v>1445.7820174191111</v>
      </c>
      <c r="AV24" s="28">
        <v>64.880630207902584</v>
      </c>
      <c r="AW24" s="28">
        <v>21.464196298533988</v>
      </c>
      <c r="AX24" s="28">
        <v>412.39455360508396</v>
      </c>
      <c r="AY24" s="28">
        <v>5.5879115243746953E-2</v>
      </c>
      <c r="AZ24" s="28">
        <v>13105.873897393658</v>
      </c>
      <c r="BA24" s="28">
        <v>29.282236170270156</v>
      </c>
      <c r="BB24" s="28">
        <v>189.58243801190389</v>
      </c>
      <c r="BC24" s="28">
        <v>26.204586644304161</v>
      </c>
      <c r="BD24" s="28">
        <v>64.047039071213646</v>
      </c>
      <c r="BE24" s="28">
        <v>8227.6089316188354</v>
      </c>
      <c r="BF24" s="28">
        <v>533.6151495379271</v>
      </c>
      <c r="BG24" s="28">
        <v>14.087372720489684</v>
      </c>
      <c r="BH24" s="28">
        <v>6.9071981332562427</v>
      </c>
      <c r="BI24" s="28">
        <v>5.0621571658765516</v>
      </c>
      <c r="BJ24" s="28">
        <v>614.79189862628198</v>
      </c>
      <c r="BK24" s="28">
        <v>132.63497310152079</v>
      </c>
      <c r="BL24" s="28">
        <v>487.11198028018174</v>
      </c>
      <c r="BM24" s="28">
        <v>44.274301563254497</v>
      </c>
      <c r="BN24" s="28">
        <v>954.24294877872387</v>
      </c>
      <c r="BO24" s="28">
        <v>249.5318128872581</v>
      </c>
      <c r="BP24" s="28">
        <v>366.65672291501465</v>
      </c>
      <c r="BQ24" s="28" t="s">
        <v>676</v>
      </c>
      <c r="BR24" s="28">
        <v>218.24618038275509</v>
      </c>
      <c r="BS24" s="28">
        <v>1800.8255678070559</v>
      </c>
      <c r="BU24" s="21" t="s">
        <v>20</v>
      </c>
      <c r="BV24" s="28">
        <v>122.60845209191552</v>
      </c>
      <c r="BW24" s="28">
        <v>95.089243420539944</v>
      </c>
      <c r="BX24" s="29">
        <v>63218.061825500386</v>
      </c>
      <c r="BY24" s="28">
        <v>253.24146708071339</v>
      </c>
      <c r="BZ24" s="28">
        <v>149.77900967341134</v>
      </c>
      <c r="CA24" s="28"/>
      <c r="CB24" s="28">
        <v>2.6660783242619437</v>
      </c>
      <c r="CC24" s="28">
        <v>8.6154129603017182</v>
      </c>
      <c r="CD24" s="28">
        <v>51.096873029225286</v>
      </c>
      <c r="CE24" s="28"/>
      <c r="CF24" s="28">
        <v>3.1228129345375448</v>
      </c>
      <c r="CG24" s="28" cm="1">
        <f t="array" ref="CG24:CG34">[1]!hp(M24:M34,100)</f>
        <v>840.68972183063363</v>
      </c>
      <c r="CH24" s="28">
        <v>7.4305518097122683</v>
      </c>
      <c r="CI24" s="28">
        <v>18.331137598592004</v>
      </c>
      <c r="CJ24" s="28">
        <v>236.4452643736312</v>
      </c>
      <c r="CK24" s="28">
        <v>8256.9075968020425</v>
      </c>
      <c r="CL24" s="28">
        <v>51255.014266946542</v>
      </c>
      <c r="CM24" s="28">
        <v>301.42040407236482</v>
      </c>
      <c r="CN24" s="28">
        <v>3072.7060474793761</v>
      </c>
      <c r="CO24" s="28">
        <v>42.476532316074469</v>
      </c>
      <c r="CP24" s="28">
        <v>2.6501199873920265</v>
      </c>
      <c r="CQ24" s="28">
        <v>397.15849479226733</v>
      </c>
      <c r="CR24" s="28">
        <v>325.84990685769515</v>
      </c>
      <c r="CS24" s="28">
        <v>289.91692377401239</v>
      </c>
      <c r="CT24" s="28">
        <v>2.0705857393075044</v>
      </c>
      <c r="CU24" s="28">
        <v>2.02295484288237</v>
      </c>
      <c r="CV24" s="28">
        <v>28.805696357142065</v>
      </c>
      <c r="CW24" s="28">
        <v>278.8599743735449</v>
      </c>
      <c r="CX24" s="28">
        <v>224.40324552381827</v>
      </c>
      <c r="CY24" s="28">
        <v>26.394616354447514</v>
      </c>
      <c r="CZ24" s="28">
        <v>3866.458562513666</v>
      </c>
      <c r="DA24" s="28">
        <v>315.13892193053204</v>
      </c>
      <c r="DB24" s="28">
        <v>539302.70697487204</v>
      </c>
      <c r="DC24" s="28">
        <v>20.268401881610952</v>
      </c>
      <c r="DD24" s="28">
        <v>96.581929856560834</v>
      </c>
      <c r="DE24" s="28">
        <v>181.50535543835485</v>
      </c>
      <c r="DF24" s="28">
        <v>30680.953564204385</v>
      </c>
      <c r="DG24" s="28" cm="1">
        <f t="array" ref="DG24:DG34">[1]!hp(AM24:AM34,100)</f>
        <v>1473.7163782862258</v>
      </c>
      <c r="DH24" s="28">
        <v>76280.233337405691</v>
      </c>
      <c r="DI24" s="28"/>
      <c r="DJ24" s="28">
        <v>3.7409364769027009</v>
      </c>
      <c r="DK24" s="28">
        <v>4.653518628553182</v>
      </c>
      <c r="DL24" s="28">
        <v>0.9918732692141804</v>
      </c>
      <c r="DM24" s="28">
        <v>1102.667576582448</v>
      </c>
      <c r="DN24" s="28">
        <v>11.755638037668721</v>
      </c>
      <c r="DO24" s="28">
        <v>1578.00359767343</v>
      </c>
      <c r="DP24" s="28">
        <v>61.323163939356782</v>
      </c>
      <c r="DQ24" s="28">
        <v>20.932520371207449</v>
      </c>
      <c r="DR24" s="28">
        <v>414.95330998625411</v>
      </c>
      <c r="DS24" s="28">
        <v>5.5785894478645293E-2</v>
      </c>
      <c r="DT24" s="28">
        <v>14013.689371260389</v>
      </c>
      <c r="DU24" s="28">
        <v>30.656717764722718</v>
      </c>
      <c r="DV24" s="28">
        <v>179.16296638221536</v>
      </c>
      <c r="DW24" s="28">
        <v>24.560686528424068</v>
      </c>
      <c r="DX24" s="28"/>
      <c r="DY24" s="28">
        <v>8434.9609603938097</v>
      </c>
      <c r="DZ24" s="28">
        <v>536.82911120872905</v>
      </c>
      <c r="EA24" s="28">
        <v>13.542081788513638</v>
      </c>
      <c r="EB24" s="28">
        <v>6.4961953494396498</v>
      </c>
      <c r="EC24" s="28">
        <v>4.7221496671385008</v>
      </c>
      <c r="ED24" s="28">
        <v>587.99610559473763</v>
      </c>
      <c r="EE24" s="28">
        <v>121.82269021446459</v>
      </c>
      <c r="EF24" s="28">
        <v>501.55071579618431</v>
      </c>
      <c r="EG24" s="28">
        <v>44.019855417996169</v>
      </c>
      <c r="EH24" s="28">
        <v>845.8967517225534</v>
      </c>
      <c r="EI24" s="28">
        <v>251.22101453441826</v>
      </c>
      <c r="EJ24" s="28">
        <v>358.89136688707646</v>
      </c>
      <c r="EK24" s="28"/>
      <c r="EL24" s="28">
        <v>204.79546807524216</v>
      </c>
      <c r="EM24" s="28">
        <v>1744.0995534580159</v>
      </c>
      <c r="EP24" s="30">
        <f t="shared" si="28"/>
        <v>14.527736536254622</v>
      </c>
      <c r="EQ24" s="30">
        <f t="shared" si="26"/>
        <v>-15.55033402026595</v>
      </c>
      <c r="ER24" s="31">
        <f t="shared" si="0"/>
        <v>-9.7366301898291567</v>
      </c>
      <c r="ES24" s="30">
        <f t="shared" si="0"/>
        <v>15.071741702635848</v>
      </c>
      <c r="ET24" s="30">
        <f t="shared" si="19"/>
        <v>3.3829204836958411</v>
      </c>
      <c r="EU24" s="30">
        <f t="shared" si="19"/>
        <v>39.758634268521199</v>
      </c>
      <c r="EV24" s="30">
        <f t="shared" si="19"/>
        <v>4.2319099948746608E-2</v>
      </c>
      <c r="EW24" s="30">
        <f t="shared" si="23"/>
        <v>-0.31412793750670964</v>
      </c>
      <c r="EX24" s="30">
        <f t="shared" si="12"/>
        <v>0.4802904924759801</v>
      </c>
      <c r="EY24" s="30"/>
      <c r="EZ24" s="30">
        <f t="shared" si="12"/>
        <v>0.17752480220054023</v>
      </c>
      <c r="FA24" s="30">
        <f t="shared" si="12"/>
        <v>-35.486519888577732</v>
      </c>
      <c r="FB24" s="30">
        <f t="shared" si="29"/>
        <v>5.1317212990321437E-2</v>
      </c>
      <c r="FC24" s="30">
        <f t="shared" si="29"/>
        <v>0.8143097198906375</v>
      </c>
      <c r="FD24" s="30">
        <f t="shared" si="30"/>
        <v>5.8531053883456252</v>
      </c>
      <c r="FE24" s="30">
        <f t="shared" si="30"/>
        <v>409.50002746956125</v>
      </c>
      <c r="FF24" s="30">
        <f t="shared" si="30"/>
        <v>2804.2568268004106</v>
      </c>
      <c r="FG24" s="30">
        <f t="shared" si="24"/>
        <v>-34.459886443045377</v>
      </c>
      <c r="FH24" s="30">
        <f t="shared" si="21"/>
        <v>200.31981318902717</v>
      </c>
      <c r="FI24" s="30">
        <f t="shared" si="13"/>
        <v>2.2079242325391348</v>
      </c>
      <c r="FJ24" s="30">
        <f t="shared" si="13"/>
        <v>0.24643995956018516</v>
      </c>
      <c r="FK24" s="30">
        <f t="shared" si="13"/>
        <v>10.956247228667564</v>
      </c>
      <c r="FL24" s="30">
        <f t="shared" si="13"/>
        <v>16.421149881238705</v>
      </c>
      <c r="FM24" s="30">
        <f t="shared" si="13"/>
        <v>-20.152108214652401</v>
      </c>
      <c r="FN24" s="30">
        <f t="shared" si="13"/>
        <v>-3.6561661219306263E-2</v>
      </c>
      <c r="FO24" s="30">
        <f t="shared" si="14"/>
        <v>-6.0844044324369184E-2</v>
      </c>
      <c r="FP24" s="30">
        <f t="shared" si="14"/>
        <v>0.43663487838137982</v>
      </c>
      <c r="FQ24" s="30">
        <f t="shared" si="14"/>
        <v>2.1224637744940082</v>
      </c>
      <c r="FR24" s="30">
        <f t="shared" si="14"/>
        <v>2.8625009469749045</v>
      </c>
      <c r="FS24" s="30">
        <f t="shared" si="14"/>
        <v>1.6245894909936531</v>
      </c>
      <c r="FT24" s="30">
        <f t="shared" si="14"/>
        <v>-222.37968014663238</v>
      </c>
      <c r="FU24" s="30">
        <f t="shared" si="14"/>
        <v>-20.175872921768075</v>
      </c>
      <c r="FV24" s="30">
        <f t="shared" si="14"/>
        <v>-3247.2675447289366</v>
      </c>
      <c r="FW24" s="30">
        <f t="shared" si="31"/>
        <v>2.3559256252511318E-2</v>
      </c>
      <c r="FX24" s="30">
        <f t="shared" si="31"/>
        <v>-1.3416818945223525</v>
      </c>
      <c r="FY24" s="30">
        <f t="shared" si="15"/>
        <v>6.4717485670700796</v>
      </c>
      <c r="FZ24" s="30">
        <f t="shared" si="15"/>
        <v>-331.4958116151065</v>
      </c>
      <c r="GA24" s="30">
        <f t="shared" si="15"/>
        <v>-53.487952504425721</v>
      </c>
      <c r="GB24" s="30">
        <f t="shared" si="32"/>
        <v>-1001.9332597490429</v>
      </c>
      <c r="GC24" s="30"/>
      <c r="GD24" s="30">
        <f t="shared" si="16"/>
        <v>-0.13366903557747589</v>
      </c>
      <c r="GE24" s="30">
        <f t="shared" si="16"/>
        <v>0.10151851083096375</v>
      </c>
      <c r="GF24" s="30">
        <f t="shared" si="16"/>
        <v>-8.1503303778096559E-4</v>
      </c>
      <c r="GG24" s="30">
        <f t="shared" si="16"/>
        <v>-48.096515729661633</v>
      </c>
      <c r="GH24" s="30">
        <f t="shared" si="22"/>
        <v>0.96284315101832441</v>
      </c>
      <c r="GI24" s="30">
        <f t="shared" si="22"/>
        <v>-132.22158025431895</v>
      </c>
      <c r="GJ24" s="30">
        <f t="shared" si="22"/>
        <v>3.5574662685458023</v>
      </c>
      <c r="GK24" s="30">
        <f t="shared" si="22"/>
        <v>0.53167592732653901</v>
      </c>
      <c r="GL24" s="30">
        <f t="shared" si="33"/>
        <v>-2.5587563811701557</v>
      </c>
      <c r="GM24" s="30">
        <f t="shared" si="33"/>
        <v>9.3220765101660608E-5</v>
      </c>
      <c r="GN24" s="30">
        <f t="shared" si="27"/>
        <v>-907.81547386673083</v>
      </c>
      <c r="GO24" s="30">
        <f t="shared" si="17"/>
        <v>-1.3744815944525612</v>
      </c>
      <c r="GP24" s="30">
        <f t="shared" si="17"/>
        <v>10.41947162968853</v>
      </c>
      <c r="GQ24" s="30">
        <f t="shared" si="17"/>
        <v>1.6439001158800934</v>
      </c>
      <c r="GR24" s="30">
        <f t="shared" si="17"/>
        <v>64.047039071213646</v>
      </c>
      <c r="GS24" s="30">
        <f t="shared" si="17"/>
        <v>-207.35202877497431</v>
      </c>
      <c r="GT24" s="30">
        <f t="shared" si="17"/>
        <v>-3.2139616708019503</v>
      </c>
      <c r="GU24" s="30">
        <f t="shared" si="17"/>
        <v>0.54529093197604617</v>
      </c>
      <c r="GV24" s="30">
        <f t="shared" si="17"/>
        <v>0.41100278381659283</v>
      </c>
      <c r="GW24" s="30">
        <f t="shared" si="17"/>
        <v>0.34000749873805081</v>
      </c>
      <c r="GX24" s="30">
        <f t="shared" si="17"/>
        <v>26.795793031544349</v>
      </c>
      <c r="GY24" s="30">
        <f t="shared" si="17"/>
        <v>10.812282887056199</v>
      </c>
      <c r="GZ24" s="30">
        <f t="shared" si="17"/>
        <v>-14.438735516002566</v>
      </c>
      <c r="HA24" s="30">
        <f t="shared" si="17"/>
        <v>0.25444614525832776</v>
      </c>
      <c r="HB24" s="30">
        <f t="shared" si="17"/>
        <v>108.34619705617047</v>
      </c>
      <c r="HC24" s="30">
        <f t="shared" si="17"/>
        <v>-1.6892016471601607</v>
      </c>
      <c r="HD24" s="30">
        <f t="shared" si="20"/>
        <v>7.7653560279381963</v>
      </c>
      <c r="HE24" s="30"/>
      <c r="HF24" s="30">
        <f t="shared" si="20"/>
        <v>13.45071230751293</v>
      </c>
      <c r="HG24" s="30">
        <f t="shared" si="20"/>
        <v>56.726014349040042</v>
      </c>
      <c r="HJ24" s="21" t="s">
        <v>20</v>
      </c>
      <c r="HK24" s="28">
        <v>899.95600000000002</v>
      </c>
      <c r="HL24" s="28">
        <v>673.20399999999995</v>
      </c>
      <c r="HM24" s="29">
        <v>366.0931627150282</v>
      </c>
      <c r="HN24" s="28">
        <v>2709.9160000000002</v>
      </c>
      <c r="HO24" s="28">
        <v>1587.9269999999999</v>
      </c>
      <c r="HP24" s="28">
        <v>326.65100000000001</v>
      </c>
      <c r="HQ24" s="28">
        <v>26.777000000000001</v>
      </c>
      <c r="HR24" s="28">
        <v>112.324</v>
      </c>
      <c r="HS24" s="28">
        <v>390.62599999999998</v>
      </c>
      <c r="HT24" s="28">
        <v>32.585999999999999</v>
      </c>
      <c r="HU24" s="28">
        <v>26.736000000000001</v>
      </c>
      <c r="HV24" s="28">
        <v>1127.057</v>
      </c>
      <c r="HW24" s="28">
        <v>83.875</v>
      </c>
      <c r="HX24" s="28">
        <v>130.31700000000001</v>
      </c>
      <c r="HY24" s="28">
        <v>1740.8140000000001</v>
      </c>
      <c r="HZ24" s="28">
        <v>147568.73800000001</v>
      </c>
      <c r="IA24" s="28">
        <v>640152</v>
      </c>
      <c r="IB24" s="28">
        <v>4613.0190000000002</v>
      </c>
      <c r="IC24" s="28">
        <v>26269.724999999999</v>
      </c>
      <c r="ID24" s="28">
        <v>346.11599999999999</v>
      </c>
      <c r="IE24" s="28">
        <v>19.41</v>
      </c>
      <c r="IF24" s="28">
        <v>4252.8810000000003</v>
      </c>
      <c r="IG24" s="28">
        <v>1810.9</v>
      </c>
      <c r="IH24" s="28">
        <v>2767.9769999999999</v>
      </c>
      <c r="II24" s="28">
        <v>20.356999999999999</v>
      </c>
      <c r="IJ24" s="28">
        <v>17.504000000000001</v>
      </c>
      <c r="IK24" s="28">
        <v>210.58600000000001</v>
      </c>
      <c r="IL24" s="28">
        <v>2063.413</v>
      </c>
      <c r="IM24" s="28">
        <v>2783.32</v>
      </c>
      <c r="IN24" s="28">
        <v>216.113</v>
      </c>
      <c r="IO24" s="28">
        <v>31529.789000000001</v>
      </c>
      <c r="IP24" s="28">
        <v>2021.9929999999999</v>
      </c>
      <c r="IQ24" s="28">
        <v>6864133.0999999996</v>
      </c>
      <c r="IR24" s="28">
        <v>201.404</v>
      </c>
      <c r="IS24" s="28">
        <v>963.17</v>
      </c>
      <c r="IT24" s="28">
        <v>1712.7570000000001</v>
      </c>
      <c r="IU24" s="28">
        <v>510720</v>
      </c>
      <c r="IV24" s="28">
        <v>10264.4</v>
      </c>
      <c r="IW24" s="28">
        <v>1426618</v>
      </c>
      <c r="IX24" s="28">
        <v>4.5860000000000003</v>
      </c>
      <c r="IY24" s="28">
        <v>31.006</v>
      </c>
      <c r="IZ24" s="28">
        <v>48.683</v>
      </c>
      <c r="JA24" s="28">
        <v>7.68</v>
      </c>
      <c r="JB24" s="28">
        <v>14947.795</v>
      </c>
      <c r="JC24" s="28">
        <v>9.4209999999999994</v>
      </c>
      <c r="JD24" s="28">
        <v>14088.218000000001</v>
      </c>
      <c r="JE24" s="28">
        <v>664.76099999999997</v>
      </c>
      <c r="JF24" s="28">
        <v>196.75899999999999</v>
      </c>
      <c r="JG24" s="28">
        <v>3104.48</v>
      </c>
      <c r="JH24" s="28">
        <v>0.23899999999999999</v>
      </c>
      <c r="JI24" s="28">
        <v>152586.62599999999</v>
      </c>
      <c r="JJ24" s="28">
        <v>382.08100000000002</v>
      </c>
      <c r="JK24" s="28">
        <v>1557.14</v>
      </c>
      <c r="JL24" s="28">
        <v>190.667</v>
      </c>
      <c r="JM24" s="28">
        <v>618.51499999999999</v>
      </c>
      <c r="JN24" s="28">
        <v>77808.7</v>
      </c>
      <c r="JO24" s="28">
        <v>4131.6719999999996</v>
      </c>
      <c r="JP24" s="28">
        <v>340.27100000000002</v>
      </c>
      <c r="JQ24" s="28">
        <v>70.281999999999996</v>
      </c>
      <c r="JR24" s="28">
        <v>36.363999999999997</v>
      </c>
      <c r="JS24" s="28">
        <v>3973.8020000000001</v>
      </c>
      <c r="JT24" s="28">
        <v>1078.99</v>
      </c>
      <c r="JU24" s="28">
        <v>4239.4589999999998</v>
      </c>
      <c r="JV24" s="28">
        <v>617.09400000000005</v>
      </c>
      <c r="JW24" s="28">
        <v>8232.3960000000006</v>
      </c>
      <c r="JX24" s="28">
        <v>1091.181</v>
      </c>
      <c r="JY24" s="28">
        <v>2614.4740000000002</v>
      </c>
      <c r="JZ24" s="28">
        <v>1064.2439999999999</v>
      </c>
      <c r="KA24" s="28">
        <v>1884.5150000000001</v>
      </c>
      <c r="KB24" s="28">
        <v>15649</v>
      </c>
      <c r="KC24" s="32"/>
      <c r="KD24" s="28">
        <v>896.25053610233533</v>
      </c>
      <c r="KE24" s="28">
        <v>653.59342931423271</v>
      </c>
      <c r="KF24" s="29">
        <v>340.22581895946752</v>
      </c>
      <c r="KG24" s="28">
        <v>2860.988436755355</v>
      </c>
      <c r="KH24" s="28">
        <v>1600.9500673769021</v>
      </c>
      <c r="KI24" s="28">
        <v>331.0366968943257</v>
      </c>
      <c r="KJ24" s="28">
        <v>24.225883104105151</v>
      </c>
      <c r="KK24" s="28">
        <v>107.49508000625966</v>
      </c>
      <c r="KL24" s="28">
        <v>391.73428890091947</v>
      </c>
      <c r="KM24" s="28">
        <v>33.365238530934754</v>
      </c>
      <c r="KN24" s="28">
        <v>26.486372613174918</v>
      </c>
      <c r="KO24" s="28">
        <v>1100.1143302682792</v>
      </c>
      <c r="KP24" s="28">
        <v>82.403651173096009</v>
      </c>
      <c r="KQ24" s="28">
        <v>129.84942145227487</v>
      </c>
      <c r="KR24" s="28">
        <v>1780.2218492813035</v>
      </c>
      <c r="KS24" s="28">
        <v>150478.29283453213</v>
      </c>
      <c r="KT24" s="28">
        <v>654018.73449848557</v>
      </c>
      <c r="KU24" s="28">
        <v>4467.6493457820907</v>
      </c>
      <c r="KV24" s="28">
        <v>26446.842298416825</v>
      </c>
      <c r="KW24" s="28">
        <v>349.85432504388342</v>
      </c>
      <c r="KX24" s="28">
        <v>18.563901232972913</v>
      </c>
      <c r="KY24" s="28">
        <v>4243.4793552921474</v>
      </c>
      <c r="KZ24" s="28">
        <v>1847.6209214141622</v>
      </c>
      <c r="LA24" s="28">
        <v>2668.9722370468553</v>
      </c>
      <c r="LB24" s="28">
        <v>20.858928795062045</v>
      </c>
      <c r="LC24" s="28">
        <v>19.094745580102003</v>
      </c>
      <c r="LD24" s="28">
        <v>212.74316569469303</v>
      </c>
      <c r="LE24" s="28">
        <v>2091.7534444499847</v>
      </c>
      <c r="LF24" s="28">
        <v>2835.7628169807208</v>
      </c>
      <c r="LG24" s="28">
        <v>209.25363005826591</v>
      </c>
      <c r="LH24" s="28">
        <v>32468.541298919372</v>
      </c>
      <c r="LI24" s="28">
        <v>2121.8133995581179</v>
      </c>
      <c r="LJ24" s="28">
        <v>6893500.7687608358</v>
      </c>
      <c r="LK24" s="28">
        <v>209.83326015614722</v>
      </c>
      <c r="LL24" s="28">
        <v>969.49329095959206</v>
      </c>
      <c r="LM24" s="28">
        <v>1719.5566722639196</v>
      </c>
      <c r="LN24" s="28">
        <v>518068.45080397063</v>
      </c>
      <c r="LO24" s="28">
        <v>10366.616144500973</v>
      </c>
      <c r="LP24" s="28">
        <v>1417399.2412091859</v>
      </c>
      <c r="LQ24" s="28">
        <v>4.6106977687194073</v>
      </c>
      <c r="LR24" s="28">
        <v>33.32017531073862</v>
      </c>
      <c r="LS24" s="28">
        <v>48.983365724743543</v>
      </c>
      <c r="LT24" s="28">
        <v>7.7691320961391677</v>
      </c>
      <c r="LU24" s="28">
        <v>15410.363716999327</v>
      </c>
      <c r="LV24" s="28">
        <v>9.5158125032690641</v>
      </c>
      <c r="LW24" s="28">
        <v>15717.841052927746</v>
      </c>
      <c r="LX24" s="28">
        <v>666.89981814737246</v>
      </c>
      <c r="LY24" s="28">
        <v>200.91095736871148</v>
      </c>
      <c r="LZ24" s="28">
        <v>3159.1078651101666</v>
      </c>
      <c r="MA24" s="28">
        <v>0.26149848260271202</v>
      </c>
      <c r="MB24" s="28">
        <v>149331.1895313492</v>
      </c>
      <c r="MC24" s="28">
        <v>382.51850850554945</v>
      </c>
      <c r="MD24" s="28">
        <v>1539.0821261545989</v>
      </c>
      <c r="ME24" s="28">
        <v>187.32513535519641</v>
      </c>
      <c r="MF24" s="28">
        <v>635.24141359301234</v>
      </c>
      <c r="MG24" s="28">
        <v>78927.956951486805</v>
      </c>
      <c r="MH24" s="28">
        <v>4091.2873016196868</v>
      </c>
      <c r="MI24" s="28">
        <v>335.62562589480251</v>
      </c>
      <c r="MJ24" s="28">
        <v>69.524814043305426</v>
      </c>
      <c r="MK24" s="28">
        <v>36.253394251750905</v>
      </c>
      <c r="ML24" s="28">
        <v>4000.1274226231221</v>
      </c>
      <c r="MM24" s="28">
        <v>1074.9080111939609</v>
      </c>
      <c r="MN24" s="28">
        <v>4265.1769172579161</v>
      </c>
      <c r="MO24" s="28">
        <v>617.28997302474511</v>
      </c>
      <c r="MP24" s="28">
        <v>8205.6141171294439</v>
      </c>
      <c r="MQ24" s="28">
        <v>1160.1234560343566</v>
      </c>
      <c r="MR24" s="28">
        <v>2655.6907491924453</v>
      </c>
      <c r="MS24" s="28">
        <v>1135.0187517014986</v>
      </c>
      <c r="MT24" s="28">
        <v>1937.1058978542546</v>
      </c>
      <c r="MU24" s="28">
        <v>15927.262514435048</v>
      </c>
      <c r="MW24" s="30">
        <f t="shared" si="25"/>
        <v>3.7054638976646856</v>
      </c>
      <c r="MX24" s="30">
        <f t="shared" si="25"/>
        <v>19.610570685767243</v>
      </c>
      <c r="MY24" s="31">
        <f t="shared" si="25"/>
        <v>25.867343755560682</v>
      </c>
      <c r="MZ24" s="30">
        <f t="shared" si="25"/>
        <v>-151.07243675535483</v>
      </c>
      <c r="NA24" s="30">
        <f t="shared" si="37"/>
        <v>-13.023067376902191</v>
      </c>
      <c r="NB24" s="30">
        <f t="shared" si="37"/>
        <v>-4.3856968943256902</v>
      </c>
      <c r="NC24" s="30">
        <f t="shared" si="37"/>
        <v>2.5511168958948502</v>
      </c>
      <c r="ND24" s="30">
        <f t="shared" si="37"/>
        <v>4.8289199937403424</v>
      </c>
      <c r="NE24" s="30">
        <f t="shared" si="37"/>
        <v>-1.1082889009194901</v>
      </c>
      <c r="NF24" s="30">
        <f t="shared" si="37"/>
        <v>-0.77923853093475515</v>
      </c>
      <c r="NG24" s="30">
        <f t="shared" si="37"/>
        <v>0.24962738682508245</v>
      </c>
      <c r="NH24" s="30">
        <f t="shared" si="37"/>
        <v>26.942669731720798</v>
      </c>
      <c r="NI24" s="30">
        <f t="shared" si="37"/>
        <v>1.4713488269039914</v>
      </c>
      <c r="NJ24" s="30">
        <f t="shared" si="37"/>
        <v>0.46757854772513952</v>
      </c>
      <c r="NK24" s="30">
        <f t="shared" si="37"/>
        <v>-39.40784928130347</v>
      </c>
      <c r="NL24" s="30">
        <f t="shared" si="37"/>
        <v>-2909.5548345321149</v>
      </c>
      <c r="NM24" s="30">
        <f t="shared" si="37"/>
        <v>-13866.734498485574</v>
      </c>
      <c r="NN24" s="30">
        <f t="shared" si="34"/>
        <v>145.36965421790956</v>
      </c>
      <c r="NO24" s="30">
        <f t="shared" si="34"/>
        <v>-177.11729841682609</v>
      </c>
      <c r="NP24" s="30">
        <f t="shared" si="34"/>
        <v>-3.7383250438834352</v>
      </c>
      <c r="NQ24" s="30">
        <f t="shared" si="34"/>
        <v>0.84609876702708675</v>
      </c>
      <c r="NR24" s="30">
        <f t="shared" si="34"/>
        <v>9.4016447078529382</v>
      </c>
      <c r="NS24" s="30">
        <f t="shared" si="34"/>
        <v>-36.720921414162149</v>
      </c>
      <c r="NT24" s="30">
        <f t="shared" si="34"/>
        <v>99.004762953144564</v>
      </c>
      <c r="NU24" s="30">
        <f t="shared" si="34"/>
        <v>-0.50192879506204591</v>
      </c>
      <c r="NV24" s="30">
        <f t="shared" si="34"/>
        <v>-1.5907455801020021</v>
      </c>
      <c r="NW24" s="30">
        <f t="shared" si="34"/>
        <v>-2.1571656946930204</v>
      </c>
      <c r="NX24" s="30">
        <f t="shared" si="34"/>
        <v>-28.340444449984716</v>
      </c>
      <c r="NY24" s="30">
        <f t="shared" si="34"/>
        <v>-52.442816980720636</v>
      </c>
      <c r="NZ24" s="30">
        <f t="shared" si="34"/>
        <v>6.8593699417340872</v>
      </c>
      <c r="OA24" s="30">
        <f t="shared" si="34"/>
        <v>-938.75229891937124</v>
      </c>
      <c r="OB24" s="30">
        <f t="shared" si="34"/>
        <v>-99.82039955811797</v>
      </c>
      <c r="OC24" s="30">
        <f t="shared" si="34"/>
        <v>-29367.668760836124</v>
      </c>
      <c r="OD24" s="30">
        <f t="shared" si="35"/>
        <v>-8.4292601561472225</v>
      </c>
      <c r="OE24" s="30">
        <f t="shared" si="35"/>
        <v>-6.3232909595921001</v>
      </c>
      <c r="OF24" s="30">
        <f t="shared" si="35"/>
        <v>-6.7996722639195468</v>
      </c>
      <c r="OG24" s="30">
        <f t="shared" si="35"/>
        <v>-7348.450803970627</v>
      </c>
      <c r="OH24" s="30">
        <f t="shared" si="35"/>
        <v>-102.21614450097331</v>
      </c>
      <c r="OI24" s="30">
        <f t="shared" si="35"/>
        <v>9218.7587908140849</v>
      </c>
      <c r="OJ24" s="30">
        <f t="shared" si="35"/>
        <v>-2.4697768719406987E-2</v>
      </c>
      <c r="OK24" s="30">
        <f t="shared" si="18"/>
        <v>-2.3141753107386194</v>
      </c>
      <c r="OL24" s="30">
        <f t="shared" si="18"/>
        <v>-0.30036572474354273</v>
      </c>
      <c r="OM24" s="30">
        <f t="shared" si="18"/>
        <v>-8.9132096139167949E-2</v>
      </c>
      <c r="ON24" s="30">
        <f t="shared" si="18"/>
        <v>-462.56871699932708</v>
      </c>
      <c r="OO24" s="30">
        <f t="shared" si="18"/>
        <v>-9.4812503269064763E-2</v>
      </c>
      <c r="OP24" s="30">
        <f t="shared" si="18"/>
        <v>-1629.6230529277454</v>
      </c>
      <c r="OQ24" s="30">
        <f t="shared" si="18"/>
        <v>-2.1388181473724899</v>
      </c>
      <c r="OR24" s="30">
        <f t="shared" si="18"/>
        <v>-4.1519573687114928</v>
      </c>
      <c r="OS24" s="30">
        <f t="shared" si="18"/>
        <v>-54.627865110166567</v>
      </c>
      <c r="OT24" s="30">
        <f t="shared" si="18"/>
        <v>-2.2498482602712033E-2</v>
      </c>
      <c r="OU24" s="30">
        <f t="shared" si="18"/>
        <v>3255.4364686507906</v>
      </c>
      <c r="OV24" s="30">
        <f t="shared" si="18"/>
        <v>-0.43750850554943099</v>
      </c>
      <c r="OW24" s="30">
        <f t="shared" si="18"/>
        <v>18.057873845401218</v>
      </c>
      <c r="OX24" s="30">
        <f t="shared" si="18"/>
        <v>3.3418646448035929</v>
      </c>
      <c r="OY24" s="30">
        <f t="shared" si="18"/>
        <v>-16.726413593012353</v>
      </c>
      <c r="OZ24" s="30">
        <f t="shared" si="18"/>
        <v>-1119.2569514868082</v>
      </c>
      <c r="PA24" s="30">
        <f t="shared" si="36"/>
        <v>40.384698380312784</v>
      </c>
      <c r="PB24" s="30">
        <f t="shared" si="36"/>
        <v>4.6453741051975044</v>
      </c>
      <c r="PC24" s="30">
        <f t="shared" si="36"/>
        <v>0.75718595669457045</v>
      </c>
      <c r="PD24" s="30">
        <f t="shared" si="36"/>
        <v>0.11060574824909253</v>
      </c>
      <c r="PE24" s="30">
        <f t="shared" si="36"/>
        <v>-26.325422623121995</v>
      </c>
      <c r="PF24" s="30">
        <f t="shared" si="36"/>
        <v>4.0819888060391349</v>
      </c>
      <c r="PG24" s="30">
        <f t="shared" si="36"/>
        <v>-25.71791725791627</v>
      </c>
      <c r="PH24" s="30">
        <f t="shared" si="36"/>
        <v>-0.19597302474505796</v>
      </c>
      <c r="PI24" s="30">
        <f t="shared" si="36"/>
        <v>26.781882870556728</v>
      </c>
      <c r="PJ24" s="30">
        <f t="shared" si="36"/>
        <v>-68.94245603435661</v>
      </c>
      <c r="PK24" s="30">
        <f t="shared" si="36"/>
        <v>-41.21674919244515</v>
      </c>
      <c r="PL24" s="30">
        <f t="shared" si="36"/>
        <v>-70.774751701498644</v>
      </c>
      <c r="PM24" s="30">
        <f t="shared" si="36"/>
        <v>-52.590897854254536</v>
      </c>
      <c r="PN24" s="30">
        <f t="shared" si="36"/>
        <v>-278.26251443504771</v>
      </c>
    </row>
    <row r="25" spans="1:430" x14ac:dyDescent="0.25">
      <c r="A25" s="21" t="s">
        <v>21</v>
      </c>
      <c r="B25" s="28">
        <v>158.58881289581066</v>
      </c>
      <c r="C25" s="28">
        <v>106.94750834594265</v>
      </c>
      <c r="D25" s="29">
        <v>69801.422480250389</v>
      </c>
      <c r="E25" s="28">
        <v>265.89374787400556</v>
      </c>
      <c r="F25" s="28">
        <v>158.48537733539607</v>
      </c>
      <c r="G25" s="28">
        <v>38.821219529217949</v>
      </c>
      <c r="H25" s="28">
        <v>2.7936769127443166</v>
      </c>
      <c r="I25" s="28">
        <v>8.7166882497710283</v>
      </c>
      <c r="J25" s="28">
        <v>51.947107737756404</v>
      </c>
      <c r="K25" s="28" t="s">
        <v>676</v>
      </c>
      <c r="L25" s="28">
        <v>3.3411450558285982</v>
      </c>
      <c r="M25" s="28">
        <v>841.97906532916545</v>
      </c>
      <c r="N25" s="28">
        <v>7.4568738588726511</v>
      </c>
      <c r="O25" s="28">
        <v>19.326653186086446</v>
      </c>
      <c r="P25" s="28">
        <v>246.48389675949969</v>
      </c>
      <c r="Q25" s="28">
        <v>8842.1408143820699</v>
      </c>
      <c r="R25" s="28">
        <v>66941.516522193953</v>
      </c>
      <c r="S25" s="28">
        <v>296.31914068011002</v>
      </c>
      <c r="T25" s="28">
        <v>3466.6527810554362</v>
      </c>
      <c r="U25" s="28">
        <v>44.140952937352964</v>
      </c>
      <c r="V25" s="28">
        <v>2.9187301049381533</v>
      </c>
      <c r="W25" s="28">
        <v>394.76747667077825</v>
      </c>
      <c r="X25" s="28">
        <v>330.23560150010837</v>
      </c>
      <c r="Y25" s="28">
        <v>273.90212597449738</v>
      </c>
      <c r="Z25" s="28">
        <v>2.1422472674476807</v>
      </c>
      <c r="AA25" s="28">
        <v>1.9426359951560652</v>
      </c>
      <c r="AB25" s="28">
        <v>29.390402234466656</v>
      </c>
      <c r="AC25" s="28">
        <v>278.42592615858069</v>
      </c>
      <c r="AD25" s="28">
        <v>227.32604576638499</v>
      </c>
      <c r="AE25" s="28">
        <v>25.180684177378637</v>
      </c>
      <c r="AF25" s="28">
        <v>3415.7504618200105</v>
      </c>
      <c r="AG25" s="28">
        <v>296.57786101500062</v>
      </c>
      <c r="AH25" s="28">
        <v>592472.82375264214</v>
      </c>
      <c r="AI25" s="28">
        <v>21.451135292094008</v>
      </c>
      <c r="AJ25" s="28">
        <v>97.503535837390146</v>
      </c>
      <c r="AK25" s="28">
        <v>179.68178458575855</v>
      </c>
      <c r="AL25" s="28">
        <v>30453.415529888509</v>
      </c>
      <c r="AM25" s="28">
        <v>1584.7027221365108</v>
      </c>
      <c r="AN25" s="28">
        <v>76406.340725272414</v>
      </c>
      <c r="AO25" s="28">
        <v>0.42711119701954409</v>
      </c>
      <c r="AP25" s="28">
        <v>3.6189186810973593</v>
      </c>
      <c r="AQ25" s="28">
        <v>4.7025904346831959</v>
      </c>
      <c r="AR25" s="28">
        <v>0.99647273785274437</v>
      </c>
      <c r="AS25" s="28">
        <v>1119.2409523057497</v>
      </c>
      <c r="AT25" s="28">
        <v>12.381604265957783</v>
      </c>
      <c r="AU25" s="28">
        <v>1644.6554192509634</v>
      </c>
      <c r="AV25" s="28">
        <v>63.084613479472509</v>
      </c>
      <c r="AW25" s="28">
        <v>21.49711733933869</v>
      </c>
      <c r="AX25" s="28">
        <v>432.44013757190248</v>
      </c>
      <c r="AY25" s="28">
        <v>5.6529871086656414E-2</v>
      </c>
      <c r="AZ25" s="28">
        <v>14398.130425110814</v>
      </c>
      <c r="BA25" s="28">
        <v>31.015936148956261</v>
      </c>
      <c r="BB25" s="28">
        <v>188.74473853570731</v>
      </c>
      <c r="BC25" s="28">
        <v>23.263295990307874</v>
      </c>
      <c r="BD25" s="28">
        <v>52.879334503177439</v>
      </c>
      <c r="BE25" s="28">
        <v>8729.1834934684739</v>
      </c>
      <c r="BF25" s="28">
        <v>529.49774725247335</v>
      </c>
      <c r="BG25" s="28">
        <v>13.23292537615839</v>
      </c>
      <c r="BH25" s="28">
        <v>6.792497687719961</v>
      </c>
      <c r="BI25" s="28">
        <v>5.0916249629985622</v>
      </c>
      <c r="BJ25" s="28">
        <v>648.80767870604973</v>
      </c>
      <c r="BK25" s="28">
        <v>126.16610270502875</v>
      </c>
      <c r="BL25" s="28">
        <v>494.91200384037529</v>
      </c>
      <c r="BM25" s="28">
        <v>45.27908376351099</v>
      </c>
      <c r="BN25" s="28">
        <v>964.75076529269427</v>
      </c>
      <c r="BO25" s="28">
        <v>269.34139955402878</v>
      </c>
      <c r="BP25" s="28">
        <v>371.081259713485</v>
      </c>
      <c r="BQ25" s="28">
        <v>39.155451148722904</v>
      </c>
      <c r="BR25" s="28">
        <v>207.81301234372563</v>
      </c>
      <c r="BS25" s="28">
        <v>1755.9433749344282</v>
      </c>
      <c r="BU25" s="21" t="s">
        <v>21</v>
      </c>
      <c r="BV25" s="28">
        <v>136.44217819474997</v>
      </c>
      <c r="BW25" s="28">
        <v>97.76618957126631</v>
      </c>
      <c r="BX25" s="29">
        <v>66819.183689571815</v>
      </c>
      <c r="BY25" s="28">
        <v>265.25536659374882</v>
      </c>
      <c r="BZ25" s="28">
        <v>154.86383589592501</v>
      </c>
      <c r="CA25" s="28"/>
      <c r="CB25" s="28">
        <v>2.7066986811545704</v>
      </c>
      <c r="CC25" s="28">
        <v>9.1970513100977875</v>
      </c>
      <c r="CD25" s="28">
        <v>51.896513311009898</v>
      </c>
      <c r="CE25" s="28"/>
      <c r="CF25" s="28">
        <v>3.1909424165870299</v>
      </c>
      <c r="CG25" s="28">
        <v>861.79817408670044</v>
      </c>
      <c r="CH25" s="28">
        <v>7.7006262029694019</v>
      </c>
      <c r="CI25" s="28">
        <v>18.871892241602069</v>
      </c>
      <c r="CJ25" s="28">
        <v>242.36393111618733</v>
      </c>
      <c r="CK25" s="28">
        <v>8859.2516940222813</v>
      </c>
      <c r="CL25" s="28">
        <v>51689.313880881702</v>
      </c>
      <c r="CM25" s="28">
        <v>319.10289548318644</v>
      </c>
      <c r="CN25" s="28">
        <v>3292.0401316175885</v>
      </c>
      <c r="CO25" s="28">
        <v>42.612807835018749</v>
      </c>
      <c r="CP25" s="28">
        <v>2.6486846402931157</v>
      </c>
      <c r="CQ25" s="28">
        <v>403.908242282549</v>
      </c>
      <c r="CR25" s="28">
        <v>328.71431512029375</v>
      </c>
      <c r="CS25" s="28">
        <v>307.46077674656357</v>
      </c>
      <c r="CT25" s="28">
        <v>2.156685084171087</v>
      </c>
      <c r="CU25" s="28">
        <v>2.0804481516214803</v>
      </c>
      <c r="CV25" s="28">
        <v>29.04531278580918</v>
      </c>
      <c r="CW25" s="28">
        <v>280.29076477895075</v>
      </c>
      <c r="CX25" s="28">
        <v>226.42340917261677</v>
      </c>
      <c r="CY25" s="28">
        <v>25.718284994585357</v>
      </c>
      <c r="CZ25" s="28">
        <v>3846.7230006957689</v>
      </c>
      <c r="DA25" s="28">
        <v>319.80473041527125</v>
      </c>
      <c r="DB25" s="28">
        <v>574559.45016116719</v>
      </c>
      <c r="DC25" s="28">
        <v>20.44551541728298</v>
      </c>
      <c r="DD25" s="28">
        <v>99.951440498352525</v>
      </c>
      <c r="DE25" s="28">
        <v>179.23145078931924</v>
      </c>
      <c r="DF25" s="28">
        <v>30364.254942483029</v>
      </c>
      <c r="DG25" s="28">
        <v>1543.7331672439871</v>
      </c>
      <c r="DH25" s="28">
        <v>81332.31443180675</v>
      </c>
      <c r="DI25" s="28" cm="1">
        <f t="array" ref="DI25:DI35">[1]!hp(AO25:AO35,100)</f>
        <v>0.44937871037215449</v>
      </c>
      <c r="DJ25" s="28">
        <v>3.7866162834919979</v>
      </c>
      <c r="DK25" s="28">
        <v>4.7974267984021868</v>
      </c>
      <c r="DL25" s="28">
        <v>1.0243481091455426</v>
      </c>
      <c r="DM25" s="28">
        <v>1126.605122180561</v>
      </c>
      <c r="DN25" s="28">
        <v>12.164018211384477</v>
      </c>
      <c r="DO25" s="28">
        <v>1742.1274031369728</v>
      </c>
      <c r="DP25" s="28">
        <v>61.576069659818003</v>
      </c>
      <c r="DQ25" s="28">
        <v>21.432942321530806</v>
      </c>
      <c r="DR25" s="28">
        <v>431.04555900135404</v>
      </c>
      <c r="DS25" s="28">
        <v>5.6201814687220422E-2</v>
      </c>
      <c r="DT25" s="28">
        <v>15156.470098666885</v>
      </c>
      <c r="DU25" s="28">
        <v>32.640408796100829</v>
      </c>
      <c r="DV25" s="28">
        <v>184.50682275125715</v>
      </c>
      <c r="DW25" s="28">
        <v>23.877507358446159</v>
      </c>
      <c r="DX25" s="28"/>
      <c r="DY25" s="28">
        <v>8853.8781875887544</v>
      </c>
      <c r="DZ25" s="28">
        <v>532.86175758640991</v>
      </c>
      <c r="EA25" s="28">
        <v>13.967127075197075</v>
      </c>
      <c r="EB25" s="28">
        <v>6.7212064478637563</v>
      </c>
      <c r="EC25" s="28">
        <v>4.7596305827819299</v>
      </c>
      <c r="ED25" s="28">
        <v>618.68992288705374</v>
      </c>
      <c r="EE25" s="28">
        <v>122.20449131356685</v>
      </c>
      <c r="EF25" s="28">
        <v>512.64506772930918</v>
      </c>
      <c r="EG25" s="28">
        <v>45.092943605344928</v>
      </c>
      <c r="EH25" s="28">
        <v>870.85313552858008</v>
      </c>
      <c r="EI25" s="28">
        <v>268.20211801450819</v>
      </c>
      <c r="EJ25" s="28">
        <v>369.21606572337009</v>
      </c>
      <c r="EK25" s="28" cm="1">
        <f t="array" ref="EK25:EK34">[1]!hp(BQ25:BQ34,100)</f>
        <v>33.221942720078552</v>
      </c>
      <c r="EL25" s="28">
        <v>202.17439168245227</v>
      </c>
      <c r="EM25" s="28">
        <v>1761.3130608229337</v>
      </c>
      <c r="EP25" s="30">
        <f t="shared" si="28"/>
        <v>22.146634701060691</v>
      </c>
      <c r="EQ25" s="30">
        <f t="shared" si="26"/>
        <v>9.1813187746763418</v>
      </c>
      <c r="ER25" s="31">
        <f t="shared" si="0"/>
        <v>2982.2387906785734</v>
      </c>
      <c r="ES25" s="30">
        <f t="shared" si="0"/>
        <v>0.63838128025673768</v>
      </c>
      <c r="ET25" s="30">
        <f t="shared" si="19"/>
        <v>3.6215414394710592</v>
      </c>
      <c r="EU25" s="30">
        <f t="shared" si="19"/>
        <v>38.821219529217949</v>
      </c>
      <c r="EV25" s="30">
        <f t="shared" si="19"/>
        <v>8.6978231589746269E-2</v>
      </c>
      <c r="EW25" s="30">
        <f t="shared" si="23"/>
        <v>-0.48036306032675924</v>
      </c>
      <c r="EX25" s="30">
        <f t="shared" si="12"/>
        <v>5.0594426746506826E-2</v>
      </c>
      <c r="EY25" s="30"/>
      <c r="EZ25" s="30">
        <f t="shared" si="12"/>
        <v>0.15020263924156829</v>
      </c>
      <c r="FA25" s="30">
        <f t="shared" si="12"/>
        <v>-19.819108757534991</v>
      </c>
      <c r="FB25" s="30">
        <f t="shared" si="29"/>
        <v>-0.24375234409675084</v>
      </c>
      <c r="FC25" s="30">
        <f t="shared" si="29"/>
        <v>0.45476094448437721</v>
      </c>
      <c r="FD25" s="30">
        <f t="shared" si="30"/>
        <v>4.119965643312355</v>
      </c>
      <c r="FE25" s="30">
        <f t="shared" si="30"/>
        <v>-17.110879640211351</v>
      </c>
      <c r="FF25" s="30">
        <f t="shared" si="30"/>
        <v>15252.202641312251</v>
      </c>
      <c r="FG25" s="30">
        <f t="shared" si="24"/>
        <v>-22.78375480307642</v>
      </c>
      <c r="FH25" s="30">
        <f t="shared" si="21"/>
        <v>174.61264943784772</v>
      </c>
      <c r="FI25" s="30">
        <f t="shared" si="13"/>
        <v>1.5281451023342143</v>
      </c>
      <c r="FJ25" s="30">
        <f t="shared" si="13"/>
        <v>0.27004546464503765</v>
      </c>
      <c r="FK25" s="30">
        <f t="shared" si="13"/>
        <v>-9.1407656117707461</v>
      </c>
      <c r="FL25" s="30">
        <f t="shared" si="13"/>
        <v>1.5212863798146259</v>
      </c>
      <c r="FM25" s="30">
        <f t="shared" si="13"/>
        <v>-33.558650772066187</v>
      </c>
      <c r="FN25" s="30">
        <f t="shared" si="13"/>
        <v>-1.4437816723406272E-2</v>
      </c>
      <c r="FO25" s="30">
        <f t="shared" si="14"/>
        <v>-0.13781215646541511</v>
      </c>
      <c r="FP25" s="30">
        <f t="shared" si="14"/>
        <v>0.34508944865747537</v>
      </c>
      <c r="FQ25" s="30">
        <f t="shared" si="14"/>
        <v>-1.8648386203700511</v>
      </c>
      <c r="FR25" s="30">
        <f t="shared" si="14"/>
        <v>0.90263659376822147</v>
      </c>
      <c r="FS25" s="30">
        <f t="shared" si="14"/>
        <v>-0.53760081720671948</v>
      </c>
      <c r="FT25" s="30">
        <f t="shared" si="14"/>
        <v>-430.97253887575835</v>
      </c>
      <c r="FU25" s="30">
        <f t="shared" si="14"/>
        <v>-23.22686940027063</v>
      </c>
      <c r="FV25" s="30">
        <f t="shared" si="14"/>
        <v>17913.373591474956</v>
      </c>
      <c r="FW25" s="30">
        <f t="shared" si="31"/>
        <v>1.0056198748110283</v>
      </c>
      <c r="FX25" s="30">
        <f t="shared" si="31"/>
        <v>-2.4479046609623794</v>
      </c>
      <c r="FY25" s="30">
        <f t="shared" si="15"/>
        <v>0.45033379643930971</v>
      </c>
      <c r="FZ25" s="30">
        <f t="shared" si="15"/>
        <v>89.160587405480328</v>
      </c>
      <c r="GA25" s="30">
        <f t="shared" si="15"/>
        <v>40.969554892523774</v>
      </c>
      <c r="GB25" s="30">
        <f t="shared" si="32"/>
        <v>-4925.9737065343361</v>
      </c>
      <c r="GC25" s="30">
        <f t="shared" si="32"/>
        <v>-2.2267513352610402E-2</v>
      </c>
      <c r="GD25" s="30">
        <f t="shared" si="16"/>
        <v>-0.1676976023946386</v>
      </c>
      <c r="GE25" s="30">
        <f t="shared" si="16"/>
        <v>-9.4836363718990846E-2</v>
      </c>
      <c r="GF25" s="30">
        <f t="shared" si="16"/>
        <v>-2.7875371292798268E-2</v>
      </c>
      <c r="GG25" s="30">
        <f t="shared" si="16"/>
        <v>-7.3641698748112958</v>
      </c>
      <c r="GH25" s="30">
        <f t="shared" si="22"/>
        <v>0.2175860545733066</v>
      </c>
      <c r="GI25" s="30">
        <f t="shared" si="22"/>
        <v>-97.471983886009411</v>
      </c>
      <c r="GJ25" s="30">
        <f t="shared" si="22"/>
        <v>1.5085438196545056</v>
      </c>
      <c r="GK25" s="30">
        <f t="shared" si="22"/>
        <v>6.4175017807883705E-2</v>
      </c>
      <c r="GL25" s="30">
        <f t="shared" si="33"/>
        <v>1.3945785705484468</v>
      </c>
      <c r="GM25" s="30">
        <f t="shared" si="33"/>
        <v>3.2805639943599141E-4</v>
      </c>
      <c r="GN25" s="30">
        <f t="shared" si="27"/>
        <v>-758.33967355607092</v>
      </c>
      <c r="GO25" s="30">
        <f t="shared" si="17"/>
        <v>-1.6244726471445681</v>
      </c>
      <c r="GP25" s="30">
        <f t="shared" si="17"/>
        <v>4.2379157844501663</v>
      </c>
      <c r="GQ25" s="30">
        <f t="shared" si="17"/>
        <v>-0.61421136813828525</v>
      </c>
      <c r="GR25" s="30">
        <f t="shared" si="17"/>
        <v>52.879334503177439</v>
      </c>
      <c r="GS25" s="30">
        <f t="shared" si="17"/>
        <v>-124.69469412028047</v>
      </c>
      <c r="GT25" s="30">
        <f t="shared" si="17"/>
        <v>-3.3640103339365623</v>
      </c>
      <c r="GU25" s="30">
        <f t="shared" si="17"/>
        <v>-0.73420169903868526</v>
      </c>
      <c r="GV25" s="30">
        <f t="shared" si="17"/>
        <v>7.1291239856204669E-2</v>
      </c>
      <c r="GW25" s="30">
        <f t="shared" si="17"/>
        <v>0.3319943802166323</v>
      </c>
      <c r="GX25" s="30">
        <f t="shared" si="17"/>
        <v>30.117755818995988</v>
      </c>
      <c r="GY25" s="30">
        <f t="shared" si="17"/>
        <v>3.9616113914619007</v>
      </c>
      <c r="GZ25" s="30">
        <f t="shared" si="17"/>
        <v>-17.733063888933884</v>
      </c>
      <c r="HA25" s="30">
        <f t="shared" si="17"/>
        <v>0.18614015816606155</v>
      </c>
      <c r="HB25" s="30">
        <f t="shared" si="17"/>
        <v>93.897629764114185</v>
      </c>
      <c r="HC25" s="30">
        <f t="shared" si="17"/>
        <v>1.1392815395205957</v>
      </c>
      <c r="HD25" s="30">
        <f t="shared" si="20"/>
        <v>1.8651939901149035</v>
      </c>
      <c r="HE25" s="30">
        <f t="shared" si="20"/>
        <v>5.9335084286443518</v>
      </c>
      <c r="HF25" s="30">
        <f t="shared" si="20"/>
        <v>5.6386206612733645</v>
      </c>
      <c r="HG25" s="30">
        <f t="shared" si="20"/>
        <v>-5.3696858885055008</v>
      </c>
      <c r="HJ25" s="21" t="s">
        <v>21</v>
      </c>
      <c r="HK25" s="28">
        <v>958.26599999999996</v>
      </c>
      <c r="HL25" s="28">
        <v>690.33900000000006</v>
      </c>
      <c r="HM25" s="29">
        <v>388.07321934216014</v>
      </c>
      <c r="HN25" s="28">
        <v>2837.2730000000001</v>
      </c>
      <c r="HO25" s="28">
        <v>1632.836</v>
      </c>
      <c r="HP25" s="28">
        <v>336.19900000000001</v>
      </c>
      <c r="HQ25" s="28">
        <v>26.356000000000002</v>
      </c>
      <c r="HR25" s="28">
        <v>118.26600000000001</v>
      </c>
      <c r="HS25" s="28">
        <v>397.245</v>
      </c>
      <c r="HT25" s="28">
        <v>34.280999999999999</v>
      </c>
      <c r="HU25" s="28">
        <v>26.978999999999999</v>
      </c>
      <c r="HV25" s="28">
        <v>1171.8499999999999</v>
      </c>
      <c r="HW25" s="28">
        <v>85.638000000000005</v>
      </c>
      <c r="HX25" s="28">
        <v>135.489</v>
      </c>
      <c r="HY25" s="28">
        <v>1795.5820000000001</v>
      </c>
      <c r="HZ25" s="28">
        <v>156607.41899999999</v>
      </c>
      <c r="IA25" s="28">
        <v>684628</v>
      </c>
      <c r="IB25" s="28">
        <v>4714.7790000000005</v>
      </c>
      <c r="IC25" s="28">
        <v>27426.422999999999</v>
      </c>
      <c r="ID25" s="28">
        <v>345.822</v>
      </c>
      <c r="IE25" s="28">
        <v>19.488</v>
      </c>
      <c r="IF25" s="28">
        <v>4327.7470000000003</v>
      </c>
      <c r="IG25" s="28">
        <v>1835.1</v>
      </c>
      <c r="IH25" s="28">
        <v>2816.82</v>
      </c>
      <c r="II25" s="28">
        <v>21.132999999999999</v>
      </c>
      <c r="IJ25" s="28">
        <v>18.774999999999999</v>
      </c>
      <c r="IK25" s="28">
        <v>215.95</v>
      </c>
      <c r="IL25" s="28">
        <v>2109.5859999999998</v>
      </c>
      <c r="IM25" s="28">
        <v>2892.27</v>
      </c>
      <c r="IN25" s="28">
        <v>194.179</v>
      </c>
      <c r="IO25" s="28">
        <v>32140.555</v>
      </c>
      <c r="IP25" s="28">
        <v>2059.3159999999998</v>
      </c>
      <c r="IQ25" s="28">
        <v>7287635.2999999998</v>
      </c>
      <c r="IR25" s="28">
        <v>203.55600000000001</v>
      </c>
      <c r="IS25" s="28">
        <v>1016.553</v>
      </c>
      <c r="IT25" s="28">
        <v>1724.8720000000001</v>
      </c>
      <c r="IU25" s="28">
        <v>510841.59999999998</v>
      </c>
      <c r="IV25" s="28">
        <v>11034.3</v>
      </c>
      <c r="IW25" s="28">
        <v>1479198.4</v>
      </c>
      <c r="IX25" s="28">
        <v>4.8760000000000003</v>
      </c>
      <c r="IY25" s="28">
        <v>32.878</v>
      </c>
      <c r="IZ25" s="28">
        <v>49.191000000000003</v>
      </c>
      <c r="JA25" s="28">
        <v>7.7160000000000002</v>
      </c>
      <c r="JB25" s="28">
        <v>15495.334000000001</v>
      </c>
      <c r="JC25" s="28">
        <v>9.9689999999999994</v>
      </c>
      <c r="JD25" s="28">
        <v>16524.181</v>
      </c>
      <c r="JE25" s="28">
        <v>675.06299999999999</v>
      </c>
      <c r="JF25" s="28">
        <v>200.34299999999999</v>
      </c>
      <c r="JG25" s="28">
        <v>3134.9479999999999</v>
      </c>
      <c r="JH25" s="28">
        <v>0.251</v>
      </c>
      <c r="JI25" s="28">
        <v>159127.05499999999</v>
      </c>
      <c r="JJ25" s="28">
        <v>406.25599999999997</v>
      </c>
      <c r="JK25" s="28">
        <v>1631.223</v>
      </c>
      <c r="JL25" s="28">
        <v>187.43299999999999</v>
      </c>
      <c r="JM25" s="28">
        <v>630.30399999999997</v>
      </c>
      <c r="JN25" s="28">
        <v>81750.600000000006</v>
      </c>
      <c r="JO25" s="28">
        <v>4215.8040000000001</v>
      </c>
      <c r="JP25" s="28">
        <v>361.41800000000001</v>
      </c>
      <c r="JQ25" s="28">
        <v>72.283000000000001</v>
      </c>
      <c r="JR25" s="28">
        <v>36.677</v>
      </c>
      <c r="JS25" s="28">
        <v>4099.7139999999999</v>
      </c>
      <c r="JT25" s="28">
        <v>1070.2080000000001</v>
      </c>
      <c r="JU25" s="28">
        <v>4374.924</v>
      </c>
      <c r="JV25" s="28">
        <v>628.93299999999999</v>
      </c>
      <c r="JW25" s="28">
        <v>8301.5589999999993</v>
      </c>
      <c r="JX25" s="28">
        <v>1213.394</v>
      </c>
      <c r="JY25" s="28">
        <v>2757.2370000000001</v>
      </c>
      <c r="JZ25" s="28">
        <v>1137.999</v>
      </c>
      <c r="KA25" s="28">
        <v>1911.9829999999999</v>
      </c>
      <c r="KB25" s="28">
        <v>15891.525</v>
      </c>
      <c r="KC25" s="32"/>
      <c r="KD25" s="28">
        <v>959.88708999406288</v>
      </c>
      <c r="KE25" s="28">
        <v>675.05374389710153</v>
      </c>
      <c r="KF25" s="29">
        <v>347.29261453197438</v>
      </c>
      <c r="KG25" s="28">
        <v>2969.5244938986748</v>
      </c>
      <c r="KH25" s="28">
        <v>1644.5712845206235</v>
      </c>
      <c r="KI25" s="28">
        <v>334.80325934505589</v>
      </c>
      <c r="KJ25" s="28">
        <v>25.576698166517264</v>
      </c>
      <c r="KK25" s="28">
        <v>111.38434191110112</v>
      </c>
      <c r="KL25" s="28">
        <v>396.87881244078397</v>
      </c>
      <c r="KM25" s="28">
        <v>34.989736868499357</v>
      </c>
      <c r="KN25" s="28">
        <v>27.02771960774114</v>
      </c>
      <c r="KO25" s="28">
        <v>1127.419742488494</v>
      </c>
      <c r="KP25" s="28">
        <v>84.405286730626599</v>
      </c>
      <c r="KQ25" s="28">
        <v>133.52865814485091</v>
      </c>
      <c r="KR25" s="28">
        <v>1811.0663349869387</v>
      </c>
      <c r="KS25" s="28">
        <v>155813.21607363716</v>
      </c>
      <c r="KT25" s="28">
        <v>681439.64286885876</v>
      </c>
      <c r="KU25" s="28">
        <v>4613.2970953994773</v>
      </c>
      <c r="KV25" s="28">
        <v>27501.164537338613</v>
      </c>
      <c r="KW25" s="28">
        <v>350.68161490611658</v>
      </c>
      <c r="KX25" s="28">
        <v>18.703721390901954</v>
      </c>
      <c r="KY25" s="28">
        <v>4325.2933638337472</v>
      </c>
      <c r="KZ25" s="28">
        <v>1862.7533371367756</v>
      </c>
      <c r="LA25" s="28">
        <v>2780.7912705066242</v>
      </c>
      <c r="LB25" s="28">
        <v>21.282708286491296</v>
      </c>
      <c r="LC25" s="28">
        <v>19.429653569052693</v>
      </c>
      <c r="LD25" s="28">
        <v>213.87325388745302</v>
      </c>
      <c r="LE25" s="28">
        <v>2111.0123412207854</v>
      </c>
      <c r="LF25" s="28">
        <v>2872.9563485309932</v>
      </c>
      <c r="LG25" s="28">
        <v>204.08334522059883</v>
      </c>
      <c r="LH25" s="28">
        <v>32866.286384248619</v>
      </c>
      <c r="LI25" s="28">
        <v>2161.8287993067383</v>
      </c>
      <c r="LJ25" s="28">
        <v>7290852.4717936572</v>
      </c>
      <c r="LK25" s="28">
        <v>217.17154518865291</v>
      </c>
      <c r="LL25" s="28">
        <v>1008.87440965366</v>
      </c>
      <c r="LM25" s="28">
        <v>1711.3151271029808</v>
      </c>
      <c r="LN25" s="28">
        <v>521021.73072926933</v>
      </c>
      <c r="LO25" s="28">
        <v>10909.409362027613</v>
      </c>
      <c r="LP25" s="28">
        <v>1467221.7336251345</v>
      </c>
      <c r="LQ25" s="28">
        <v>4.8174759527053608</v>
      </c>
      <c r="LR25" s="28">
        <v>34.132135623975756</v>
      </c>
      <c r="LS25" s="28">
        <v>50.073867367551458</v>
      </c>
      <c r="LT25" s="28">
        <v>8.1099214806033242</v>
      </c>
      <c r="LU25" s="28">
        <v>15735.82387690336</v>
      </c>
      <c r="LV25" s="28">
        <v>9.9022943081880506</v>
      </c>
      <c r="LW25" s="28">
        <v>16978.43202893369</v>
      </c>
      <c r="LX25" s="28">
        <v>672.93625691046225</v>
      </c>
      <c r="LY25" s="28">
        <v>205.41754664745238</v>
      </c>
      <c r="LZ25" s="28">
        <v>3199.2062127434938</v>
      </c>
      <c r="MA25" s="28">
        <v>0.26241910238470595</v>
      </c>
      <c r="MB25" s="28">
        <v>156077.76577123225</v>
      </c>
      <c r="MC25" s="28">
        <v>402.80173689834368</v>
      </c>
      <c r="MD25" s="28">
        <v>1594.353538378137</v>
      </c>
      <c r="ME25" s="28">
        <v>186.99340341495062</v>
      </c>
      <c r="MF25" s="28">
        <v>652.83292480114085</v>
      </c>
      <c r="MG25" s="28">
        <v>80983.493621379675</v>
      </c>
      <c r="MH25" s="28">
        <v>4174.1989211415548</v>
      </c>
      <c r="MI25" s="28">
        <v>353.58888000202472</v>
      </c>
      <c r="MJ25" s="28">
        <v>71.70253696204594</v>
      </c>
      <c r="MK25" s="28">
        <v>36.613917174478111</v>
      </c>
      <c r="ML25" s="28">
        <v>4093.0836455318126</v>
      </c>
      <c r="MM25" s="28">
        <v>1078.7148959020387</v>
      </c>
      <c r="MN25" s="28">
        <v>4345.0400691668438</v>
      </c>
      <c r="MO25" s="28">
        <v>629.18625691673481</v>
      </c>
      <c r="MP25" s="28">
        <v>8490.5978943732916</v>
      </c>
      <c r="MQ25" s="28">
        <v>1223.6329444654123</v>
      </c>
      <c r="MR25" s="28">
        <v>2663.2784905137419</v>
      </c>
      <c r="MS25" s="28">
        <v>1175.0851183377097</v>
      </c>
      <c r="MT25" s="28">
        <v>1961.5437086902666</v>
      </c>
      <c r="MU25" s="28">
        <v>16184.883649035995</v>
      </c>
      <c r="MW25" s="30">
        <f t="shared" si="25"/>
        <v>-1.6210899940629133</v>
      </c>
      <c r="MX25" s="30">
        <f t="shared" si="25"/>
        <v>15.285256102898529</v>
      </c>
      <c r="MY25" s="31">
        <f t="shared" si="25"/>
        <v>40.780604810185764</v>
      </c>
      <c r="MZ25" s="30">
        <f t="shared" si="25"/>
        <v>-132.25149389867465</v>
      </c>
      <c r="NA25" s="30">
        <f t="shared" si="37"/>
        <v>-11.735284520623509</v>
      </c>
      <c r="NB25" s="30">
        <f t="shared" si="37"/>
        <v>1.3957406549441203</v>
      </c>
      <c r="NC25" s="30">
        <f t="shared" si="37"/>
        <v>0.77930183348273729</v>
      </c>
      <c r="ND25" s="30">
        <f t="shared" si="37"/>
        <v>6.8816580888988881</v>
      </c>
      <c r="NE25" s="30">
        <f t="shared" si="37"/>
        <v>0.36618755921602997</v>
      </c>
      <c r="NF25" s="30">
        <f t="shared" si="37"/>
        <v>-0.7087368684993578</v>
      </c>
      <c r="NG25" s="30">
        <f t="shared" si="37"/>
        <v>-4.8719607741141147E-2</v>
      </c>
      <c r="NH25" s="30">
        <f t="shared" si="37"/>
        <v>44.430257511505943</v>
      </c>
      <c r="NI25" s="30">
        <f t="shared" si="37"/>
        <v>1.2327132693734058</v>
      </c>
      <c r="NJ25" s="30">
        <f t="shared" si="37"/>
        <v>1.9603418551490961</v>
      </c>
      <c r="NK25" s="30">
        <f t="shared" si="37"/>
        <v>-15.48433498693862</v>
      </c>
      <c r="NL25" s="30">
        <f t="shared" si="37"/>
        <v>794.20292636283557</v>
      </c>
      <c r="NM25" s="30">
        <f t="shared" si="37"/>
        <v>3188.3571311412379</v>
      </c>
      <c r="NN25" s="30">
        <f t="shared" si="34"/>
        <v>101.48190460052319</v>
      </c>
      <c r="NO25" s="30">
        <f t="shared" si="34"/>
        <v>-74.741537338613853</v>
      </c>
      <c r="NP25" s="30">
        <f t="shared" si="34"/>
        <v>-4.8596149061165761</v>
      </c>
      <c r="NQ25" s="30">
        <f t="shared" si="34"/>
        <v>0.78427860909804537</v>
      </c>
      <c r="NR25" s="30">
        <f t="shared" si="34"/>
        <v>2.4536361662530908</v>
      </c>
      <c r="NS25" s="30">
        <f t="shared" si="34"/>
        <v>-27.65333713677569</v>
      </c>
      <c r="NT25" s="30">
        <f t="shared" si="34"/>
        <v>36.028729493375977</v>
      </c>
      <c r="NU25" s="30">
        <f t="shared" si="34"/>
        <v>-0.14970828649129686</v>
      </c>
      <c r="NV25" s="30">
        <f t="shared" si="34"/>
        <v>-0.65465356905269445</v>
      </c>
      <c r="NW25" s="30">
        <f t="shared" si="34"/>
        <v>2.0767461125469708</v>
      </c>
      <c r="NX25" s="30">
        <f t="shared" si="34"/>
        <v>-1.4263412207856163</v>
      </c>
      <c r="NY25" s="30">
        <f t="shared" si="34"/>
        <v>19.3136514690068</v>
      </c>
      <c r="NZ25" s="30">
        <f t="shared" si="34"/>
        <v>-9.9043452205988274</v>
      </c>
      <c r="OA25" s="30">
        <f t="shared" si="34"/>
        <v>-725.73138424861827</v>
      </c>
      <c r="OB25" s="30">
        <f t="shared" si="34"/>
        <v>-102.51279930673854</v>
      </c>
      <c r="OC25" s="30">
        <f t="shared" si="34"/>
        <v>-3217.171793657355</v>
      </c>
      <c r="OD25" s="30">
        <f t="shared" si="35"/>
        <v>-13.615545188652902</v>
      </c>
      <c r="OE25" s="30">
        <f t="shared" si="35"/>
        <v>7.6785903463400018</v>
      </c>
      <c r="OF25" s="30">
        <f t="shared" si="35"/>
        <v>13.556872897019275</v>
      </c>
      <c r="OG25" s="30">
        <f t="shared" si="35"/>
        <v>-10180.130729269353</v>
      </c>
      <c r="OH25" s="30">
        <f t="shared" si="35"/>
        <v>124.89063797238668</v>
      </c>
      <c r="OI25" s="30">
        <f t="shared" si="35"/>
        <v>11976.666374865454</v>
      </c>
      <c r="OJ25" s="30">
        <f t="shared" si="35"/>
        <v>5.8524047294639558E-2</v>
      </c>
      <c r="OK25" s="30">
        <f t="shared" si="18"/>
        <v>-1.2541356239757562</v>
      </c>
      <c r="OL25" s="30">
        <f t="shared" si="18"/>
        <v>-0.88286736755145512</v>
      </c>
      <c r="OM25" s="30">
        <f t="shared" si="18"/>
        <v>-0.39392148060332399</v>
      </c>
      <c r="ON25" s="30">
        <f t="shared" si="18"/>
        <v>-240.48987690335889</v>
      </c>
      <c r="OO25" s="30">
        <f t="shared" si="18"/>
        <v>6.6705691811948853E-2</v>
      </c>
      <c r="OP25" s="30">
        <f t="shared" si="18"/>
        <v>-454.25102893368967</v>
      </c>
      <c r="OQ25" s="30">
        <f t="shared" si="18"/>
        <v>2.1267430895377402</v>
      </c>
      <c r="OR25" s="30">
        <f t="shared" si="18"/>
        <v>-5.0745466474523937</v>
      </c>
      <c r="OS25" s="30">
        <f t="shared" si="18"/>
        <v>-64.258212743493914</v>
      </c>
      <c r="OT25" s="30">
        <f t="shared" si="18"/>
        <v>-1.1419102384705948E-2</v>
      </c>
      <c r="OU25" s="30">
        <f t="shared" si="18"/>
        <v>3049.2892287677387</v>
      </c>
      <c r="OV25" s="30">
        <f t="shared" si="18"/>
        <v>3.454263101656295</v>
      </c>
      <c r="OW25" s="30">
        <f t="shared" si="18"/>
        <v>36.869461621862911</v>
      </c>
      <c r="OX25" s="30">
        <f t="shared" si="18"/>
        <v>0.43959658504937238</v>
      </c>
      <c r="OY25" s="30">
        <f t="shared" si="18"/>
        <v>-22.528924801140874</v>
      </c>
      <c r="OZ25" s="30">
        <f t="shared" si="18"/>
        <v>767.10637862033036</v>
      </c>
      <c r="PA25" s="30">
        <f t="shared" si="36"/>
        <v>41.605078858445268</v>
      </c>
      <c r="PB25" s="30">
        <f t="shared" si="36"/>
        <v>7.8291199979752832</v>
      </c>
      <c r="PC25" s="30">
        <f t="shared" si="36"/>
        <v>0.58046303795406118</v>
      </c>
      <c r="PD25" s="30">
        <f t="shared" si="36"/>
        <v>6.3082825521888708E-2</v>
      </c>
      <c r="PE25" s="30">
        <f t="shared" si="36"/>
        <v>6.6303544681873063</v>
      </c>
      <c r="PF25" s="30">
        <f t="shared" si="36"/>
        <v>-8.5068959020386501</v>
      </c>
      <c r="PG25" s="30">
        <f t="shared" si="36"/>
        <v>29.883930833156228</v>
      </c>
      <c r="PH25" s="30">
        <f t="shared" si="36"/>
        <v>-0.25325691673481288</v>
      </c>
      <c r="PI25" s="30">
        <f t="shared" si="36"/>
        <v>-189.03889437329235</v>
      </c>
      <c r="PJ25" s="30">
        <f t="shared" si="36"/>
        <v>-10.23894446541226</v>
      </c>
      <c r="PK25" s="30">
        <f t="shared" si="36"/>
        <v>93.958509486258208</v>
      </c>
      <c r="PL25" s="30">
        <f t="shared" si="36"/>
        <v>-37.086118337709649</v>
      </c>
      <c r="PM25" s="30">
        <f t="shared" si="36"/>
        <v>-49.560708690266665</v>
      </c>
      <c r="PN25" s="30">
        <f t="shared" si="36"/>
        <v>-293.35864903599577</v>
      </c>
    </row>
    <row r="26" spans="1:430" x14ac:dyDescent="0.25">
      <c r="A26" s="21" t="s">
        <v>22</v>
      </c>
      <c r="B26" s="28">
        <v>168.08467352941648</v>
      </c>
      <c r="C26" s="28">
        <v>107.78538057424218</v>
      </c>
      <c r="D26" s="29">
        <v>74068.528252120086</v>
      </c>
      <c r="E26" s="28">
        <v>262.67224317669951</v>
      </c>
      <c r="F26" s="28">
        <v>165.14733445388765</v>
      </c>
      <c r="G26" s="28">
        <v>38.771820078212365</v>
      </c>
      <c r="H26" s="28">
        <v>2.676294355495223</v>
      </c>
      <c r="I26" s="28">
        <v>10.410920049280604</v>
      </c>
      <c r="J26" s="28">
        <v>52.612921150337932</v>
      </c>
      <c r="K26" s="28" t="s">
        <v>676</v>
      </c>
      <c r="L26" s="28">
        <v>3.2610695671549816</v>
      </c>
      <c r="M26" s="28">
        <v>881.5816487573386</v>
      </c>
      <c r="N26" s="28">
        <v>7.4134688826654713</v>
      </c>
      <c r="O26" s="28">
        <v>19.203242037868804</v>
      </c>
      <c r="P26" s="28">
        <v>249.42718522576624</v>
      </c>
      <c r="Q26" s="28">
        <v>9500.0896360311162</v>
      </c>
      <c r="R26" s="28">
        <v>45302.934333770529</v>
      </c>
      <c r="S26" s="28">
        <v>335.63196936653202</v>
      </c>
      <c r="T26" s="28">
        <v>3615.5881682797417</v>
      </c>
      <c r="U26" s="28">
        <v>42.194585105518968</v>
      </c>
      <c r="V26" s="28">
        <v>2.7948205435660216</v>
      </c>
      <c r="W26" s="28">
        <v>391.97489204338768</v>
      </c>
      <c r="X26" s="28">
        <v>327.25872290204001</v>
      </c>
      <c r="Y26" s="28">
        <v>322.00808456318828</v>
      </c>
      <c r="Z26" s="28">
        <v>2.2596173346385084</v>
      </c>
      <c r="AA26" s="28">
        <v>1.939725008633697</v>
      </c>
      <c r="AB26" s="28">
        <v>29.699888800389083</v>
      </c>
      <c r="AC26" s="28">
        <v>277.96127494888378</v>
      </c>
      <c r="AD26" s="28">
        <v>226.08960726785961</v>
      </c>
      <c r="AE26" s="28">
        <v>23.39609045007008</v>
      </c>
      <c r="AF26" s="28">
        <v>3227.5606182291353</v>
      </c>
      <c r="AG26" s="28">
        <v>298.39446616543285</v>
      </c>
      <c r="AH26" s="28">
        <v>642255.71795070078</v>
      </c>
      <c r="AI26" s="28">
        <v>20.066619852493144</v>
      </c>
      <c r="AJ26" s="28">
        <v>102.68373930213285</v>
      </c>
      <c r="AK26" s="28">
        <v>170.50271054799018</v>
      </c>
      <c r="AL26" s="28">
        <v>29930.057840244139</v>
      </c>
      <c r="AM26" s="28">
        <v>1694.374636770732</v>
      </c>
      <c r="AN26" s="28">
        <v>89495.984439771099</v>
      </c>
      <c r="AO26" s="28">
        <v>0.43986280179515469</v>
      </c>
      <c r="AP26" s="28">
        <v>3.5642947210633129</v>
      </c>
      <c r="AQ26" s="28">
        <v>4.9418178474250851</v>
      </c>
      <c r="AR26" s="28">
        <v>1.0071694663191357</v>
      </c>
      <c r="AS26" s="28">
        <v>1161.9099588390491</v>
      </c>
      <c r="AT26" s="28">
        <v>13.080652199977228</v>
      </c>
      <c r="AU26" s="28">
        <v>2145.3059372619628</v>
      </c>
      <c r="AV26" s="28">
        <v>61.744714051635071</v>
      </c>
      <c r="AW26" s="28">
        <v>21.979990711379301</v>
      </c>
      <c r="AX26" s="28">
        <v>455.51940044445888</v>
      </c>
      <c r="AY26" s="28">
        <v>5.589582387296415E-2</v>
      </c>
      <c r="AZ26" s="28">
        <v>17945.762795774357</v>
      </c>
      <c r="BA26" s="28">
        <v>33.006840480941626</v>
      </c>
      <c r="BB26" s="28">
        <v>185.54710643017373</v>
      </c>
      <c r="BC26" s="28">
        <v>19.727052731111499</v>
      </c>
      <c r="BD26" s="28">
        <v>53.775165980039013</v>
      </c>
      <c r="BE26" s="28">
        <v>9781.5461569085692</v>
      </c>
      <c r="BF26" s="28">
        <v>540.79287465526556</v>
      </c>
      <c r="BG26" s="28">
        <v>13.608142879412854</v>
      </c>
      <c r="BH26" s="28">
        <v>6.7002518493365146</v>
      </c>
      <c r="BI26" s="28">
        <v>4.8317153326655582</v>
      </c>
      <c r="BJ26" s="28">
        <v>669.54773387338628</v>
      </c>
      <c r="BK26" s="28">
        <v>114.23914343144169</v>
      </c>
      <c r="BL26" s="28">
        <v>511.09602814925978</v>
      </c>
      <c r="BM26" s="28">
        <v>46.687191408334172</v>
      </c>
      <c r="BN26" s="28">
        <v>832.29863473239652</v>
      </c>
      <c r="BO26" s="28">
        <v>289.39139045140183</v>
      </c>
      <c r="BP26" s="28">
        <v>429.57019250237357</v>
      </c>
      <c r="BQ26" s="28">
        <v>43.145258946218803</v>
      </c>
      <c r="BR26" s="28">
        <v>201.00417444564764</v>
      </c>
      <c r="BS26" s="28">
        <v>1722.8317817462325</v>
      </c>
      <c r="BU26" s="21" t="s">
        <v>22</v>
      </c>
      <c r="BV26" s="28">
        <v>148.99195822914572</v>
      </c>
      <c r="BW26" s="28">
        <v>100.4544754919164</v>
      </c>
      <c r="BX26" s="29">
        <v>69995.872427520168</v>
      </c>
      <c r="BY26" s="28">
        <v>275.79755000721872</v>
      </c>
      <c r="BZ26" s="28">
        <v>159.75811985398738</v>
      </c>
      <c r="CA26" s="28"/>
      <c r="CB26" s="28">
        <v>2.7481227086842455</v>
      </c>
      <c r="CC26" s="28">
        <v>9.7910800947064196</v>
      </c>
      <c r="CD26" s="28">
        <v>52.649295568048238</v>
      </c>
      <c r="CE26" s="28"/>
      <c r="CF26" s="28">
        <v>3.2484897691876538</v>
      </c>
      <c r="CG26" s="28">
        <v>882.55176114388144</v>
      </c>
      <c r="CH26" s="28">
        <v>8.0086943512691491</v>
      </c>
      <c r="CI26" s="28">
        <v>19.402490930524518</v>
      </c>
      <c r="CJ26" s="28">
        <v>247.93246169287789</v>
      </c>
      <c r="CK26" s="28">
        <v>9490.0882159228968</v>
      </c>
      <c r="CL26" s="28">
        <v>52131.275786978877</v>
      </c>
      <c r="CM26" s="28">
        <v>338.05693509078054</v>
      </c>
      <c r="CN26" s="28">
        <v>3504.6347448754468</v>
      </c>
      <c r="CO26" s="28">
        <v>42.718176950783182</v>
      </c>
      <c r="CP26" s="28">
        <v>2.6317102659380835</v>
      </c>
      <c r="CQ26" s="28">
        <v>412.0678258603877</v>
      </c>
      <c r="CR26" s="28">
        <v>331.18033515163683</v>
      </c>
      <c r="CS26" s="28">
        <v>326.40178634197105</v>
      </c>
      <c r="CT26" s="28">
        <v>2.24741417402227</v>
      </c>
      <c r="CU26" s="28">
        <v>2.144237571708191</v>
      </c>
      <c r="CV26" s="28">
        <v>29.206031141388006</v>
      </c>
      <c r="CW26" s="28">
        <v>281.65877860347229</v>
      </c>
      <c r="CX26" s="28">
        <v>229.01441643224021</v>
      </c>
      <c r="CY26" s="28">
        <v>24.932687932331145</v>
      </c>
      <c r="CZ26" s="28">
        <v>3856.2471932939534</v>
      </c>
      <c r="DA26" s="28">
        <v>326.46352095456177</v>
      </c>
      <c r="DB26" s="28">
        <v>608531.64983580413</v>
      </c>
      <c r="DC26" s="28">
        <v>20.573676928508629</v>
      </c>
      <c r="DD26" s="28">
        <v>103.71222563384715</v>
      </c>
      <c r="DE26" s="28">
        <v>176.77374832497108</v>
      </c>
      <c r="DF26" s="28">
        <v>30064.167353528224</v>
      </c>
      <c r="DG26" s="28">
        <v>1613.215076676704</v>
      </c>
      <c r="DH26" s="28">
        <v>86302.401738794622</v>
      </c>
      <c r="DI26" s="28">
        <v>0.4690963347975412</v>
      </c>
      <c r="DJ26" s="28">
        <v>3.8407228998808161</v>
      </c>
      <c r="DK26" s="28">
        <v>4.945603853868576</v>
      </c>
      <c r="DL26" s="28">
        <v>1.0616676335337532</v>
      </c>
      <c r="DM26" s="28">
        <v>1149.933697684834</v>
      </c>
      <c r="DN26" s="28">
        <v>12.547611577279213</v>
      </c>
      <c r="DO26" s="28">
        <v>1901.4015229166582</v>
      </c>
      <c r="DP26" s="28">
        <v>61.746662552655451</v>
      </c>
      <c r="DQ26" s="28">
        <v>21.952105388380065</v>
      </c>
      <c r="DR26" s="28">
        <v>446.63261946923302</v>
      </c>
      <c r="DS26" s="28">
        <v>5.6692361755980962E-2</v>
      </c>
      <c r="DT26" s="28">
        <v>16258.033299833816</v>
      </c>
      <c r="DU26" s="28">
        <v>34.805298625696388</v>
      </c>
      <c r="DV26" s="28">
        <v>189.93014008821814</v>
      </c>
      <c r="DW26" s="28">
        <v>23.209546445975995</v>
      </c>
      <c r="DX26" s="28"/>
      <c r="DY26" s="28">
        <v>9214.8131952536532</v>
      </c>
      <c r="DZ26" s="28">
        <v>529.30887338772493</v>
      </c>
      <c r="EA26" s="28">
        <v>14.430223142848565</v>
      </c>
      <c r="EB26" s="28">
        <v>6.9633872911763106</v>
      </c>
      <c r="EC26" s="28">
        <v>4.7897308174986621</v>
      </c>
      <c r="ED26" s="28">
        <v>648.10297026118371</v>
      </c>
      <c r="EE26" s="28">
        <v>122.26630861689182</v>
      </c>
      <c r="EF26" s="28">
        <v>524.9311706480496</v>
      </c>
      <c r="EG26" s="28">
        <v>46.161835332256757</v>
      </c>
      <c r="EH26" s="28">
        <v>890.76410921919125</v>
      </c>
      <c r="EI26" s="28">
        <v>285.2862897393012</v>
      </c>
      <c r="EJ26" s="28">
        <v>376.32674153903611</v>
      </c>
      <c r="EK26" s="28">
        <v>40.536931124727651</v>
      </c>
      <c r="EL26" s="28">
        <v>199.05283642000026</v>
      </c>
      <c r="EM26" s="28">
        <v>1775.8540476409057</v>
      </c>
      <c r="EP26" s="30">
        <f t="shared" si="28"/>
        <v>19.092715300270754</v>
      </c>
      <c r="EQ26" s="30">
        <f t="shared" si="26"/>
        <v>7.3309050823257849</v>
      </c>
      <c r="ER26" s="31">
        <f t="shared" si="0"/>
        <v>4072.6558245999186</v>
      </c>
      <c r="ES26" s="30">
        <f t="shared" si="0"/>
        <v>-13.125306830519207</v>
      </c>
      <c r="ET26" s="30">
        <f t="shared" si="19"/>
        <v>5.3892145999002707</v>
      </c>
      <c r="EU26" s="30">
        <f t="shared" si="19"/>
        <v>38.771820078212365</v>
      </c>
      <c r="EV26" s="30">
        <f t="shared" si="19"/>
        <v>-7.1828353189022476E-2</v>
      </c>
      <c r="EW26" s="30">
        <f t="shared" si="23"/>
        <v>0.61983995457418395</v>
      </c>
      <c r="EX26" s="30">
        <f t="shared" si="12"/>
        <v>-3.6374417710305806E-2</v>
      </c>
      <c r="EY26" s="30"/>
      <c r="EZ26" s="30">
        <f t="shared" si="12"/>
        <v>1.2579797967327888E-2</v>
      </c>
      <c r="FA26" s="30">
        <f t="shared" si="12"/>
        <v>-0.97011238654283716</v>
      </c>
      <c r="FB26" s="30">
        <f t="shared" si="29"/>
        <v>-0.59522546860367775</v>
      </c>
      <c r="FC26" s="30">
        <f t="shared" si="29"/>
        <v>-0.19924889265571366</v>
      </c>
      <c r="FD26" s="30">
        <f t="shared" si="30"/>
        <v>1.4947235328883437</v>
      </c>
      <c r="FE26" s="30">
        <f t="shared" si="30"/>
        <v>10.001420108219463</v>
      </c>
      <c r="FF26" s="30">
        <f t="shared" si="30"/>
        <v>-6828.341453208348</v>
      </c>
      <c r="FG26" s="30">
        <f t="shared" si="24"/>
        <v>-2.4249657242485227</v>
      </c>
      <c r="FH26" s="30">
        <f t="shared" si="21"/>
        <v>110.95342340429488</v>
      </c>
      <c r="FI26" s="30">
        <f t="shared" si="13"/>
        <v>-0.52359184526421387</v>
      </c>
      <c r="FJ26" s="30">
        <f t="shared" si="13"/>
        <v>0.16311027762793806</v>
      </c>
      <c r="FK26" s="30">
        <f t="shared" si="13"/>
        <v>-20.092933817000016</v>
      </c>
      <c r="FL26" s="30">
        <f t="shared" si="13"/>
        <v>-3.9216122495968193</v>
      </c>
      <c r="FM26" s="30">
        <f t="shared" si="13"/>
        <v>-4.3937017787827699</v>
      </c>
      <c r="FN26" s="30">
        <f t="shared" si="13"/>
        <v>1.2203160616238495E-2</v>
      </c>
      <c r="FO26" s="30">
        <f t="shared" si="14"/>
        <v>-0.20451256307449395</v>
      </c>
      <c r="FP26" s="30">
        <f t="shared" si="14"/>
        <v>0.49385765900107614</v>
      </c>
      <c r="FQ26" s="30">
        <f t="shared" si="14"/>
        <v>-3.6975036545885018</v>
      </c>
      <c r="FR26" s="30">
        <f t="shared" si="14"/>
        <v>-2.9248091643806049</v>
      </c>
      <c r="FS26" s="30">
        <f t="shared" si="14"/>
        <v>-1.5365974822610653</v>
      </c>
      <c r="FT26" s="30">
        <f t="shared" si="14"/>
        <v>-628.68657506481804</v>
      </c>
      <c r="FU26" s="30">
        <f t="shared" si="14"/>
        <v>-28.069054789128927</v>
      </c>
      <c r="FV26" s="30">
        <f t="shared" si="14"/>
        <v>33724.068114896654</v>
      </c>
      <c r="FW26" s="30">
        <f t="shared" si="31"/>
        <v>-0.50705707601548511</v>
      </c>
      <c r="FX26" s="30">
        <f t="shared" si="31"/>
        <v>-1.0284863317143049</v>
      </c>
      <c r="FY26" s="30">
        <f t="shared" si="15"/>
        <v>-6.2710377769809043</v>
      </c>
      <c r="FZ26" s="30">
        <f t="shared" si="15"/>
        <v>-134.10951328408555</v>
      </c>
      <c r="GA26" s="30">
        <f t="shared" si="15"/>
        <v>81.159560094027938</v>
      </c>
      <c r="GB26" s="30">
        <f t="shared" si="32"/>
        <v>3193.5827009764762</v>
      </c>
      <c r="GC26" s="30">
        <f t="shared" si="32"/>
        <v>-2.9233533002386514E-2</v>
      </c>
      <c r="GD26" s="30">
        <f t="shared" si="16"/>
        <v>-0.27642817881750315</v>
      </c>
      <c r="GE26" s="30">
        <f t="shared" si="16"/>
        <v>-3.7860064434909191E-3</v>
      </c>
      <c r="GF26" s="30">
        <f t="shared" si="16"/>
        <v>-5.4498167214617421E-2</v>
      </c>
      <c r="GG26" s="30">
        <f t="shared" si="16"/>
        <v>11.976261154215081</v>
      </c>
      <c r="GH26" s="30">
        <f t="shared" si="22"/>
        <v>0.53304062269801555</v>
      </c>
      <c r="GI26" s="30">
        <f t="shared" si="22"/>
        <v>243.90441434530453</v>
      </c>
      <c r="GJ26" s="30">
        <f t="shared" si="22"/>
        <v>-1.9485010203794673E-3</v>
      </c>
      <c r="GK26" s="30">
        <f t="shared" si="22"/>
        <v>2.788532299923574E-2</v>
      </c>
      <c r="GL26" s="30">
        <f t="shared" si="33"/>
        <v>8.8867809752258609</v>
      </c>
      <c r="GM26" s="30">
        <f t="shared" si="33"/>
        <v>-7.9653788301681239E-4</v>
      </c>
      <c r="GN26" s="30">
        <f t="shared" si="27"/>
        <v>1687.7294959405408</v>
      </c>
      <c r="GO26" s="30">
        <f t="shared" si="17"/>
        <v>-1.7984581447547612</v>
      </c>
      <c r="GP26" s="30">
        <f t="shared" si="17"/>
        <v>-4.3830336580444111</v>
      </c>
      <c r="GQ26" s="30">
        <f t="shared" si="17"/>
        <v>-3.4824937148644963</v>
      </c>
      <c r="GR26" s="30">
        <f t="shared" si="17"/>
        <v>53.775165980039013</v>
      </c>
      <c r="GS26" s="30">
        <f t="shared" si="17"/>
        <v>566.73296165491593</v>
      </c>
      <c r="GT26" s="30">
        <f t="shared" si="17"/>
        <v>11.484001267540634</v>
      </c>
      <c r="GU26" s="30">
        <f t="shared" si="17"/>
        <v>-0.82208026343571028</v>
      </c>
      <c r="GV26" s="30">
        <f t="shared" si="17"/>
        <v>-0.26313544183979598</v>
      </c>
      <c r="GW26" s="30">
        <f t="shared" si="17"/>
        <v>4.1984515166896053E-2</v>
      </c>
      <c r="GX26" s="30">
        <f t="shared" si="17"/>
        <v>21.444763612202564</v>
      </c>
      <c r="GY26" s="30">
        <f t="shared" si="17"/>
        <v>-8.02716518545013</v>
      </c>
      <c r="GZ26" s="30">
        <f t="shared" si="17"/>
        <v>-13.835142498789821</v>
      </c>
      <c r="HA26" s="30">
        <f t="shared" si="17"/>
        <v>0.52535607607741497</v>
      </c>
      <c r="HB26" s="30">
        <f t="shared" si="17"/>
        <v>-58.465474486794733</v>
      </c>
      <c r="HC26" s="30">
        <f t="shared" si="17"/>
        <v>4.1051007121006364</v>
      </c>
      <c r="HD26" s="30">
        <f t="shared" si="20"/>
        <v>53.243450963337466</v>
      </c>
      <c r="HE26" s="30">
        <f t="shared" si="20"/>
        <v>2.6083278214911516</v>
      </c>
      <c r="HF26" s="30">
        <f t="shared" si="20"/>
        <v>1.9513380256473738</v>
      </c>
      <c r="HG26" s="30">
        <f t="shared" si="20"/>
        <v>-53.022265894673183</v>
      </c>
      <c r="HJ26" s="21" t="s">
        <v>22</v>
      </c>
      <c r="HK26" s="28">
        <v>1092.1179999999999</v>
      </c>
      <c r="HL26" s="28">
        <v>700.125</v>
      </c>
      <c r="HM26" s="29">
        <v>384.08995640711339</v>
      </c>
      <c r="HN26" s="28">
        <v>3039.694</v>
      </c>
      <c r="HO26" s="28">
        <v>1694.5039999999999</v>
      </c>
      <c r="HP26" s="28">
        <v>338.48599999999999</v>
      </c>
      <c r="HQ26" s="28">
        <v>26.936</v>
      </c>
      <c r="HR26" s="28">
        <v>120.19199999999999</v>
      </c>
      <c r="HS26" s="28">
        <v>400.18099999999998</v>
      </c>
      <c r="HT26" s="28">
        <v>36.036999999999999</v>
      </c>
      <c r="HU26" s="28">
        <v>26.788</v>
      </c>
      <c r="HV26" s="28">
        <v>1194.3630000000001</v>
      </c>
      <c r="HW26" s="28">
        <v>86.284000000000006</v>
      </c>
      <c r="HX26" s="28">
        <v>136.95500000000001</v>
      </c>
      <c r="HY26" s="28">
        <v>1827.201</v>
      </c>
      <c r="HZ26" s="28">
        <v>164967.43799999999</v>
      </c>
      <c r="IA26" s="28">
        <v>711415</v>
      </c>
      <c r="IB26" s="28">
        <v>5183.7650000000003</v>
      </c>
      <c r="IC26" s="28">
        <v>28765.543000000001</v>
      </c>
      <c r="ID26" s="28">
        <v>337.95100000000002</v>
      </c>
      <c r="IE26" s="28">
        <v>18.815999999999999</v>
      </c>
      <c r="IF26" s="28">
        <v>4293.7740000000003</v>
      </c>
      <c r="IG26" s="28">
        <v>1839.3</v>
      </c>
      <c r="IH26" s="28">
        <v>2879.5279999999998</v>
      </c>
      <c r="II26" s="28">
        <v>21.727</v>
      </c>
      <c r="IJ26" s="28">
        <v>19.381</v>
      </c>
      <c r="IK26" s="28">
        <v>212.93299999999999</v>
      </c>
      <c r="IL26" s="28">
        <v>2117.4520000000002</v>
      </c>
      <c r="IM26" s="28">
        <v>2904.61</v>
      </c>
      <c r="IN26" s="28">
        <v>180.41800000000001</v>
      </c>
      <c r="IO26" s="28">
        <v>31696.814999999999</v>
      </c>
      <c r="IP26" s="28">
        <v>2081.2190000000001</v>
      </c>
      <c r="IQ26" s="28">
        <v>7727083.4000000004</v>
      </c>
      <c r="IR26" s="28">
        <v>203.45</v>
      </c>
      <c r="IS26" s="28">
        <v>1045.248</v>
      </c>
      <c r="IT26" s="28">
        <v>1673.4549999999999</v>
      </c>
      <c r="IU26" s="28">
        <v>517864.3</v>
      </c>
      <c r="IV26" s="28">
        <v>11586.1</v>
      </c>
      <c r="IW26" s="28">
        <v>1514736.6</v>
      </c>
      <c r="IX26" s="28">
        <v>4.9589999999999996</v>
      </c>
      <c r="IY26" s="28">
        <v>34.142000000000003</v>
      </c>
      <c r="IZ26" s="28">
        <v>50.003</v>
      </c>
      <c r="JA26" s="28">
        <v>8.0340000000000007</v>
      </c>
      <c r="JB26" s="28">
        <v>16059.724</v>
      </c>
      <c r="JC26" s="28">
        <v>9.91</v>
      </c>
      <c r="JD26" s="28">
        <v>18559.93</v>
      </c>
      <c r="JE26" s="28">
        <v>668.101</v>
      </c>
      <c r="JF26" s="28">
        <v>205.31</v>
      </c>
      <c r="JG26" s="28">
        <v>3219.6889999999999</v>
      </c>
      <c r="JH26" s="28">
        <v>0.255</v>
      </c>
      <c r="JI26" s="28">
        <v>158000.367</v>
      </c>
      <c r="JJ26" s="28">
        <v>431.19900000000001</v>
      </c>
      <c r="JK26" s="28">
        <v>1652.835</v>
      </c>
      <c r="JL26" s="28">
        <v>179.828</v>
      </c>
      <c r="JM26" s="28">
        <v>643.16600000000005</v>
      </c>
      <c r="JN26" s="28">
        <v>85040.3</v>
      </c>
      <c r="JO26" s="28">
        <v>4187.0720000000001</v>
      </c>
      <c r="JP26" s="28">
        <v>377.44900000000001</v>
      </c>
      <c r="JQ26" s="28">
        <v>73.653999999999996</v>
      </c>
      <c r="JR26" s="28">
        <v>35.709000000000003</v>
      </c>
      <c r="JS26" s="28">
        <v>4197.9520000000002</v>
      </c>
      <c r="JT26" s="28">
        <v>1038.5550000000001</v>
      </c>
      <c r="JU26" s="28">
        <v>4349.1869999999999</v>
      </c>
      <c r="JV26" s="28">
        <v>637.346</v>
      </c>
      <c r="JW26" s="28">
        <v>8902.8240000000005</v>
      </c>
      <c r="JX26" s="28">
        <v>1271.4970000000001</v>
      </c>
      <c r="JY26" s="28">
        <v>2763.422</v>
      </c>
      <c r="JZ26" s="28">
        <v>1189.0340000000001</v>
      </c>
      <c r="KA26" s="28">
        <v>1940.087</v>
      </c>
      <c r="KB26" s="28">
        <v>16253.975</v>
      </c>
      <c r="KC26" s="32"/>
      <c r="KD26" s="28">
        <v>1020.5362985678657</v>
      </c>
      <c r="KE26" s="28">
        <v>695.22483347013645</v>
      </c>
      <c r="KF26" s="29">
        <v>354.02867204458857</v>
      </c>
      <c r="KG26" s="28">
        <v>3076.436814960146</v>
      </c>
      <c r="KH26" s="28">
        <v>1688.1495872947194</v>
      </c>
      <c r="KI26" s="28">
        <v>338.41061751887827</v>
      </c>
      <c r="KJ26" s="28">
        <v>26.704308554272327</v>
      </c>
      <c r="KK26" s="28">
        <v>114.59009065114209</v>
      </c>
      <c r="KL26" s="28">
        <v>401.90202284776967</v>
      </c>
      <c r="KM26" s="28">
        <v>36.661753200333138</v>
      </c>
      <c r="KN26" s="28">
        <v>27.549109262438364</v>
      </c>
      <c r="KO26" s="28">
        <v>1150.2323466805358</v>
      </c>
      <c r="KP26" s="28">
        <v>86.240742915488454</v>
      </c>
      <c r="KQ26" s="28">
        <v>136.86223730199728</v>
      </c>
      <c r="KR26" s="28">
        <v>1842.3755571763004</v>
      </c>
      <c r="KS26" s="28">
        <v>160965.24174996655</v>
      </c>
      <c r="KT26" s="28">
        <v>708585.28583096107</v>
      </c>
      <c r="KU26" s="28">
        <v>4727.4113683077367</v>
      </c>
      <c r="KV26" s="28">
        <v>28554.607937931971</v>
      </c>
      <c r="KW26" s="28">
        <v>351.49278450618198</v>
      </c>
      <c r="KX26" s="28">
        <v>18.82492842188115</v>
      </c>
      <c r="KY26" s="28">
        <v>4407.0623744954601</v>
      </c>
      <c r="KZ26" s="28">
        <v>1880.8375343434889</v>
      </c>
      <c r="LA26" s="28">
        <v>2893.9768564550186</v>
      </c>
      <c r="LB26" s="28">
        <v>21.721123001433021</v>
      </c>
      <c r="LC26" s="28">
        <v>19.798806483848466</v>
      </c>
      <c r="LD26" s="28">
        <v>214.86801475241552</v>
      </c>
      <c r="LE26" s="28">
        <v>2129.9490532767331</v>
      </c>
      <c r="LF26" s="28">
        <v>2911.4827181414912</v>
      </c>
      <c r="LG26" s="28">
        <v>198.6814252961201</v>
      </c>
      <c r="LH26" s="28">
        <v>33339.060144939765</v>
      </c>
      <c r="LI26" s="28">
        <v>2205.4689305858219</v>
      </c>
      <c r="LJ26" s="28">
        <v>7699787.465229474</v>
      </c>
      <c r="LK26" s="28">
        <v>226.61634037177754</v>
      </c>
      <c r="LL26" s="28">
        <v>1049.3901354427055</v>
      </c>
      <c r="LM26" s="28">
        <v>1702.8473047523637</v>
      </c>
      <c r="LN26" s="28">
        <v>524251.68849329121</v>
      </c>
      <c r="LO26" s="28">
        <v>11431.077109006694</v>
      </c>
      <c r="LP26" s="28">
        <v>1516252.2806139039</v>
      </c>
      <c r="LQ26" s="28">
        <v>5.0325120459076711</v>
      </c>
      <c r="LR26" s="28">
        <v>34.983091097708716</v>
      </c>
      <c r="LS26" s="28">
        <v>51.185628909416579</v>
      </c>
      <c r="LT26" s="28">
        <v>8.4963426383960812</v>
      </c>
      <c r="LU26" s="28">
        <v>16068.965179800058</v>
      </c>
      <c r="LV26" s="28">
        <v>10.291008455229399</v>
      </c>
      <c r="LW26" s="28">
        <v>18282.266049727816</v>
      </c>
      <c r="LX26" s="28">
        <v>679.09668275979323</v>
      </c>
      <c r="LY26" s="28">
        <v>210.28680552262699</v>
      </c>
      <c r="LZ26" s="28">
        <v>3240.5801686392256</v>
      </c>
      <c r="MA26" s="28">
        <v>0.26367376936220716</v>
      </c>
      <c r="MB26" s="28">
        <v>162968.44315945555</v>
      </c>
      <c r="MC26" s="28">
        <v>422.58564706238081</v>
      </c>
      <c r="MD26" s="28">
        <v>1650.0554836465369</v>
      </c>
      <c r="ME26" s="28">
        <v>186.74830374381582</v>
      </c>
      <c r="MF26" s="28">
        <v>671.21436840534238</v>
      </c>
      <c r="MG26" s="28">
        <v>82784.626732012795</v>
      </c>
      <c r="MH26" s="28">
        <v>4250.5263681405286</v>
      </c>
      <c r="MI26" s="28">
        <v>371.25040961958507</v>
      </c>
      <c r="MJ26" s="28">
        <v>73.780941160116484</v>
      </c>
      <c r="MK26" s="28">
        <v>36.983703963268205</v>
      </c>
      <c r="ML26" s="28">
        <v>4177.5667563808702</v>
      </c>
      <c r="MM26" s="28">
        <v>1082.1073477658649</v>
      </c>
      <c r="MN26" s="28">
        <v>4426.8349739330542</v>
      </c>
      <c r="MO26" s="28">
        <v>641.01491709054869</v>
      </c>
      <c r="MP26" s="28">
        <v>8772.8915640952328</v>
      </c>
      <c r="MQ26" s="28">
        <v>1290.9176260911058</v>
      </c>
      <c r="MR26" s="28">
        <v>2657.965448255572</v>
      </c>
      <c r="MS26" s="28">
        <v>1215.6347701091136</v>
      </c>
      <c r="MT26" s="28">
        <v>1987.6730536701514</v>
      </c>
      <c r="MU26" s="28">
        <v>16456.385580848077</v>
      </c>
      <c r="MW26" s="30">
        <f t="shared" si="25"/>
        <v>71.581701432134196</v>
      </c>
      <c r="MX26" s="30">
        <f t="shared" si="25"/>
        <v>4.9001665298635544</v>
      </c>
      <c r="MY26" s="31">
        <f t="shared" si="25"/>
        <v>30.061284362524816</v>
      </c>
      <c r="MZ26" s="30">
        <f t="shared" si="25"/>
        <v>-36.742814960146006</v>
      </c>
      <c r="NA26" s="30">
        <f t="shared" si="37"/>
        <v>6.3544127052805379</v>
      </c>
      <c r="NB26" s="30">
        <f t="shared" si="37"/>
        <v>7.5382481121721412E-2</v>
      </c>
      <c r="NC26" s="30">
        <f t="shared" si="37"/>
        <v>0.23169144572767308</v>
      </c>
      <c r="ND26" s="30">
        <f t="shared" si="37"/>
        <v>5.6019093488579017</v>
      </c>
      <c r="NE26" s="30">
        <f t="shared" si="37"/>
        <v>-1.7210228477696887</v>
      </c>
      <c r="NF26" s="30">
        <f t="shared" si="37"/>
        <v>-0.62475320033313864</v>
      </c>
      <c r="NG26" s="30">
        <f t="shared" si="37"/>
        <v>-0.76110926243836374</v>
      </c>
      <c r="NH26" s="30">
        <f t="shared" si="37"/>
        <v>44.130653319464272</v>
      </c>
      <c r="NI26" s="30">
        <f t="shared" si="37"/>
        <v>4.325708451155208E-2</v>
      </c>
      <c r="NJ26" s="30">
        <f t="shared" si="37"/>
        <v>9.2762698002729849E-2</v>
      </c>
      <c r="NK26" s="30">
        <f t="shared" si="37"/>
        <v>-15.174557176300368</v>
      </c>
      <c r="NL26" s="30">
        <f t="shared" si="37"/>
        <v>4002.1962500334485</v>
      </c>
      <c r="NM26" s="30">
        <f t="shared" si="37"/>
        <v>2829.7141690389253</v>
      </c>
      <c r="NN26" s="30">
        <f t="shared" si="34"/>
        <v>456.35363169226366</v>
      </c>
      <c r="NO26" s="30">
        <f t="shared" si="34"/>
        <v>210.93506206803067</v>
      </c>
      <c r="NP26" s="30">
        <f t="shared" si="34"/>
        <v>-13.541784506181955</v>
      </c>
      <c r="NQ26" s="30">
        <f t="shared" si="34"/>
        <v>-8.9284218811513938E-3</v>
      </c>
      <c r="NR26" s="30">
        <f t="shared" si="34"/>
        <v>-113.28837449545972</v>
      </c>
      <c r="NS26" s="30">
        <f t="shared" si="34"/>
        <v>-41.537534343488915</v>
      </c>
      <c r="NT26" s="30">
        <f t="shared" si="34"/>
        <v>-14.448856455018813</v>
      </c>
      <c r="NU26" s="30">
        <f t="shared" si="34"/>
        <v>5.8769985669790969E-3</v>
      </c>
      <c r="NV26" s="30">
        <f t="shared" si="34"/>
        <v>-0.41780648384846586</v>
      </c>
      <c r="NW26" s="30">
        <f t="shared" si="34"/>
        <v>-1.9350147524155261</v>
      </c>
      <c r="NX26" s="30">
        <f t="shared" si="34"/>
        <v>-12.497053276732913</v>
      </c>
      <c r="NY26" s="30">
        <f t="shared" si="34"/>
        <v>-6.8727181414910774</v>
      </c>
      <c r="NZ26" s="30">
        <f t="shared" si="34"/>
        <v>-18.26342529612009</v>
      </c>
      <c r="OA26" s="30">
        <f t="shared" si="34"/>
        <v>-1642.2451449397668</v>
      </c>
      <c r="OB26" s="30">
        <f t="shared" si="34"/>
        <v>-124.24993058582186</v>
      </c>
      <c r="OC26" s="30">
        <f t="shared" si="34"/>
        <v>27295.934770526364</v>
      </c>
      <c r="OD26" s="30">
        <f t="shared" si="35"/>
        <v>-23.166340371777551</v>
      </c>
      <c r="OE26" s="30">
        <f t="shared" si="35"/>
        <v>-4.1421354427054666</v>
      </c>
      <c r="OF26" s="30">
        <f t="shared" si="35"/>
        <v>-29.392304752363771</v>
      </c>
      <c r="OG26" s="30">
        <f t="shared" si="35"/>
        <v>-6387.3884932912188</v>
      </c>
      <c r="OH26" s="30">
        <f t="shared" si="35"/>
        <v>155.02289099330665</v>
      </c>
      <c r="OI26" s="30">
        <f t="shared" si="35"/>
        <v>-1515.6806139037944</v>
      </c>
      <c r="OJ26" s="30">
        <f t="shared" si="35"/>
        <v>-7.3512045907671464E-2</v>
      </c>
      <c r="OK26" s="30">
        <f t="shared" si="18"/>
        <v>-0.84109109770871271</v>
      </c>
      <c r="OL26" s="30">
        <f t="shared" si="18"/>
        <v>-1.1826289094165787</v>
      </c>
      <c r="OM26" s="30">
        <f t="shared" si="18"/>
        <v>-0.46234263839608047</v>
      </c>
      <c r="ON26" s="30">
        <f t="shared" si="18"/>
        <v>-9.24117980005758</v>
      </c>
      <c r="OO26" s="30">
        <f t="shared" si="18"/>
        <v>-0.38100845522939863</v>
      </c>
      <c r="OP26" s="30">
        <f t="shared" si="18"/>
        <v>277.66395027218459</v>
      </c>
      <c r="OQ26" s="30">
        <f t="shared" si="18"/>
        <v>-10.995682759793226</v>
      </c>
      <c r="OR26" s="30">
        <f t="shared" si="18"/>
        <v>-4.9768055226269894</v>
      </c>
      <c r="OS26" s="30">
        <f t="shared" si="18"/>
        <v>-20.891168639225725</v>
      </c>
      <c r="OT26" s="30">
        <f t="shared" si="18"/>
        <v>-8.673769362207151E-3</v>
      </c>
      <c r="OU26" s="30">
        <f t="shared" si="18"/>
        <v>-4968.0761594555515</v>
      </c>
      <c r="OV26" s="30">
        <f t="shared" si="18"/>
        <v>8.6133529376191973</v>
      </c>
      <c r="OW26" s="30">
        <f t="shared" si="18"/>
        <v>2.7795163534631229</v>
      </c>
      <c r="OX26" s="30">
        <f t="shared" si="18"/>
        <v>-6.9203037438158219</v>
      </c>
      <c r="OY26" s="30">
        <f t="shared" si="18"/>
        <v>-28.04836840534233</v>
      </c>
      <c r="OZ26" s="30">
        <f t="shared" si="18"/>
        <v>2255.6732679872075</v>
      </c>
      <c r="PA26" s="30">
        <f t="shared" si="36"/>
        <v>-63.454368140528459</v>
      </c>
      <c r="PB26" s="30">
        <f t="shared" si="36"/>
        <v>6.1985903804149416</v>
      </c>
      <c r="PC26" s="30">
        <f t="shared" si="36"/>
        <v>-0.12694116011648759</v>
      </c>
      <c r="PD26" s="30">
        <f t="shared" si="36"/>
        <v>-1.2747039632682018</v>
      </c>
      <c r="PE26" s="30">
        <f t="shared" si="36"/>
        <v>20.385243619130051</v>
      </c>
      <c r="PF26" s="30">
        <f t="shared" si="36"/>
        <v>-43.552347765864852</v>
      </c>
      <c r="PG26" s="30">
        <f t="shared" si="36"/>
        <v>-77.647973933054345</v>
      </c>
      <c r="PH26" s="30">
        <f t="shared" si="36"/>
        <v>-3.668917090548689</v>
      </c>
      <c r="PI26" s="30">
        <f t="shared" si="36"/>
        <v>129.93243590476777</v>
      </c>
      <c r="PJ26" s="30">
        <f t="shared" si="36"/>
        <v>-19.42062609110576</v>
      </c>
      <c r="PK26" s="30">
        <f t="shared" si="36"/>
        <v>105.456551744428</v>
      </c>
      <c r="PL26" s="30">
        <f t="shared" si="36"/>
        <v>-26.600770109113455</v>
      </c>
      <c r="PM26" s="30">
        <f t="shared" si="36"/>
        <v>-47.586053670151387</v>
      </c>
      <c r="PN26" s="30">
        <f t="shared" si="36"/>
        <v>-202.41058084807628</v>
      </c>
    </row>
    <row r="27" spans="1:430" x14ac:dyDescent="0.25">
      <c r="A27" s="21" t="s">
        <v>23</v>
      </c>
      <c r="B27" s="28">
        <v>172.43533675150655</v>
      </c>
      <c r="C27" s="28">
        <v>107.75420986676531</v>
      </c>
      <c r="D27" s="29">
        <v>77151.919491787339</v>
      </c>
      <c r="E27" s="28">
        <v>273.53609283699922</v>
      </c>
      <c r="F27" s="28">
        <v>169.90383731631675</v>
      </c>
      <c r="G27" s="28">
        <v>38.426026783140919</v>
      </c>
      <c r="H27" s="28">
        <v>2.6504310058886116</v>
      </c>
      <c r="I27" s="28">
        <v>11.148542322408945</v>
      </c>
      <c r="J27" s="28">
        <v>53.635554349143987</v>
      </c>
      <c r="K27" s="28" t="s">
        <v>676</v>
      </c>
      <c r="L27" s="28">
        <v>3.219367301132809</v>
      </c>
      <c r="M27" s="28">
        <v>933.3273666459005</v>
      </c>
      <c r="N27" s="28">
        <v>8.0728249977229041</v>
      </c>
      <c r="O27" s="28">
        <v>19.179034592284196</v>
      </c>
      <c r="P27" s="28">
        <v>256.96717616145094</v>
      </c>
      <c r="Q27" s="28">
        <v>10098.731942285918</v>
      </c>
      <c r="R27" s="28">
        <v>44614.709707793496</v>
      </c>
      <c r="S27" s="28">
        <v>366.66693573510685</v>
      </c>
      <c r="T27" s="28">
        <v>3753.2259445459799</v>
      </c>
      <c r="U27" s="28">
        <v>40.305693450755889</v>
      </c>
      <c r="V27" s="28">
        <v>2.5387399604269971</v>
      </c>
      <c r="W27" s="28">
        <v>392.2054185970477</v>
      </c>
      <c r="X27" s="28">
        <v>327.81393077505533</v>
      </c>
      <c r="Y27" s="28">
        <v>351.04629479274081</v>
      </c>
      <c r="Z27" s="28">
        <v>2.3543497085485376</v>
      </c>
      <c r="AA27" s="28">
        <v>2.0533777552876362</v>
      </c>
      <c r="AB27" s="28">
        <v>29.659393200277076</v>
      </c>
      <c r="AC27" s="28">
        <v>279.72886112929353</v>
      </c>
      <c r="AD27" s="28">
        <v>228.48116773073914</v>
      </c>
      <c r="AE27" s="28">
        <v>21.050353053007029</v>
      </c>
      <c r="AF27" s="28">
        <v>3382.500761092766</v>
      </c>
      <c r="AG27" s="28">
        <v>304.72228957380509</v>
      </c>
      <c r="AH27" s="28">
        <v>669629.48521617136</v>
      </c>
      <c r="AI27" s="28">
        <v>19.148326600200726</v>
      </c>
      <c r="AJ27" s="28">
        <v>107.45630992136911</v>
      </c>
      <c r="AK27" s="28">
        <v>167.11320849994786</v>
      </c>
      <c r="AL27" s="28">
        <v>29074.448417723899</v>
      </c>
      <c r="AM27" s="28">
        <v>1799.4679865768992</v>
      </c>
      <c r="AN27" s="28">
        <v>92802.560566162269</v>
      </c>
      <c r="AO27" s="28">
        <v>0.44226371015697619</v>
      </c>
      <c r="AP27" s="28">
        <v>3.6285138812042388</v>
      </c>
      <c r="AQ27" s="28">
        <v>5.1026186647829261</v>
      </c>
      <c r="AR27" s="28">
        <v>1.0552208193790962</v>
      </c>
      <c r="AS27" s="28">
        <v>1174.4654501187683</v>
      </c>
      <c r="AT27" s="28">
        <v>12.200358322594031</v>
      </c>
      <c r="AU27" s="28">
        <v>2273.5715226847447</v>
      </c>
      <c r="AV27" s="28">
        <v>59.933458563369264</v>
      </c>
      <c r="AW27" s="28">
        <v>22.206858718253105</v>
      </c>
      <c r="AX27" s="28">
        <v>472.94851225323379</v>
      </c>
      <c r="AY27" s="28">
        <v>5.7830468976871177E-2</v>
      </c>
      <c r="AZ27" s="28">
        <v>19158.576816632994</v>
      </c>
      <c r="BA27" s="28">
        <v>37.21383001251202</v>
      </c>
      <c r="BB27" s="28">
        <v>188.11501194699542</v>
      </c>
      <c r="BC27" s="28">
        <v>21.333482932386151</v>
      </c>
      <c r="BD27" s="28">
        <v>57.325605863255873</v>
      </c>
      <c r="BE27" s="28">
        <v>10644.18928633862</v>
      </c>
      <c r="BF27" s="28">
        <v>542.30819794162142</v>
      </c>
      <c r="BG27" s="28">
        <v>14.302974760217538</v>
      </c>
      <c r="BH27" s="28">
        <v>7.0198094374095774</v>
      </c>
      <c r="BI27" s="28">
        <v>4.5191441848459153</v>
      </c>
      <c r="BJ27" s="28">
        <v>697.85266112854106</v>
      </c>
      <c r="BK27" s="28">
        <v>113.56799063088839</v>
      </c>
      <c r="BL27" s="28">
        <v>527.14865626454525</v>
      </c>
      <c r="BM27" s="28">
        <v>47.643602370502116</v>
      </c>
      <c r="BN27" s="28">
        <v>870.78682960536491</v>
      </c>
      <c r="BO27" s="28">
        <v>298.76998475919822</v>
      </c>
      <c r="BP27" s="28">
        <v>458.64446300818742</v>
      </c>
      <c r="BQ27" s="28">
        <v>46.019218064494986</v>
      </c>
      <c r="BR27" s="28">
        <v>172.68610909939196</v>
      </c>
      <c r="BS27" s="28">
        <v>1742.9351695720823</v>
      </c>
      <c r="BU27" s="21" t="s">
        <v>23</v>
      </c>
      <c r="BV27" s="28">
        <v>160.2131094537618</v>
      </c>
      <c r="BW27" s="28">
        <v>103.06857667151309</v>
      </c>
      <c r="BX27" s="29">
        <v>72596.329226608956</v>
      </c>
      <c r="BY27" s="28">
        <v>285.27424118218244</v>
      </c>
      <c r="BZ27" s="28">
        <v>164.46466025006458</v>
      </c>
      <c r="CA27" s="28"/>
      <c r="CB27" s="28">
        <v>2.7923934296145672</v>
      </c>
      <c r="CC27" s="28">
        <v>10.392013978538424</v>
      </c>
      <c r="CD27" s="28">
        <v>53.360768160946087</v>
      </c>
      <c r="CE27" s="28"/>
      <c r="CF27" s="28">
        <v>3.2999638362192867</v>
      </c>
      <c r="CG27" s="28">
        <v>902.39742671571548</v>
      </c>
      <c r="CH27" s="28">
        <v>8.3658314999876406</v>
      </c>
      <c r="CI27" s="28">
        <v>19.931972809602112</v>
      </c>
      <c r="CJ27" s="28">
        <v>253.19086755205942</v>
      </c>
      <c r="CK27" s="28">
        <v>10145.627929721235</v>
      </c>
      <c r="CL27" s="28">
        <v>52756.511321066355</v>
      </c>
      <c r="CM27" s="28">
        <v>357.84543493170662</v>
      </c>
      <c r="CN27" s="28">
        <v>3709.1511314227619</v>
      </c>
      <c r="CO27" s="28">
        <v>42.874129748968407</v>
      </c>
      <c r="CP27" s="28">
        <v>2.6057905341878835</v>
      </c>
      <c r="CQ27" s="28">
        <v>422.38144571347328</v>
      </c>
      <c r="CR27" s="28">
        <v>333.45057195559917</v>
      </c>
      <c r="CS27" s="28">
        <v>346.32321671133076</v>
      </c>
      <c r="CT27" s="28">
        <v>2.3417948384442449</v>
      </c>
      <c r="CU27" s="28">
        <v>2.217634420441045</v>
      </c>
      <c r="CV27" s="28">
        <v>29.295726133660779</v>
      </c>
      <c r="CW27" s="28">
        <v>283.02061001051538</v>
      </c>
      <c r="CX27" s="28">
        <v>232.19448522649489</v>
      </c>
      <c r="CY27" s="28">
        <v>24.115293005742615</v>
      </c>
      <c r="CZ27" s="28">
        <v>3902.111947492082</v>
      </c>
      <c r="DA27" s="28">
        <v>335.54681456876227</v>
      </c>
      <c r="DB27" s="28">
        <v>640863.73514037649</v>
      </c>
      <c r="DC27" s="28">
        <v>20.699355890942414</v>
      </c>
      <c r="DD27" s="28">
        <v>107.82700619977929</v>
      </c>
      <c r="DE27" s="28">
        <v>174.35835110454434</v>
      </c>
      <c r="DF27" s="28">
        <v>29787.826814645876</v>
      </c>
      <c r="DG27" s="28">
        <v>1682.0369226082576</v>
      </c>
      <c r="DH27" s="28">
        <v>91180.742741801296</v>
      </c>
      <c r="DI27" s="28">
        <v>0.48859128408940183</v>
      </c>
      <c r="DJ27" s="28">
        <v>3.9113083979060974</v>
      </c>
      <c r="DK27" s="28">
        <v>5.099095762417825</v>
      </c>
      <c r="DL27" s="28">
        <v>1.1043814102280567</v>
      </c>
      <c r="DM27" s="28">
        <v>1171.8920317239254</v>
      </c>
      <c r="DN27" s="28">
        <v>12.923457976593193</v>
      </c>
      <c r="DO27" s="28">
        <v>2053.2499914961054</v>
      </c>
      <c r="DP27" s="28">
        <v>61.896685250965909</v>
      </c>
      <c r="DQ27" s="28">
        <v>22.502680259832886</v>
      </c>
      <c r="DR27" s="28">
        <v>461.49819482490796</v>
      </c>
      <c r="DS27" s="28">
        <v>5.7291367963082498E-2</v>
      </c>
      <c r="DT27" s="28">
        <v>17284.992074277401</v>
      </c>
      <c r="DU27" s="28">
        <v>37.13083801533385</v>
      </c>
      <c r="DV27" s="28">
        <v>195.61506205131298</v>
      </c>
      <c r="DW27" s="28">
        <v>22.619274730808652</v>
      </c>
      <c r="DX27" s="28"/>
      <c r="DY27" s="28">
        <v>9514.303543231239</v>
      </c>
      <c r="DZ27" s="28">
        <v>526.3555540963448</v>
      </c>
      <c r="EA27" s="28">
        <v>14.933245684598045</v>
      </c>
      <c r="EB27" s="28">
        <v>7.2278197074244179</v>
      </c>
      <c r="EC27" s="28">
        <v>4.8220997551665912</v>
      </c>
      <c r="ED27" s="28">
        <v>675.90822547108417</v>
      </c>
      <c r="EE27" s="28">
        <v>122.27947485944986</v>
      </c>
      <c r="EF27" s="28">
        <v>538.45538260605781</v>
      </c>
      <c r="EG27" s="28">
        <v>47.213865978214166</v>
      </c>
      <c r="EH27" s="28">
        <v>907.33935965174214</v>
      </c>
      <c r="EI27" s="28">
        <v>302.50644024106197</v>
      </c>
      <c r="EJ27" s="28">
        <v>380.36435476026844</v>
      </c>
      <c r="EK27" s="28">
        <v>47.911254613663196</v>
      </c>
      <c r="EL27" s="28">
        <v>195.96279657467571</v>
      </c>
      <c r="EM27" s="28">
        <v>1789.1990838660281</v>
      </c>
      <c r="EP27" s="30">
        <f t="shared" si="28"/>
        <v>12.222227297744752</v>
      </c>
      <c r="EQ27" s="30">
        <f t="shared" si="26"/>
        <v>4.6856331952522225</v>
      </c>
      <c r="ER27" s="31">
        <f t="shared" si="0"/>
        <v>4555.5902651783836</v>
      </c>
      <c r="ES27" s="30">
        <f t="shared" si="0"/>
        <v>-11.73814834518322</v>
      </c>
      <c r="ET27" s="30">
        <f t="shared" si="19"/>
        <v>5.4391770662521708</v>
      </c>
      <c r="EU27" s="30">
        <f t="shared" si="19"/>
        <v>38.426026783140919</v>
      </c>
      <c r="EV27" s="30">
        <f t="shared" si="19"/>
        <v>-0.14196242372595558</v>
      </c>
      <c r="EW27" s="30">
        <f t="shared" si="23"/>
        <v>0.75652834387052081</v>
      </c>
      <c r="EX27" s="30">
        <f t="shared" si="12"/>
        <v>0.27478618819790057</v>
      </c>
      <c r="EY27" s="30"/>
      <c r="EZ27" s="30">
        <f t="shared" si="12"/>
        <v>-8.0596535086477683E-2</v>
      </c>
      <c r="FA27" s="30">
        <f t="shared" si="12"/>
        <v>30.929939930185014</v>
      </c>
      <c r="FB27" s="30">
        <f t="shared" si="29"/>
        <v>-0.29300650226473657</v>
      </c>
      <c r="FC27" s="30">
        <f t="shared" si="29"/>
        <v>-0.7529382173179151</v>
      </c>
      <c r="FD27" s="30">
        <f t="shared" si="30"/>
        <v>3.7763086093915206</v>
      </c>
      <c r="FE27" s="30">
        <f t="shared" si="30"/>
        <v>-46.895987435316783</v>
      </c>
      <c r="FF27" s="30">
        <f t="shared" si="30"/>
        <v>-8141.801613272859</v>
      </c>
      <c r="FG27" s="30">
        <f t="shared" si="24"/>
        <v>8.8215008034002267</v>
      </c>
      <c r="FH27" s="30">
        <f t="shared" si="21"/>
        <v>44.074813123218064</v>
      </c>
      <c r="FI27" s="30">
        <f t="shared" si="13"/>
        <v>-2.568436298212518</v>
      </c>
      <c r="FJ27" s="30">
        <f t="shared" si="13"/>
        <v>-6.7050573760886412E-2</v>
      </c>
      <c r="FK27" s="30">
        <f t="shared" si="13"/>
        <v>-30.176027116425587</v>
      </c>
      <c r="FL27" s="30">
        <f t="shared" si="13"/>
        <v>-5.6366411805438474</v>
      </c>
      <c r="FM27" s="30">
        <f t="shared" si="13"/>
        <v>4.7230780814100513</v>
      </c>
      <c r="FN27" s="30">
        <f t="shared" si="13"/>
        <v>1.2554870104292792E-2</v>
      </c>
      <c r="FO27" s="30">
        <f t="shared" si="14"/>
        <v>-0.16425666515340875</v>
      </c>
      <c r="FP27" s="30">
        <f t="shared" si="14"/>
        <v>0.36366706661629777</v>
      </c>
      <c r="FQ27" s="30">
        <f t="shared" si="14"/>
        <v>-3.2917488812218494</v>
      </c>
      <c r="FR27" s="30">
        <f t="shared" si="14"/>
        <v>-3.7133174957557458</v>
      </c>
      <c r="FS27" s="30">
        <f t="shared" si="14"/>
        <v>-3.0649399527355854</v>
      </c>
      <c r="FT27" s="30">
        <f t="shared" si="14"/>
        <v>-519.61118639931601</v>
      </c>
      <c r="FU27" s="30">
        <f t="shared" si="14"/>
        <v>-30.824524994957187</v>
      </c>
      <c r="FV27" s="30">
        <f t="shared" si="14"/>
        <v>28765.750075794873</v>
      </c>
      <c r="FW27" s="30">
        <f t="shared" si="31"/>
        <v>-1.5510292907416883</v>
      </c>
      <c r="FX27" s="30">
        <f t="shared" si="31"/>
        <v>-0.37069627841017905</v>
      </c>
      <c r="FY27" s="30">
        <f t="shared" si="15"/>
        <v>-7.2451426045964809</v>
      </c>
      <c r="FZ27" s="30">
        <f t="shared" si="15"/>
        <v>-713.37839692197667</v>
      </c>
      <c r="GA27" s="30">
        <f t="shared" si="15"/>
        <v>117.43106396864164</v>
      </c>
      <c r="GB27" s="30">
        <f t="shared" si="32"/>
        <v>1621.8178243609727</v>
      </c>
      <c r="GC27" s="30">
        <f t="shared" si="32"/>
        <v>-4.6327573932425647E-2</v>
      </c>
      <c r="GD27" s="30">
        <f t="shared" si="16"/>
        <v>-0.28279451670185862</v>
      </c>
      <c r="GE27" s="30">
        <f t="shared" si="16"/>
        <v>3.5229023651011104E-3</v>
      </c>
      <c r="GF27" s="30">
        <f t="shared" si="16"/>
        <v>-4.9160590848960517E-2</v>
      </c>
      <c r="GG27" s="30">
        <f t="shared" si="16"/>
        <v>2.5734183948429745</v>
      </c>
      <c r="GH27" s="30">
        <f t="shared" si="22"/>
        <v>-0.72309965399916187</v>
      </c>
      <c r="GI27" s="30">
        <f t="shared" si="22"/>
        <v>220.32153118863926</v>
      </c>
      <c r="GJ27" s="30">
        <f t="shared" si="22"/>
        <v>-1.9632266875966451</v>
      </c>
      <c r="GK27" s="30">
        <f t="shared" si="22"/>
        <v>-0.29582154157978025</v>
      </c>
      <c r="GL27" s="30">
        <f t="shared" si="33"/>
        <v>11.450317428325832</v>
      </c>
      <c r="GM27" s="30">
        <f t="shared" si="33"/>
        <v>5.391010137886787E-4</v>
      </c>
      <c r="GN27" s="30">
        <f t="shared" si="27"/>
        <v>1873.5847423555933</v>
      </c>
      <c r="GO27" s="30">
        <f t="shared" si="17"/>
        <v>8.2991997178169186E-2</v>
      </c>
      <c r="GP27" s="30">
        <f t="shared" si="17"/>
        <v>-7.5000501043175518</v>
      </c>
      <c r="GQ27" s="30">
        <f t="shared" si="17"/>
        <v>-1.2857917984225011</v>
      </c>
      <c r="GR27" s="30">
        <f t="shared" si="17"/>
        <v>57.325605863255873</v>
      </c>
      <c r="GS27" s="30">
        <f t="shared" si="17"/>
        <v>1129.8857431073811</v>
      </c>
      <c r="GT27" s="30">
        <f t="shared" si="17"/>
        <v>15.952643845276612</v>
      </c>
      <c r="GU27" s="30">
        <f t="shared" si="17"/>
        <v>-0.63027092438050758</v>
      </c>
      <c r="GV27" s="30">
        <f t="shared" si="17"/>
        <v>-0.20801027001484051</v>
      </c>
      <c r="GW27" s="30">
        <f t="shared" si="17"/>
        <v>-0.30295557032067588</v>
      </c>
      <c r="GX27" s="30">
        <f t="shared" si="17"/>
        <v>21.944435657456893</v>
      </c>
      <c r="GY27" s="30">
        <f t="shared" si="17"/>
        <v>-8.7114842285614742</v>
      </c>
      <c r="GZ27" s="30">
        <f t="shared" si="17"/>
        <v>-11.306726341512558</v>
      </c>
      <c r="HA27" s="30">
        <f t="shared" si="17"/>
        <v>0.4297363922879498</v>
      </c>
      <c r="HB27" s="30">
        <f t="shared" si="17"/>
        <v>-36.552530046377228</v>
      </c>
      <c r="HC27" s="30">
        <f t="shared" si="17"/>
        <v>-3.736455481863743</v>
      </c>
      <c r="HD27" s="30">
        <f t="shared" si="20"/>
        <v>78.280108247918974</v>
      </c>
      <c r="HE27" s="30">
        <f t="shared" si="20"/>
        <v>-1.8920365491682105</v>
      </c>
      <c r="HF27" s="30">
        <f t="shared" si="20"/>
        <v>-23.276687475283751</v>
      </c>
      <c r="HG27" s="30">
        <f t="shared" si="20"/>
        <v>-46.263914293945845</v>
      </c>
      <c r="HJ27" s="21" t="s">
        <v>23</v>
      </c>
      <c r="HK27" s="28">
        <v>1154.1780000000001</v>
      </c>
      <c r="HL27" s="28">
        <v>707.14</v>
      </c>
      <c r="HM27" s="29">
        <v>393.3285634927056</v>
      </c>
      <c r="HN27" s="28">
        <v>3143.4070000000002</v>
      </c>
      <c r="HO27" s="28">
        <v>1731.8920000000001</v>
      </c>
      <c r="HP27" s="28">
        <v>338.57299999999998</v>
      </c>
      <c r="HQ27" s="28">
        <v>28.51</v>
      </c>
      <c r="HR27" s="28">
        <v>121.348</v>
      </c>
      <c r="HS27" s="28">
        <v>402.01900000000001</v>
      </c>
      <c r="HT27" s="28">
        <v>38.487000000000002</v>
      </c>
      <c r="HU27" s="28">
        <v>27.417999999999999</v>
      </c>
      <c r="HV27" s="28">
        <v>1230.252</v>
      </c>
      <c r="HW27" s="28">
        <v>85.8</v>
      </c>
      <c r="HX27" s="28">
        <v>138.054</v>
      </c>
      <c r="HY27" s="28">
        <v>1869.759</v>
      </c>
      <c r="HZ27" s="28">
        <v>169864.21100000001</v>
      </c>
      <c r="IA27" s="28">
        <v>747940</v>
      </c>
      <c r="IB27" s="28">
        <v>5146.8339999999998</v>
      </c>
      <c r="IC27" s="28">
        <v>29483.175999999999</v>
      </c>
      <c r="ID27" s="28">
        <v>336.72399999999999</v>
      </c>
      <c r="IE27" s="28">
        <v>17.582999999999998</v>
      </c>
      <c r="IF27" s="28">
        <v>4291.8029999999999</v>
      </c>
      <c r="IG27" s="28">
        <v>1856.5</v>
      </c>
      <c r="IH27" s="28">
        <v>2974.6089999999999</v>
      </c>
      <c r="II27" s="28">
        <v>22.213999999999999</v>
      </c>
      <c r="IJ27" s="28">
        <v>19.664000000000001</v>
      </c>
      <c r="IK27" s="28">
        <v>211.012</v>
      </c>
      <c r="IL27" s="28">
        <v>2130.4699999999998</v>
      </c>
      <c r="IM27" s="28">
        <v>2917.17</v>
      </c>
      <c r="IN27" s="28">
        <v>175.87899999999999</v>
      </c>
      <c r="IO27" s="28">
        <v>32286.614000000001</v>
      </c>
      <c r="IP27" s="28">
        <v>2175.9659999999999</v>
      </c>
      <c r="IQ27" s="28">
        <v>8156497.7999999998</v>
      </c>
      <c r="IR27" s="28">
        <v>206.02799999999999</v>
      </c>
      <c r="IS27" s="28">
        <v>1095.183</v>
      </c>
      <c r="IT27" s="28">
        <v>1642.646</v>
      </c>
      <c r="IU27" s="28">
        <v>528248.1</v>
      </c>
      <c r="IV27" s="28">
        <v>12269.6</v>
      </c>
      <c r="IW27" s="28">
        <v>1562673.6</v>
      </c>
      <c r="IX27" s="28">
        <v>5.2240000000000002</v>
      </c>
      <c r="IY27" s="28">
        <v>35.353999999999999</v>
      </c>
      <c r="IZ27" s="28">
        <v>51.588000000000001</v>
      </c>
      <c r="JA27" s="28">
        <v>8.4740000000000002</v>
      </c>
      <c r="JB27" s="28">
        <v>16277.187</v>
      </c>
      <c r="JC27" s="28">
        <v>10.807</v>
      </c>
      <c r="JD27" s="28">
        <v>20721.960999999999</v>
      </c>
      <c r="JE27" s="28">
        <v>667.25300000000004</v>
      </c>
      <c r="JF27" s="28">
        <v>209.99600000000001</v>
      </c>
      <c r="JG27" s="28">
        <v>3252.9830000000002</v>
      </c>
      <c r="JH27" s="28">
        <v>0.252</v>
      </c>
      <c r="JI27" s="28">
        <v>171103.45800000001</v>
      </c>
      <c r="JJ27" s="28">
        <v>456.435</v>
      </c>
      <c r="JK27" s="28">
        <v>1671.442</v>
      </c>
      <c r="JL27" s="28">
        <v>178.16900000000001</v>
      </c>
      <c r="JM27" s="28">
        <v>667.42</v>
      </c>
      <c r="JN27" s="28">
        <v>86533.1</v>
      </c>
      <c r="JO27" s="28">
        <v>4308.1880000000001</v>
      </c>
      <c r="JP27" s="28">
        <v>395.63299999999998</v>
      </c>
      <c r="JQ27" s="28">
        <v>74.144999999999996</v>
      </c>
      <c r="JR27" s="28">
        <v>35.341999999999999</v>
      </c>
      <c r="JS27" s="28">
        <v>4302.2910000000002</v>
      </c>
      <c r="JT27" s="28">
        <v>1023.629</v>
      </c>
      <c r="JU27" s="28">
        <v>4400.8450000000003</v>
      </c>
      <c r="JV27" s="28">
        <v>649.15499999999997</v>
      </c>
      <c r="JW27" s="28">
        <v>9142.0869999999995</v>
      </c>
      <c r="JX27" s="28">
        <v>1379.394</v>
      </c>
      <c r="JY27" s="28">
        <v>2763.4679999999998</v>
      </c>
      <c r="JZ27" s="28">
        <v>1249.1199999999999</v>
      </c>
      <c r="KA27" s="28">
        <v>1976.7550000000001</v>
      </c>
      <c r="KB27" s="28">
        <v>16553.349999999999</v>
      </c>
      <c r="KC27" s="32"/>
      <c r="KD27" s="28">
        <v>1076.8041621669149</v>
      </c>
      <c r="KE27" s="28">
        <v>714.45904663788315</v>
      </c>
      <c r="KF27" s="29">
        <v>360.41859057517024</v>
      </c>
      <c r="KG27" s="28">
        <v>3183.066477554331</v>
      </c>
      <c r="KH27" s="28">
        <v>1731.448922983385</v>
      </c>
      <c r="KI27" s="28">
        <v>341.9116312692571</v>
      </c>
      <c r="KJ27" s="28">
        <v>27.620911888861436</v>
      </c>
      <c r="KK27" s="28">
        <v>117.13158334599376</v>
      </c>
      <c r="KL27" s="28">
        <v>406.86159847710292</v>
      </c>
      <c r="KM27" s="28">
        <v>38.351699205163754</v>
      </c>
      <c r="KN27" s="28">
        <v>28.073300221640402</v>
      </c>
      <c r="KO27" s="28">
        <v>1168.101612947012</v>
      </c>
      <c r="KP27" s="28">
        <v>87.971176069457016</v>
      </c>
      <c r="KQ27" s="28">
        <v>139.92049913240629</v>
      </c>
      <c r="KR27" s="28">
        <v>1873.954880123503</v>
      </c>
      <c r="KS27" s="28">
        <v>165853.64088087689</v>
      </c>
      <c r="KT27" s="28">
        <v>734981.59303769015</v>
      </c>
      <c r="KU27" s="28">
        <v>4800.4941079457894</v>
      </c>
      <c r="KV27" s="28">
        <v>29601.074673827185</v>
      </c>
      <c r="KW27" s="28">
        <v>352.72407813404089</v>
      </c>
      <c r="KX27" s="28">
        <v>18.962811971083678</v>
      </c>
      <c r="KY27" s="28">
        <v>4491.9512542403836</v>
      </c>
      <c r="KZ27" s="28">
        <v>1902.4682121376577</v>
      </c>
      <c r="LA27" s="28">
        <v>3009.9649761656838</v>
      </c>
      <c r="LB27" s="28">
        <v>22.168369604290913</v>
      </c>
      <c r="LC27" s="28">
        <v>20.212990529602283</v>
      </c>
      <c r="LD27" s="28">
        <v>215.87670585838904</v>
      </c>
      <c r="LE27" s="28">
        <v>2148.7979144565679</v>
      </c>
      <c r="LF27" s="28">
        <v>2950.9682818282126</v>
      </c>
      <c r="LG27" s="28">
        <v>193.52838744537493</v>
      </c>
      <c r="LH27" s="28">
        <v>33913.081385087047</v>
      </c>
      <c r="LI27" s="28">
        <v>2254.1008166500583</v>
      </c>
      <c r="LJ27" s="28">
        <v>8116257.994765887</v>
      </c>
      <c r="LK27" s="28">
        <v>238.54625903394765</v>
      </c>
      <c r="LL27" s="28">
        <v>1090.8440455519931</v>
      </c>
      <c r="LM27" s="28">
        <v>1695.0751928973875</v>
      </c>
      <c r="LN27" s="28">
        <v>527659.99433296872</v>
      </c>
      <c r="LO27" s="28">
        <v>11927.284734208044</v>
      </c>
      <c r="LP27" s="28">
        <v>1564475.1928475448</v>
      </c>
      <c r="LQ27" s="28">
        <v>5.25490564951299</v>
      </c>
      <c r="LR27" s="28">
        <v>35.887533816634459</v>
      </c>
      <c r="LS27" s="28">
        <v>52.335650748052529</v>
      </c>
      <c r="LT27" s="28">
        <v>8.9284867867298754</v>
      </c>
      <c r="LU27" s="28">
        <v>16401.884334413691</v>
      </c>
      <c r="LV27" s="28">
        <v>10.681915635284831</v>
      </c>
      <c r="LW27" s="28">
        <v>19593.937273435837</v>
      </c>
      <c r="LX27" s="28">
        <v>685.73873799315959</v>
      </c>
      <c r="LY27" s="28">
        <v>215.56459399330973</v>
      </c>
      <c r="LZ27" s="28">
        <v>3283.3774347995177</v>
      </c>
      <c r="MA27" s="28">
        <v>0.26505748999369477</v>
      </c>
      <c r="MB27" s="28">
        <v>169934.98413008419</v>
      </c>
      <c r="MC27" s="28">
        <v>441.50621770998396</v>
      </c>
      <c r="MD27" s="28">
        <v>1706.7577276915458</v>
      </c>
      <c r="ME27" s="28">
        <v>186.7617011940896</v>
      </c>
      <c r="MF27" s="28">
        <v>690.90892743874508</v>
      </c>
      <c r="MG27" s="28">
        <v>84335.829951716092</v>
      </c>
      <c r="MH27" s="28">
        <v>4324.6850271383455</v>
      </c>
      <c r="MI27" s="28">
        <v>388.3894882394639</v>
      </c>
      <c r="MJ27" s="28">
        <v>75.783792211050994</v>
      </c>
      <c r="MK27" s="28">
        <v>37.408977465497223</v>
      </c>
      <c r="ML27" s="28">
        <v>4252.7802545871837</v>
      </c>
      <c r="MM27" s="28">
        <v>1086.1495009979294</v>
      </c>
      <c r="MN27" s="28">
        <v>4511.6106400852614</v>
      </c>
      <c r="MO27" s="28">
        <v>652.78807666942987</v>
      </c>
      <c r="MP27" s="28">
        <v>9049.0617643770456</v>
      </c>
      <c r="MQ27" s="28">
        <v>1361.1614670732806</v>
      </c>
      <c r="MR27" s="28">
        <v>2642.295623355601</v>
      </c>
      <c r="MS27" s="28">
        <v>1256.1467558171789</v>
      </c>
      <c r="MT27" s="28">
        <v>2015.3905014346431</v>
      </c>
      <c r="MU27" s="28">
        <v>16742.825410700094</v>
      </c>
      <c r="MW27" s="30">
        <f t="shared" si="25"/>
        <v>77.37383783308519</v>
      </c>
      <c r="MX27" s="30">
        <f t="shared" si="25"/>
        <v>-7.3190466378831616</v>
      </c>
      <c r="MY27" s="31">
        <f t="shared" si="25"/>
        <v>32.909972917535356</v>
      </c>
      <c r="MZ27" s="30">
        <f t="shared" si="25"/>
        <v>-39.659477554330806</v>
      </c>
      <c r="NA27" s="30">
        <f t="shared" si="37"/>
        <v>0.44307701661500687</v>
      </c>
      <c r="NB27" s="30">
        <f t="shared" si="37"/>
        <v>-3.3386312692571209</v>
      </c>
      <c r="NC27" s="30">
        <f t="shared" si="37"/>
        <v>0.88908811113856601</v>
      </c>
      <c r="ND27" s="30">
        <f t="shared" si="37"/>
        <v>4.2164166540062382</v>
      </c>
      <c r="NE27" s="30">
        <f t="shared" si="37"/>
        <v>-4.8425984771029107</v>
      </c>
      <c r="NF27" s="30">
        <f t="shared" si="37"/>
        <v>0.13530079483624746</v>
      </c>
      <c r="NG27" s="30">
        <f t="shared" si="37"/>
        <v>-0.65530022164040247</v>
      </c>
      <c r="NH27" s="30">
        <f t="shared" si="37"/>
        <v>62.15038705298798</v>
      </c>
      <c r="NI27" s="30">
        <f t="shared" si="37"/>
        <v>-2.1711760694570188</v>
      </c>
      <c r="NJ27" s="30">
        <f t="shared" si="37"/>
        <v>-1.8664991324062896</v>
      </c>
      <c r="NK27" s="30">
        <f t="shared" si="37"/>
        <v>-4.1958801235030023</v>
      </c>
      <c r="NL27" s="30">
        <f t="shared" si="37"/>
        <v>4010.5701191231201</v>
      </c>
      <c r="NM27" s="30">
        <f t="shared" si="37"/>
        <v>12958.406962309848</v>
      </c>
      <c r="NN27" s="30">
        <f t="shared" si="34"/>
        <v>346.3398920542104</v>
      </c>
      <c r="NO27" s="30">
        <f t="shared" si="34"/>
        <v>-117.89867382718512</v>
      </c>
      <c r="NP27" s="30">
        <f t="shared" si="34"/>
        <v>-16.000078134040905</v>
      </c>
      <c r="NQ27" s="30">
        <f t="shared" si="34"/>
        <v>-1.3798119710836794</v>
      </c>
      <c r="NR27" s="30">
        <f t="shared" si="34"/>
        <v>-200.14825424038372</v>
      </c>
      <c r="NS27" s="30">
        <f t="shared" si="34"/>
        <v>-45.968212137657702</v>
      </c>
      <c r="NT27" s="30">
        <f t="shared" si="34"/>
        <v>-35.355976165683842</v>
      </c>
      <c r="NU27" s="30">
        <f t="shared" si="34"/>
        <v>4.5630395709086002E-2</v>
      </c>
      <c r="NV27" s="30">
        <f t="shared" si="34"/>
        <v>-0.5489905296022819</v>
      </c>
      <c r="NW27" s="30">
        <f t="shared" si="34"/>
        <v>-4.8647058583890441</v>
      </c>
      <c r="NX27" s="30">
        <f t="shared" si="34"/>
        <v>-18.327914456568124</v>
      </c>
      <c r="NY27" s="30">
        <f t="shared" si="34"/>
        <v>-33.798281828212566</v>
      </c>
      <c r="NZ27" s="30">
        <f t="shared" si="34"/>
        <v>-17.649387445374941</v>
      </c>
      <c r="OA27" s="30">
        <f t="shared" si="34"/>
        <v>-1626.4673850870458</v>
      </c>
      <c r="OB27" s="30">
        <f t="shared" si="34"/>
        <v>-78.134816650058383</v>
      </c>
      <c r="OC27" s="30">
        <f t="shared" si="34"/>
        <v>40239.805234112777</v>
      </c>
      <c r="OD27" s="30">
        <f t="shared" si="35"/>
        <v>-32.518259033947658</v>
      </c>
      <c r="OE27" s="30">
        <f t="shared" si="35"/>
        <v>4.3389544480069162</v>
      </c>
      <c r="OF27" s="30">
        <f t="shared" si="35"/>
        <v>-52.429192897387566</v>
      </c>
      <c r="OG27" s="30">
        <f t="shared" si="35"/>
        <v>588.10566703125369</v>
      </c>
      <c r="OH27" s="30">
        <f t="shared" si="35"/>
        <v>342.31526579195634</v>
      </c>
      <c r="OI27" s="30">
        <f t="shared" si="35"/>
        <v>-1801.5928475446999</v>
      </c>
      <c r="OJ27" s="30">
        <f t="shared" si="35"/>
        <v>-3.0905649512989797E-2</v>
      </c>
      <c r="OK27" s="30">
        <f t="shared" si="18"/>
        <v>-0.53353381663445987</v>
      </c>
      <c r="OL27" s="30">
        <f t="shared" si="18"/>
        <v>-0.74765074805252851</v>
      </c>
      <c r="OM27" s="30">
        <f t="shared" si="18"/>
        <v>-0.45448678672987519</v>
      </c>
      <c r="ON27" s="30">
        <f t="shared" si="18"/>
        <v>-124.69733441369135</v>
      </c>
      <c r="OO27" s="30">
        <f t="shared" si="18"/>
        <v>0.12508436471516937</v>
      </c>
      <c r="OP27" s="30">
        <f t="shared" si="18"/>
        <v>1128.0237265641626</v>
      </c>
      <c r="OQ27" s="30">
        <f t="shared" si="18"/>
        <v>-18.485737993159546</v>
      </c>
      <c r="OR27" s="30">
        <f t="shared" si="18"/>
        <v>-5.5685939933097188</v>
      </c>
      <c r="OS27" s="30">
        <f t="shared" si="18"/>
        <v>-30.394434799517512</v>
      </c>
      <c r="OT27" s="30">
        <f t="shared" si="18"/>
        <v>-1.3057489993694771E-2</v>
      </c>
      <c r="OU27" s="30">
        <f t="shared" si="18"/>
        <v>1168.4738699158188</v>
      </c>
      <c r="OV27" s="30">
        <f t="shared" si="18"/>
        <v>14.928782290016045</v>
      </c>
      <c r="OW27" s="30">
        <f t="shared" si="18"/>
        <v>-35.315727691545817</v>
      </c>
      <c r="OX27" s="30">
        <f t="shared" si="18"/>
        <v>-8.5927011940895852</v>
      </c>
      <c r="OY27" s="30">
        <f t="shared" si="18"/>
        <v>-23.488927438745122</v>
      </c>
      <c r="OZ27" s="30">
        <f t="shared" si="18"/>
        <v>2197.2700482839136</v>
      </c>
      <c r="PA27" s="30">
        <f t="shared" si="36"/>
        <v>-16.497027138345402</v>
      </c>
      <c r="PB27" s="30">
        <f t="shared" si="36"/>
        <v>7.2435117605360801</v>
      </c>
      <c r="PC27" s="30">
        <f t="shared" si="36"/>
        <v>-1.6387922110509976</v>
      </c>
      <c r="PD27" s="30">
        <f t="shared" si="36"/>
        <v>-2.0669774654972244</v>
      </c>
      <c r="PE27" s="30">
        <f t="shared" si="36"/>
        <v>49.510745412816505</v>
      </c>
      <c r="PF27" s="30">
        <f t="shared" si="36"/>
        <v>-62.520500997929389</v>
      </c>
      <c r="PG27" s="30">
        <f t="shared" si="36"/>
        <v>-110.76564008526111</v>
      </c>
      <c r="PH27" s="30">
        <f t="shared" si="36"/>
        <v>-3.6330766694298973</v>
      </c>
      <c r="PI27" s="30">
        <f t="shared" si="36"/>
        <v>93.025235622953915</v>
      </c>
      <c r="PJ27" s="30">
        <f t="shared" si="36"/>
        <v>18.232532926719387</v>
      </c>
      <c r="PK27" s="30">
        <f t="shared" si="36"/>
        <v>121.17237664439881</v>
      </c>
      <c r="PL27" s="30">
        <f t="shared" si="36"/>
        <v>-7.026755817179037</v>
      </c>
      <c r="PM27" s="30">
        <f t="shared" si="36"/>
        <v>-38.635501434642947</v>
      </c>
      <c r="PN27" s="30">
        <f t="shared" si="36"/>
        <v>-189.47541070009538</v>
      </c>
    </row>
    <row r="28" spans="1:430" x14ac:dyDescent="0.25">
      <c r="A28" s="21" t="s">
        <v>24</v>
      </c>
      <c r="B28" s="28">
        <v>177.42444145751759</v>
      </c>
      <c r="C28" s="28">
        <v>107.52888149656941</v>
      </c>
      <c r="D28" s="29">
        <v>76044.35261336519</v>
      </c>
      <c r="E28" s="28">
        <v>294.43091466629704</v>
      </c>
      <c r="F28" s="28">
        <v>166.74505724232853</v>
      </c>
      <c r="G28" s="28">
        <v>38.665366220544087</v>
      </c>
      <c r="H28" s="28">
        <v>2.9514588715644323</v>
      </c>
      <c r="I28" s="28">
        <v>11.106270000264963</v>
      </c>
      <c r="J28" s="28">
        <v>54.802997455287986</v>
      </c>
      <c r="K28" s="28" t="s">
        <v>676</v>
      </c>
      <c r="L28" s="28">
        <v>3.2358435332409825</v>
      </c>
      <c r="M28" s="28">
        <v>964.7949358310866</v>
      </c>
      <c r="N28" s="28">
        <v>8.4000377020618835</v>
      </c>
      <c r="O28" s="28">
        <v>20.341971838470133</v>
      </c>
      <c r="P28" s="28">
        <v>258.72526664927778</v>
      </c>
      <c r="Q28" s="28">
        <v>10779.567348751592</v>
      </c>
      <c r="R28" s="28">
        <v>49947.356439078525</v>
      </c>
      <c r="S28" s="28">
        <v>415.31931865017992</v>
      </c>
      <c r="T28" s="28">
        <v>3875.7775278548324</v>
      </c>
      <c r="U28" s="28">
        <v>39.535122177311919</v>
      </c>
      <c r="V28" s="28">
        <v>2.297156166549446</v>
      </c>
      <c r="W28" s="28">
        <v>403.85007907107297</v>
      </c>
      <c r="X28" s="28">
        <v>331.62149631336257</v>
      </c>
      <c r="Y28" s="28">
        <v>397.47802143752142</v>
      </c>
      <c r="Z28" s="28">
        <v>2.4344491656786791</v>
      </c>
      <c r="AA28" s="28">
        <v>2.20378263744781</v>
      </c>
      <c r="AB28" s="28">
        <v>29.365065126849544</v>
      </c>
      <c r="AC28" s="28">
        <v>283.78075856634598</v>
      </c>
      <c r="AD28" s="28">
        <v>234.0373225021431</v>
      </c>
      <c r="AE28" s="28">
        <v>21.226985238142856</v>
      </c>
      <c r="AF28" s="28">
        <v>3742.2596205960244</v>
      </c>
      <c r="AG28" s="28">
        <v>321.15244084847711</v>
      </c>
      <c r="AH28" s="28">
        <v>685537.11101712368</v>
      </c>
      <c r="AI28" s="28">
        <v>19.296868585397775</v>
      </c>
      <c r="AJ28" s="28">
        <v>110.49214438101652</v>
      </c>
      <c r="AK28" s="28">
        <v>165.36929518560507</v>
      </c>
      <c r="AL28" s="28">
        <v>29224.099041006441</v>
      </c>
      <c r="AM28" s="28">
        <v>1795.3786115062173</v>
      </c>
      <c r="AN28" s="28">
        <v>95986.279462335806</v>
      </c>
      <c r="AO28" s="28">
        <v>0.51211057307391983</v>
      </c>
      <c r="AP28" s="28">
        <v>3.7480471589073066</v>
      </c>
      <c r="AQ28" s="28">
        <v>5.20847767946844</v>
      </c>
      <c r="AR28" s="28">
        <v>1.1276670286819146</v>
      </c>
      <c r="AS28" s="28">
        <v>1221.312334804325</v>
      </c>
      <c r="AT28" s="28">
        <v>12.721638676551891</v>
      </c>
      <c r="AU28" s="28">
        <v>2291.3196113924628</v>
      </c>
      <c r="AV28" s="28">
        <v>59.86374537760485</v>
      </c>
      <c r="AW28" s="28">
        <v>22.549011091481038</v>
      </c>
      <c r="AX28" s="28">
        <v>488.01163113552514</v>
      </c>
      <c r="AY28" s="28">
        <v>5.293306954237742E-2</v>
      </c>
      <c r="AZ28" s="28">
        <v>19155.825776294922</v>
      </c>
      <c r="BA28" s="28">
        <v>41.756490492471173</v>
      </c>
      <c r="BB28" s="28">
        <v>195.77977907122101</v>
      </c>
      <c r="BC28" s="28">
        <v>20.530759012108174</v>
      </c>
      <c r="BD28" s="28">
        <v>57.69266799928161</v>
      </c>
      <c r="BE28" s="28">
        <v>10703.955655574089</v>
      </c>
      <c r="BF28" s="28">
        <v>533.96429726380245</v>
      </c>
      <c r="BG28" s="28">
        <v>15.0848795701484</v>
      </c>
      <c r="BH28" s="28">
        <v>7.323753971139916</v>
      </c>
      <c r="BI28" s="28">
        <v>4.4347626952497565</v>
      </c>
      <c r="BJ28" s="28">
        <v>709.54832829044506</v>
      </c>
      <c r="BK28" s="28">
        <v>114.3152400634528</v>
      </c>
      <c r="BL28" s="28">
        <v>546.09114484670579</v>
      </c>
      <c r="BM28" s="28">
        <v>48.466934993925832</v>
      </c>
      <c r="BN28" s="28">
        <v>867.20139017958593</v>
      </c>
      <c r="BO28" s="28">
        <v>318.25454945764159</v>
      </c>
      <c r="BP28" s="28">
        <v>396.06422703730686</v>
      </c>
      <c r="BQ28" s="28">
        <v>50.719826181737503</v>
      </c>
      <c r="BR28" s="28">
        <v>173.26818064481432</v>
      </c>
      <c r="BS28" s="28">
        <v>1757.2768819437867</v>
      </c>
      <c r="BU28" s="21" t="s">
        <v>24</v>
      </c>
      <c r="BV28" s="28">
        <v>170.25187628025995</v>
      </c>
      <c r="BW28" s="28">
        <v>105.59627764990248</v>
      </c>
      <c r="BX28" s="29">
        <v>74509.481832347679</v>
      </c>
      <c r="BY28" s="28">
        <v>293.96041091139415</v>
      </c>
      <c r="BZ28" s="28">
        <v>169.04014793262178</v>
      </c>
      <c r="CA28" s="28"/>
      <c r="CB28" s="28">
        <v>2.8408355831772423</v>
      </c>
      <c r="CC28" s="28">
        <v>11.000566025550354</v>
      </c>
      <c r="CD28" s="28">
        <v>54.036115706132115</v>
      </c>
      <c r="CE28" s="28"/>
      <c r="CF28" s="28">
        <v>3.3499992595414714</v>
      </c>
      <c r="CG28" s="28">
        <v>920.77241339187594</v>
      </c>
      <c r="CH28" s="28">
        <v>8.7771606398149729</v>
      </c>
      <c r="CI28" s="28">
        <v>20.467384534151041</v>
      </c>
      <c r="CJ28" s="28">
        <v>258.19410737741742</v>
      </c>
      <c r="CK28" s="28">
        <v>10822.181616835724</v>
      </c>
      <c r="CL28" s="28">
        <v>53672.348404440323</v>
      </c>
      <c r="CM28" s="28">
        <v>378.00705738528171</v>
      </c>
      <c r="CN28" s="28">
        <v>3905.360069663388</v>
      </c>
      <c r="CO28" s="28">
        <v>43.156920396722427</v>
      </c>
      <c r="CP28" s="28">
        <v>2.5791502176797487</v>
      </c>
      <c r="CQ28" s="28">
        <v>435.39237269132553</v>
      </c>
      <c r="CR28" s="28">
        <v>335.68841441355971</v>
      </c>
      <c r="CS28" s="28">
        <v>366.76439498795065</v>
      </c>
      <c r="CT28" s="28">
        <v>2.4389709386263649</v>
      </c>
      <c r="CU28" s="28">
        <v>2.3019048894878402</v>
      </c>
      <c r="CV28" s="28">
        <v>29.327211048999757</v>
      </c>
      <c r="CW28" s="28">
        <v>284.39587812694015</v>
      </c>
      <c r="CX28" s="28">
        <v>235.95258538754345</v>
      </c>
      <c r="CY28" s="28">
        <v>23.328202078054886</v>
      </c>
      <c r="CZ28" s="28">
        <v>3985.111204723371</v>
      </c>
      <c r="DA28" s="28">
        <v>347.20544173034028</v>
      </c>
      <c r="DB28" s="28">
        <v>671537.37589762663</v>
      </c>
      <c r="DC28" s="28">
        <v>20.863951209478707</v>
      </c>
      <c r="DD28" s="28">
        <v>112.24821826956634</v>
      </c>
      <c r="DE28" s="28">
        <v>172.14865180950312</v>
      </c>
      <c r="DF28" s="28">
        <v>29541.028248009043</v>
      </c>
      <c r="DG28" s="28">
        <v>1750.8851166634688</v>
      </c>
      <c r="DH28" s="28">
        <v>95989.520751268516</v>
      </c>
      <c r="DI28" s="28">
        <v>0.50734854778418637</v>
      </c>
      <c r="DJ28" s="28">
        <v>4.0036605676166079</v>
      </c>
      <c r="DK28" s="28">
        <v>5.2589106314509753</v>
      </c>
      <c r="DL28" s="28">
        <v>1.152494025405552</v>
      </c>
      <c r="DM28" s="28">
        <v>1191.8386155380356</v>
      </c>
      <c r="DN28" s="28">
        <v>13.313927656793656</v>
      </c>
      <c r="DO28" s="28">
        <v>2197.5358875023871</v>
      </c>
      <c r="DP28" s="28">
        <v>62.087860902835978</v>
      </c>
      <c r="DQ28" s="28">
        <v>23.097616477196915</v>
      </c>
      <c r="DR28" s="28">
        <v>475.51485631314824</v>
      </c>
      <c r="DS28" s="28">
        <v>5.802470020785043E-2</v>
      </c>
      <c r="DT28" s="28">
        <v>18220.836816473256</v>
      </c>
      <c r="DU28" s="28">
        <v>39.578493145390119</v>
      </c>
      <c r="DV28" s="28">
        <v>201.69990196217586</v>
      </c>
      <c r="DW28" s="28">
        <v>22.134338215590574</v>
      </c>
      <c r="DX28" s="28"/>
      <c r="DY28" s="28">
        <v>9754.5541209807943</v>
      </c>
      <c r="DZ28" s="28">
        <v>524.30173520861558</v>
      </c>
      <c r="EA28" s="28">
        <v>15.469849590941104</v>
      </c>
      <c r="EB28" s="28">
        <v>7.5169541702367839</v>
      </c>
      <c r="EC28" s="28">
        <v>4.866806624815279</v>
      </c>
      <c r="ED28" s="28">
        <v>701.99311390683363</v>
      </c>
      <c r="EE28" s="28">
        <v>122.43505112439691</v>
      </c>
      <c r="EF28" s="28">
        <v>553.12571023199837</v>
      </c>
      <c r="EG28" s="28">
        <v>48.241624483460463</v>
      </c>
      <c r="EH28" s="28">
        <v>921.70391893872011</v>
      </c>
      <c r="EI28" s="28">
        <v>319.9365310591761</v>
      </c>
      <c r="EJ28" s="28">
        <v>382.00230032289443</v>
      </c>
      <c r="EK28" s="28">
        <v>55.430331549386537</v>
      </c>
      <c r="EL28" s="28">
        <v>193.45577981352469</v>
      </c>
      <c r="EM28" s="28">
        <v>1802.2945167934511</v>
      </c>
      <c r="EP28" s="30">
        <f t="shared" si="28"/>
        <v>7.1725651772576384</v>
      </c>
      <c r="EQ28" s="30">
        <f t="shared" si="26"/>
        <v>1.932603846666936</v>
      </c>
      <c r="ER28" s="31">
        <f t="shared" si="0"/>
        <v>1534.870781017511</v>
      </c>
      <c r="ES28" s="30">
        <f t="shared" si="0"/>
        <v>0.47050375490289298</v>
      </c>
      <c r="ET28" s="30">
        <f>F28-BZ28</f>
        <v>-2.2950906902932502</v>
      </c>
      <c r="EU28" s="30">
        <f t="shared" si="19"/>
        <v>38.665366220544087</v>
      </c>
      <c r="EV28" s="30">
        <f t="shared" si="19"/>
        <v>0.11062328838719004</v>
      </c>
      <c r="EW28" s="30">
        <f t="shared" si="23"/>
        <v>0.10570397471460957</v>
      </c>
      <c r="EX28" s="30">
        <f t="shared" si="12"/>
        <v>0.76688174915587126</v>
      </c>
      <c r="EY28" s="30"/>
      <c r="EZ28" s="30">
        <f t="shared" si="12"/>
        <v>-0.11415572630048887</v>
      </c>
      <c r="FA28" s="30">
        <f t="shared" si="12"/>
        <v>44.022522439210661</v>
      </c>
      <c r="FB28" s="30">
        <f t="shared" si="29"/>
        <v>-0.37712293775308936</v>
      </c>
      <c r="FC28" s="30">
        <f t="shared" si="29"/>
        <v>-0.1254126956809074</v>
      </c>
      <c r="FD28" s="30">
        <f t="shared" si="30"/>
        <v>0.5311592718603606</v>
      </c>
      <c r="FE28" s="30">
        <f t="shared" si="30"/>
        <v>-42.614268084131254</v>
      </c>
      <c r="FF28" s="30">
        <f t="shared" si="30"/>
        <v>-3724.9919653617981</v>
      </c>
      <c r="FG28" s="30">
        <f t="shared" si="24"/>
        <v>37.312261264898211</v>
      </c>
      <c r="FH28" s="30">
        <f t="shared" si="21"/>
        <v>-29.582541808555561</v>
      </c>
      <c r="FI28" s="30">
        <f t="shared" si="13"/>
        <v>-3.6217982194105076</v>
      </c>
      <c r="FJ28" s="30">
        <f t="shared" si="13"/>
        <v>-0.28199405113030274</v>
      </c>
      <c r="FK28" s="30">
        <f t="shared" si="13"/>
        <v>-31.542293620252565</v>
      </c>
      <c r="FL28" s="30">
        <f t="shared" si="13"/>
        <v>-4.0669181001971424</v>
      </c>
      <c r="FM28" s="30">
        <f t="shared" si="13"/>
        <v>30.713626449570768</v>
      </c>
      <c r="FN28" s="30">
        <f t="shared" si="13"/>
        <v>-4.5217729476858537E-3</v>
      </c>
      <c r="FO28" s="30">
        <f t="shared" si="14"/>
        <v>-9.8122252040030222E-2</v>
      </c>
      <c r="FP28" s="30">
        <f t="shared" si="14"/>
        <v>3.7854077849786449E-2</v>
      </c>
      <c r="FQ28" s="30">
        <f t="shared" si="14"/>
        <v>-0.61511956059416661</v>
      </c>
      <c r="FR28" s="30">
        <f t="shared" si="14"/>
        <v>-1.9152628854003524</v>
      </c>
      <c r="FS28" s="30">
        <f t="shared" si="14"/>
        <v>-2.1012168399120306</v>
      </c>
      <c r="FT28" s="30">
        <f t="shared" si="14"/>
        <v>-242.85158412734654</v>
      </c>
      <c r="FU28" s="30">
        <f t="shared" si="14"/>
        <v>-26.05300088186317</v>
      </c>
      <c r="FV28" s="30">
        <f t="shared" si="14"/>
        <v>13999.735119497054</v>
      </c>
      <c r="FW28" s="30">
        <f t="shared" si="31"/>
        <v>-1.5670826240809319</v>
      </c>
      <c r="FX28" s="30">
        <f t="shared" si="31"/>
        <v>-1.756073888549821</v>
      </c>
      <c r="FY28" s="30">
        <f t="shared" si="15"/>
        <v>-6.7793566238980532</v>
      </c>
      <c r="FZ28" s="30">
        <f t="shared" si="15"/>
        <v>-316.9292070026022</v>
      </c>
      <c r="GA28" s="30">
        <f t="shared" si="15"/>
        <v>44.493494842748532</v>
      </c>
      <c r="GB28" s="30">
        <f t="shared" si="32"/>
        <v>-3.2412889327097218</v>
      </c>
      <c r="GC28" s="30">
        <f t="shared" si="32"/>
        <v>4.7620252897334625E-3</v>
      </c>
      <c r="GD28" s="30">
        <f t="shared" si="16"/>
        <v>-0.25561340870930138</v>
      </c>
      <c r="GE28" s="30">
        <f t="shared" si="16"/>
        <v>-5.0432951982535279E-2</v>
      </c>
      <c r="GF28" s="30">
        <f t="shared" si="16"/>
        <v>-2.4826996723637418E-2</v>
      </c>
      <c r="GG28" s="30">
        <f t="shared" si="16"/>
        <v>29.473719266289436</v>
      </c>
      <c r="GH28" s="30">
        <f t="shared" si="22"/>
        <v>-0.59228898024176502</v>
      </c>
      <c r="GI28" s="30">
        <f t="shared" si="22"/>
        <v>93.783723890075635</v>
      </c>
      <c r="GJ28" s="30">
        <f t="shared" si="22"/>
        <v>-2.2241155252311273</v>
      </c>
      <c r="GK28" s="30">
        <f t="shared" si="22"/>
        <v>-0.54860538571587725</v>
      </c>
      <c r="GL28" s="30">
        <f t="shared" si="33"/>
        <v>12.496774822376892</v>
      </c>
      <c r="GM28" s="30">
        <f t="shared" si="33"/>
        <v>-5.0916306654730098E-3</v>
      </c>
      <c r="GN28" s="30">
        <f t="shared" si="27"/>
        <v>934.98895982166505</v>
      </c>
      <c r="GO28" s="30">
        <f t="shared" si="17"/>
        <v>2.1779973470810532</v>
      </c>
      <c r="GP28" s="30">
        <f t="shared" si="17"/>
        <v>-5.9201228909548433</v>
      </c>
      <c r="GQ28" s="30">
        <f t="shared" si="17"/>
        <v>-1.6035792034824006</v>
      </c>
      <c r="GR28" s="30">
        <f t="shared" si="17"/>
        <v>57.69266799928161</v>
      </c>
      <c r="GS28" s="30">
        <f t="shared" si="17"/>
        <v>949.40153459329485</v>
      </c>
      <c r="GT28" s="30">
        <f t="shared" si="17"/>
        <v>9.6625620551868678</v>
      </c>
      <c r="GU28" s="30">
        <f t="shared" si="17"/>
        <v>-0.38497002079270359</v>
      </c>
      <c r="GV28" s="30">
        <f t="shared" si="17"/>
        <v>-0.19320019909686792</v>
      </c>
      <c r="GW28" s="30">
        <f t="shared" si="17"/>
        <v>-0.43204392956552251</v>
      </c>
      <c r="GX28" s="30">
        <f t="shared" si="17"/>
        <v>7.5552143836114283</v>
      </c>
      <c r="GY28" s="30">
        <f t="shared" si="17"/>
        <v>-8.1198110609441017</v>
      </c>
      <c r="GZ28" s="30">
        <f t="shared" si="17"/>
        <v>-7.0345653852925807</v>
      </c>
      <c r="HA28" s="30">
        <f t="shared" si="17"/>
        <v>0.22531051046536987</v>
      </c>
      <c r="HB28" s="30">
        <f t="shared" si="17"/>
        <v>-54.502528759134179</v>
      </c>
      <c r="HC28" s="30">
        <f t="shared" si="17"/>
        <v>-1.6819816015345168</v>
      </c>
      <c r="HD28" s="30">
        <f t="shared" si="20"/>
        <v>14.061926714412436</v>
      </c>
      <c r="HE28" s="30">
        <f t="shared" si="20"/>
        <v>-4.7105053676490343</v>
      </c>
      <c r="HF28" s="30">
        <f t="shared" si="20"/>
        <v>-20.187599168710364</v>
      </c>
      <c r="HG28" s="30">
        <f t="shared" si="20"/>
        <v>-45.017634849664319</v>
      </c>
      <c r="HJ28" s="21" t="s">
        <v>24</v>
      </c>
      <c r="HK28" s="28">
        <v>1185.306</v>
      </c>
      <c r="HL28" s="28">
        <v>719.68799999999999</v>
      </c>
      <c r="HM28" s="29">
        <v>383.44572972375016</v>
      </c>
      <c r="HN28" s="28">
        <v>3256.7759999999998</v>
      </c>
      <c r="HO28" s="28">
        <v>1776.1659999999999</v>
      </c>
      <c r="HP28" s="28">
        <v>340.81200000000001</v>
      </c>
      <c r="HQ28" s="28">
        <v>29.308</v>
      </c>
      <c r="HR28" s="28">
        <v>123.39400000000001</v>
      </c>
      <c r="HS28" s="28">
        <v>408.36500000000001</v>
      </c>
      <c r="HT28" s="28">
        <v>40.588000000000001</v>
      </c>
      <c r="HU28" s="28">
        <v>27.733000000000001</v>
      </c>
      <c r="HV28" s="28">
        <v>1236.452</v>
      </c>
      <c r="HW28" s="28">
        <v>86.63</v>
      </c>
      <c r="HX28" s="28">
        <v>138.898</v>
      </c>
      <c r="HY28" s="28">
        <v>1923.422</v>
      </c>
      <c r="HZ28" s="28">
        <v>172901.57</v>
      </c>
      <c r="IA28" s="28">
        <v>781589</v>
      </c>
      <c r="IB28" s="28">
        <v>5492.53</v>
      </c>
      <c r="IC28" s="28">
        <v>30527.503000000001</v>
      </c>
      <c r="ID28" s="28">
        <v>335.55900000000003</v>
      </c>
      <c r="IE28" s="28">
        <v>17.262</v>
      </c>
      <c r="IF28" s="28">
        <v>4388.8879999999999</v>
      </c>
      <c r="IG28" s="28">
        <v>1886.5</v>
      </c>
      <c r="IH28" s="28">
        <v>3061.3449999999998</v>
      </c>
      <c r="II28" s="28">
        <v>22.593</v>
      </c>
      <c r="IJ28" s="28">
        <v>20.256</v>
      </c>
      <c r="IK28" s="28">
        <v>210.24199999999999</v>
      </c>
      <c r="IL28" s="28">
        <v>2151.2460000000001</v>
      </c>
      <c r="IM28" s="28">
        <v>2981.84</v>
      </c>
      <c r="IN28" s="28">
        <v>176.715</v>
      </c>
      <c r="IO28" s="28">
        <v>33651.999000000003</v>
      </c>
      <c r="IP28" s="28">
        <v>2212.6779999999999</v>
      </c>
      <c r="IQ28" s="28">
        <v>8564866.5999999996</v>
      </c>
      <c r="IR28" s="28">
        <v>223.98</v>
      </c>
      <c r="IS28" s="28">
        <v>1140.3579999999999</v>
      </c>
      <c r="IT28" s="28">
        <v>1642.5709999999999</v>
      </c>
      <c r="IU28" s="28">
        <v>529812.69999999995</v>
      </c>
      <c r="IV28" s="28">
        <v>12797.2</v>
      </c>
      <c r="IW28" s="28">
        <v>1612717.5</v>
      </c>
      <c r="IX28" s="28">
        <v>5.399</v>
      </c>
      <c r="IY28" s="28">
        <v>36.604999999999997</v>
      </c>
      <c r="IZ28" s="28">
        <v>52.942</v>
      </c>
      <c r="JA28" s="28">
        <v>9.1199999999999992</v>
      </c>
      <c r="JB28" s="28">
        <v>16741.05</v>
      </c>
      <c r="JC28" s="28">
        <v>11.347</v>
      </c>
      <c r="JD28" s="28">
        <v>22355.934000000001</v>
      </c>
      <c r="JE28" s="28">
        <v>676.755</v>
      </c>
      <c r="JF28" s="28">
        <v>217.886</v>
      </c>
      <c r="JG28" s="28">
        <v>3317.0509999999999</v>
      </c>
      <c r="JH28" s="28">
        <v>0.26400000000000001</v>
      </c>
      <c r="JI28" s="28">
        <v>180174.06099999999</v>
      </c>
      <c r="JJ28" s="28">
        <v>467.30900000000003</v>
      </c>
      <c r="JK28" s="28">
        <v>1727.913</v>
      </c>
      <c r="JL28" s="28">
        <v>179.58</v>
      </c>
      <c r="JM28" s="28">
        <v>691.505</v>
      </c>
      <c r="JN28" s="28">
        <v>87170.2</v>
      </c>
      <c r="JO28" s="28">
        <v>4239.7089999999998</v>
      </c>
      <c r="JP28" s="28">
        <v>411.20299999999997</v>
      </c>
      <c r="JQ28" s="28">
        <v>76.102999999999994</v>
      </c>
      <c r="JR28" s="28">
        <v>36.32</v>
      </c>
      <c r="JS28" s="28">
        <v>4363.1180000000004</v>
      </c>
      <c r="JT28" s="28">
        <v>1037.7719999999999</v>
      </c>
      <c r="JU28" s="28">
        <v>4517.8109999999997</v>
      </c>
      <c r="JV28" s="28">
        <v>664.88400000000001</v>
      </c>
      <c r="JW28" s="28">
        <v>9232.0879999999997</v>
      </c>
      <c r="JX28" s="28">
        <v>1447.5319999999999</v>
      </c>
      <c r="JY28" s="28">
        <v>2581.777</v>
      </c>
      <c r="JZ28" s="28">
        <v>1302.636</v>
      </c>
      <c r="KA28" s="28">
        <v>2035.883</v>
      </c>
      <c r="KB28" s="28">
        <v>16932.025000000001</v>
      </c>
      <c r="KC28" s="32"/>
      <c r="KD28" s="28">
        <v>1128.0124981487024</v>
      </c>
      <c r="KE28" s="28">
        <v>733.15773367018642</v>
      </c>
      <c r="KF28" s="29">
        <v>366.46575750430623</v>
      </c>
      <c r="KG28" s="28">
        <v>3290.3871311461908</v>
      </c>
      <c r="KH28" s="28">
        <v>1774.2967829978691</v>
      </c>
      <c r="KI28" s="28">
        <v>345.359914274468</v>
      </c>
      <c r="KJ28" s="28">
        <v>28.341022706232959</v>
      </c>
      <c r="KK28" s="28">
        <v>119.08409620875591</v>
      </c>
      <c r="KL28" s="28">
        <v>411.79800745553257</v>
      </c>
      <c r="KM28" s="28">
        <v>40.02373902971555</v>
      </c>
      <c r="KN28" s="28">
        <v>28.615440037096668</v>
      </c>
      <c r="KO28" s="28">
        <v>1181.0183179237247</v>
      </c>
      <c r="KP28" s="28">
        <v>89.658175105152893</v>
      </c>
      <c r="KQ28" s="28">
        <v>142.77471147175035</v>
      </c>
      <c r="KR28" s="28">
        <v>1905.4579225308992</v>
      </c>
      <c r="KS28" s="28">
        <v>170437.70644622523</v>
      </c>
      <c r="KT28" s="28">
        <v>760182.79128363437</v>
      </c>
      <c r="KU28" s="28">
        <v>4827.6107940694828</v>
      </c>
      <c r="KV28" s="28">
        <v>30636.576269275229</v>
      </c>
      <c r="KW28" s="28">
        <v>354.67632223459276</v>
      </c>
      <c r="KX28" s="28">
        <v>19.15257239946391</v>
      </c>
      <c r="KY28" s="28">
        <v>4581.9919862866591</v>
      </c>
      <c r="KZ28" s="28">
        <v>1927.8246942792036</v>
      </c>
      <c r="LA28" s="28">
        <v>3130.0471223477166</v>
      </c>
      <c r="LB28" s="28">
        <v>22.61870352945434</v>
      </c>
      <c r="LC28" s="28">
        <v>20.678813846588621</v>
      </c>
      <c r="LD28" s="28">
        <v>217.02923462665802</v>
      </c>
      <c r="LE28" s="28">
        <v>2167.6682880662634</v>
      </c>
      <c r="LF28" s="28">
        <v>2990.9706684257421</v>
      </c>
      <c r="LG28" s="28">
        <v>188.92211457594743</v>
      </c>
      <c r="LH28" s="28">
        <v>34598.146457335315</v>
      </c>
      <c r="LI28" s="28">
        <v>2307.8489814482796</v>
      </c>
      <c r="LJ28" s="28">
        <v>8536489.2654482052</v>
      </c>
      <c r="LK28" s="28">
        <v>253.10825109987212</v>
      </c>
      <c r="LL28" s="28">
        <v>1132.9982958523606</v>
      </c>
      <c r="LM28" s="28">
        <v>1688.6268561758488</v>
      </c>
      <c r="LN28" s="28">
        <v>531084.44460030168</v>
      </c>
      <c r="LO28" s="28">
        <v>12395.247815311426</v>
      </c>
      <c r="LP28" s="28">
        <v>1611859.6241919692</v>
      </c>
      <c r="LQ28" s="28">
        <v>5.4830212442488913</v>
      </c>
      <c r="LR28" s="28">
        <v>36.851544954472857</v>
      </c>
      <c r="LS28" s="28">
        <v>53.529106992078795</v>
      </c>
      <c r="LT28" s="28">
        <v>9.401821716433183</v>
      </c>
      <c r="LU28" s="28">
        <v>16726.585637670534</v>
      </c>
      <c r="LV28" s="28">
        <v>11.071166454693776</v>
      </c>
      <c r="LW28" s="28">
        <v>20880.816497686199</v>
      </c>
      <c r="LX28" s="28">
        <v>693.11010808075787</v>
      </c>
      <c r="LY28" s="28">
        <v>221.24700400334885</v>
      </c>
      <c r="LZ28" s="28">
        <v>3327.536801540135</v>
      </c>
      <c r="MA28" s="28">
        <v>0.26627853304402588</v>
      </c>
      <c r="MB28" s="28">
        <v>176859.4703555888</v>
      </c>
      <c r="MC28" s="28">
        <v>459.28556108285255</v>
      </c>
      <c r="MD28" s="28">
        <v>1765.0578314084462</v>
      </c>
      <c r="ME28" s="28">
        <v>187.13625758063139</v>
      </c>
      <c r="MF28" s="28">
        <v>712.15930125042382</v>
      </c>
      <c r="MG28" s="28">
        <v>85664.133681499385</v>
      </c>
      <c r="MH28" s="28">
        <v>4400.4557389753363</v>
      </c>
      <c r="MI28" s="28">
        <v>404.84737525744589</v>
      </c>
      <c r="MJ28" s="28">
        <v>77.733586276782233</v>
      </c>
      <c r="MK28" s="28">
        <v>37.923213488908516</v>
      </c>
      <c r="ML28" s="28">
        <v>4318.131492003833</v>
      </c>
      <c r="MM28" s="28">
        <v>1091.4699663330639</v>
      </c>
      <c r="MN28" s="28">
        <v>4599.6395964128496</v>
      </c>
      <c r="MO28" s="28">
        <v>664.48116960571633</v>
      </c>
      <c r="MP28" s="28">
        <v>9316.9744576595622</v>
      </c>
      <c r="MQ28" s="28">
        <v>1433.3542273128694</v>
      </c>
      <c r="MR28" s="28">
        <v>2619.8675822689393</v>
      </c>
      <c r="MS28" s="28">
        <v>1295.8341165622835</v>
      </c>
      <c r="MT28" s="28">
        <v>2044.1167600877748</v>
      </c>
      <c r="MU28" s="28">
        <v>17043.236133612372</v>
      </c>
      <c r="MW28" s="30">
        <f t="shared" si="25"/>
        <v>57.293501851297606</v>
      </c>
      <c r="MX28" s="30">
        <f t="shared" si="25"/>
        <v>-13.469733670186429</v>
      </c>
      <c r="MY28" s="31">
        <f t="shared" si="25"/>
        <v>16.979972219443937</v>
      </c>
      <c r="MZ28" s="30">
        <f t="shared" si="25"/>
        <v>-33.611131146190928</v>
      </c>
      <c r="NA28" s="30">
        <f t="shared" si="37"/>
        <v>1.8692170021308812</v>
      </c>
      <c r="NB28" s="30">
        <f t="shared" si="37"/>
        <v>-4.5479142744679848</v>
      </c>
      <c r="NC28" s="30">
        <f t="shared" si="37"/>
        <v>0.96697729376704089</v>
      </c>
      <c r="ND28" s="30">
        <f t="shared" si="37"/>
        <v>4.3099037912440963</v>
      </c>
      <c r="NE28" s="30">
        <f t="shared" si="37"/>
        <v>-3.4330074555325609</v>
      </c>
      <c r="NF28" s="30">
        <f t="shared" si="37"/>
        <v>0.56426097028445099</v>
      </c>
      <c r="NG28" s="30">
        <f t="shared" si="37"/>
        <v>-0.88244003709666785</v>
      </c>
      <c r="NH28" s="30">
        <f t="shared" si="37"/>
        <v>55.433682076275318</v>
      </c>
      <c r="NI28" s="30">
        <f t="shared" si="37"/>
        <v>-3.0281751051528971</v>
      </c>
      <c r="NJ28" s="30">
        <f t="shared" si="37"/>
        <v>-3.8767114717503546</v>
      </c>
      <c r="NK28" s="30">
        <f t="shared" si="37"/>
        <v>17.964077469100857</v>
      </c>
      <c r="NL28" s="30">
        <f t="shared" si="37"/>
        <v>2463.8635537747759</v>
      </c>
      <c r="NM28" s="30">
        <f t="shared" si="37"/>
        <v>21406.208716365625</v>
      </c>
      <c r="NN28" s="30">
        <f t="shared" si="34"/>
        <v>664.91920593051691</v>
      </c>
      <c r="NO28" s="30">
        <f t="shared" si="34"/>
        <v>-109.07326927522809</v>
      </c>
      <c r="NP28" s="30">
        <f t="shared" si="34"/>
        <v>-19.117322234592734</v>
      </c>
      <c r="NQ28" s="30">
        <f t="shared" si="34"/>
        <v>-1.8905723994639096</v>
      </c>
      <c r="NR28" s="30">
        <f t="shared" si="34"/>
        <v>-193.10398628665916</v>
      </c>
      <c r="NS28" s="30">
        <f t="shared" si="34"/>
        <v>-41.324694279203641</v>
      </c>
      <c r="NT28" s="30">
        <f t="shared" si="34"/>
        <v>-68.702122347716795</v>
      </c>
      <c r="NU28" s="30">
        <f t="shared" si="34"/>
        <v>-2.5703529454339957E-2</v>
      </c>
      <c r="NV28" s="30">
        <f t="shared" si="34"/>
        <v>-0.42281384658862109</v>
      </c>
      <c r="NW28" s="30">
        <f t="shared" si="34"/>
        <v>-6.7872346266580337</v>
      </c>
      <c r="NX28" s="30">
        <f t="shared" si="34"/>
        <v>-16.422288066263263</v>
      </c>
      <c r="NY28" s="30">
        <f t="shared" si="34"/>
        <v>-9.1306684257419874</v>
      </c>
      <c r="NZ28" s="30">
        <f t="shared" si="34"/>
        <v>-12.207114575947429</v>
      </c>
      <c r="OA28" s="30">
        <f t="shared" si="34"/>
        <v>-946.14745733531163</v>
      </c>
      <c r="OB28" s="30">
        <f t="shared" si="34"/>
        <v>-95.17098144827969</v>
      </c>
      <c r="OC28" s="30">
        <f t="shared" si="34"/>
        <v>28377.334551794454</v>
      </c>
      <c r="OD28" s="30">
        <f t="shared" si="35"/>
        <v>-29.128251099872131</v>
      </c>
      <c r="OE28" s="30">
        <f t="shared" si="35"/>
        <v>7.359704147639377</v>
      </c>
      <c r="OF28" s="30">
        <f t="shared" si="35"/>
        <v>-46.05585617584893</v>
      </c>
      <c r="OG28" s="30">
        <f t="shared" si="35"/>
        <v>-1271.7446003017249</v>
      </c>
      <c r="OH28" s="30">
        <f t="shared" si="35"/>
        <v>401.95218468857456</v>
      </c>
      <c r="OI28" s="30">
        <f t="shared" si="35"/>
        <v>857.87580803083256</v>
      </c>
      <c r="OJ28" s="30">
        <f t="shared" si="35"/>
        <v>-8.4021244248891236E-2</v>
      </c>
      <c r="OK28" s="30">
        <f t="shared" si="18"/>
        <v>-0.24654495447285996</v>
      </c>
      <c r="OL28" s="30">
        <f t="shared" si="18"/>
        <v>-0.58710699207879458</v>
      </c>
      <c r="OM28" s="30">
        <f t="shared" si="18"/>
        <v>-0.28182171643318377</v>
      </c>
      <c r="ON28" s="30">
        <f t="shared" si="18"/>
        <v>14.464362329465075</v>
      </c>
      <c r="OO28" s="30">
        <f t="shared" si="18"/>
        <v>0.27583354530622373</v>
      </c>
      <c r="OP28" s="30">
        <f t="shared" si="18"/>
        <v>1475.1175023138021</v>
      </c>
      <c r="OQ28" s="30">
        <f t="shared" si="18"/>
        <v>-16.355108080757873</v>
      </c>
      <c r="OR28" s="30">
        <f t="shared" si="18"/>
        <v>-3.3610040033488531</v>
      </c>
      <c r="OS28" s="30">
        <f t="shared" si="18"/>
        <v>-10.485801540135071</v>
      </c>
      <c r="OT28" s="30">
        <f t="shared" si="18"/>
        <v>-2.2785330440258655E-3</v>
      </c>
      <c r="OU28" s="30">
        <f t="shared" si="18"/>
        <v>3314.5906444111897</v>
      </c>
      <c r="OV28" s="30">
        <f t="shared" si="18"/>
        <v>8.0234389171474731</v>
      </c>
      <c r="OW28" s="30">
        <f t="shared" si="18"/>
        <v>-37.14483140844618</v>
      </c>
      <c r="OX28" s="30">
        <f t="shared" si="18"/>
        <v>-7.5562575806313816</v>
      </c>
      <c r="OY28" s="30">
        <f t="shared" si="18"/>
        <v>-20.654301250423828</v>
      </c>
      <c r="OZ28" s="30">
        <f t="shared" si="18"/>
        <v>1506.0663185006124</v>
      </c>
      <c r="PA28" s="30">
        <f t="shared" si="36"/>
        <v>-160.74673897533648</v>
      </c>
      <c r="PB28" s="30">
        <f t="shared" si="36"/>
        <v>6.3556247425540846</v>
      </c>
      <c r="PC28" s="30">
        <f t="shared" si="36"/>
        <v>-1.630586276782239</v>
      </c>
      <c r="PD28" s="30">
        <f t="shared" si="36"/>
        <v>-1.6032134889085157</v>
      </c>
      <c r="PE28" s="30">
        <f t="shared" si="36"/>
        <v>44.986507996167347</v>
      </c>
      <c r="PF28" s="30">
        <f t="shared" si="36"/>
        <v>-53.69796633306396</v>
      </c>
      <c r="PG28" s="30">
        <f t="shared" si="36"/>
        <v>-81.828596412849947</v>
      </c>
      <c r="PH28" s="30">
        <f t="shared" si="36"/>
        <v>0.40283039428368284</v>
      </c>
      <c r="PI28" s="30">
        <f t="shared" si="36"/>
        <v>-84.886457659562438</v>
      </c>
      <c r="PJ28" s="30">
        <f t="shared" si="36"/>
        <v>14.177772687130528</v>
      </c>
      <c r="PK28" s="30">
        <f t="shared" si="36"/>
        <v>-38.090582268939215</v>
      </c>
      <c r="PL28" s="30">
        <f t="shared" si="36"/>
        <v>6.8018834377164694</v>
      </c>
      <c r="PM28" s="30">
        <f t="shared" si="36"/>
        <v>-8.2337600877747263</v>
      </c>
      <c r="PN28" s="30">
        <f t="shared" si="36"/>
        <v>-111.21113361237076</v>
      </c>
    </row>
    <row r="29" spans="1:430" x14ac:dyDescent="0.25">
      <c r="A29" s="21" t="s">
        <v>25</v>
      </c>
      <c r="B29" s="28">
        <v>181.71958055653155</v>
      </c>
      <c r="C29" s="28">
        <v>106.33760006244076</v>
      </c>
      <c r="D29" s="29">
        <v>86225.145919546863</v>
      </c>
      <c r="E29" s="28">
        <v>302.77339381166689</v>
      </c>
      <c r="F29" s="28">
        <v>169.15589918037543</v>
      </c>
      <c r="G29" s="28">
        <v>39.884365918573081</v>
      </c>
      <c r="H29" s="28">
        <v>2.8354026595471185</v>
      </c>
      <c r="I29" s="28">
        <v>11.669198928141769</v>
      </c>
      <c r="J29" s="28">
        <v>54.677331608224996</v>
      </c>
      <c r="K29" s="28" t="s">
        <v>676</v>
      </c>
      <c r="L29" s="28">
        <v>3.2981518053265777</v>
      </c>
      <c r="M29" s="28">
        <v>967.05333402895644</v>
      </c>
      <c r="N29" s="28">
        <v>8.8952876602919542</v>
      </c>
      <c r="O29" s="28">
        <v>20.810902278637769</v>
      </c>
      <c r="P29" s="28">
        <v>261.65679825130917</v>
      </c>
      <c r="Q29" s="28">
        <v>11485.447725934047</v>
      </c>
      <c r="R29" s="28">
        <v>50970.759781891837</v>
      </c>
      <c r="S29" s="28" t="s">
        <v>676</v>
      </c>
      <c r="T29" s="28">
        <v>4159.1464695946634</v>
      </c>
      <c r="U29" s="28">
        <v>40.538582601194925</v>
      </c>
      <c r="V29" s="28">
        <v>2.2365999440311581</v>
      </c>
      <c r="W29" s="28">
        <v>421.81687022617285</v>
      </c>
      <c r="X29" s="28">
        <v>334.88894477446837</v>
      </c>
      <c r="Y29" s="28">
        <v>397.94246122417479</v>
      </c>
      <c r="Z29" s="28">
        <v>2.5719028521904916</v>
      </c>
      <c r="AA29" s="28">
        <v>2.3678592285802034</v>
      </c>
      <c r="AB29" s="28">
        <v>29.468337969219366</v>
      </c>
      <c r="AC29" s="28">
        <v>286.24460214640084</v>
      </c>
      <c r="AD29" s="28">
        <v>237.84732839466633</v>
      </c>
      <c r="AE29" s="28">
        <v>21.07443618902531</v>
      </c>
      <c r="AF29" s="28">
        <v>4006.3159157935311</v>
      </c>
      <c r="AG29" s="28">
        <v>351.33144670741768</v>
      </c>
      <c r="AH29" s="28">
        <v>706633.7242883537</v>
      </c>
      <c r="AI29" s="28">
        <v>19.628785893020282</v>
      </c>
      <c r="AJ29" s="28">
        <v>116.35360738390118</v>
      </c>
      <c r="AK29" s="28">
        <v>163.64054780176716</v>
      </c>
      <c r="AL29" s="28">
        <v>29118.785445049038</v>
      </c>
      <c r="AM29" s="28">
        <v>1741.4951033590476</v>
      </c>
      <c r="AN29" s="28">
        <v>100047.69705197701</v>
      </c>
      <c r="AO29" s="28">
        <v>0.55634438940648223</v>
      </c>
      <c r="AP29" s="28">
        <v>3.9314564772458507</v>
      </c>
      <c r="AQ29" s="28">
        <v>5.4342740075504956</v>
      </c>
      <c r="AR29" s="28">
        <v>1.1897767115809661</v>
      </c>
      <c r="AS29" s="28">
        <v>1272.4601347495652</v>
      </c>
      <c r="AT29" s="28">
        <v>13.149819598736277</v>
      </c>
      <c r="AU29" s="28">
        <v>2306.2082159436586</v>
      </c>
      <c r="AV29" s="28">
        <v>59.951026141285595</v>
      </c>
      <c r="AW29" s="28">
        <v>23.38737877479149</v>
      </c>
      <c r="AX29" s="28">
        <v>497.82058819278012</v>
      </c>
      <c r="AY29" s="28">
        <v>5.5288615801122119E-2</v>
      </c>
      <c r="AZ29" s="28">
        <v>20344.618761300262</v>
      </c>
      <c r="BA29" s="28">
        <v>41.964412884673251</v>
      </c>
      <c r="BB29" s="28">
        <v>203.74166176687078</v>
      </c>
      <c r="BC29" s="28">
        <v>20.219588446162554</v>
      </c>
      <c r="BD29" s="28">
        <v>61.487766714782857</v>
      </c>
      <c r="BE29" s="28">
        <v>9615.1830343068559</v>
      </c>
      <c r="BF29" s="28">
        <v>496.27036093091414</v>
      </c>
      <c r="BG29" s="28">
        <v>16.214678381681303</v>
      </c>
      <c r="BH29" s="28">
        <v>7.7264285669716513</v>
      </c>
      <c r="BI29" s="28">
        <v>4.4998227887865516</v>
      </c>
      <c r="BJ29" s="28">
        <v>738.28921980619759</v>
      </c>
      <c r="BK29" s="28">
        <v>119.10771015015641</v>
      </c>
      <c r="BL29" s="28">
        <v>566.90702275396711</v>
      </c>
      <c r="BM29" s="28">
        <v>49.87624528901992</v>
      </c>
      <c r="BN29" s="28">
        <v>914.09268469491383</v>
      </c>
      <c r="BO29" s="28">
        <v>332.38440234184418</v>
      </c>
      <c r="BP29" s="28">
        <v>303.48998604572091</v>
      </c>
      <c r="BQ29" s="28">
        <v>64.623447113143641</v>
      </c>
      <c r="BR29" s="28">
        <v>172.85638082897614</v>
      </c>
      <c r="BS29" s="28">
        <v>1806.6702442625131</v>
      </c>
      <c r="BU29" s="21" t="s">
        <v>25</v>
      </c>
      <c r="BV29" s="28">
        <v>179.37672539327932</v>
      </c>
      <c r="BW29" s="28">
        <v>108.07221929888318</v>
      </c>
      <c r="BX29" s="29">
        <v>75669.813892897626</v>
      </c>
      <c r="BY29" s="28">
        <v>302.01364850415615</v>
      </c>
      <c r="BZ29" s="28">
        <v>173.59566552078667</v>
      </c>
      <c r="CA29" s="28"/>
      <c r="CB29" s="28">
        <v>2.8933542843667177</v>
      </c>
      <c r="CC29" s="28">
        <v>11.625014583137464</v>
      </c>
      <c r="CD29" s="28">
        <v>54.683270681916973</v>
      </c>
      <c r="CE29" s="28"/>
      <c r="CF29" s="28">
        <v>3.4024247156628857</v>
      </c>
      <c r="CG29" s="28">
        <v>937.42326316133779</v>
      </c>
      <c r="CH29" s="28">
        <v>9.2448746964185933</v>
      </c>
      <c r="CI29" s="28">
        <v>21.008243377314315</v>
      </c>
      <c r="CJ29" s="28">
        <v>263.03490293873125</v>
      </c>
      <c r="CK29" s="28">
        <v>11515.591098810441</v>
      </c>
      <c r="CL29" s="28">
        <v>54904.696942264229</v>
      </c>
      <c r="CM29" s="28"/>
      <c r="CN29" s="28">
        <v>4093.4730861324106</v>
      </c>
      <c r="CO29" s="28">
        <v>43.617118698211108</v>
      </c>
      <c r="CP29" s="28">
        <v>2.5593435833133031</v>
      </c>
      <c r="CQ29" s="28">
        <v>451.34211737229998</v>
      </c>
      <c r="CR29" s="28">
        <v>338.00088499509184</v>
      </c>
      <c r="CS29" s="28">
        <v>387.31187908595274</v>
      </c>
      <c r="CT29" s="28">
        <v>2.5382118844590256</v>
      </c>
      <c r="CU29" s="28">
        <v>2.3966726038648405</v>
      </c>
      <c r="CV29" s="28">
        <v>29.316935844443357</v>
      </c>
      <c r="CW29" s="28">
        <v>285.77128459079444</v>
      </c>
      <c r="CX29" s="28">
        <v>240.24055357259087</v>
      </c>
      <c r="CY29" s="28">
        <v>22.602867612975725</v>
      </c>
      <c r="CZ29" s="28">
        <v>4100.842794557042</v>
      </c>
      <c r="DA29" s="28">
        <v>361.28198766181362</v>
      </c>
      <c r="DB29" s="28">
        <v>700821.89943105483</v>
      </c>
      <c r="DC29" s="28">
        <v>21.093351496104454</v>
      </c>
      <c r="DD29" s="28">
        <v>116.92459095384163</v>
      </c>
      <c r="DE29" s="28">
        <v>170.23559169526558</v>
      </c>
      <c r="DF29" s="28">
        <v>29322.432791821568</v>
      </c>
      <c r="DG29" s="28">
        <v>1821.6203811068449</v>
      </c>
      <c r="DH29" s="28">
        <v>100767.13725588167</v>
      </c>
      <c r="DI29" s="28">
        <v>0.52438983967902053</v>
      </c>
      <c r="DJ29" s="28">
        <v>4.1202392538940957</v>
      </c>
      <c r="DK29" s="28">
        <v>5.4260917973927167</v>
      </c>
      <c r="DL29" s="28">
        <v>1.2055184593348478</v>
      </c>
      <c r="DM29" s="28">
        <v>1209.1576745513134</v>
      </c>
      <c r="DN29" s="28">
        <v>13.734159868807847</v>
      </c>
      <c r="DO29" s="28">
        <v>2336.3255048744622</v>
      </c>
      <c r="DP29" s="28">
        <v>62.362280389476282</v>
      </c>
      <c r="DQ29" s="28">
        <v>23.746905366363993</v>
      </c>
      <c r="DR29" s="28">
        <v>488.6696783530063</v>
      </c>
      <c r="DS29" s="28">
        <v>5.8923616399748031E-2</v>
      </c>
      <c r="DT29" s="28">
        <v>19067.793768320556</v>
      </c>
      <c r="DU29" s="28">
        <v>42.110560116213875</v>
      </c>
      <c r="DV29" s="28">
        <v>208.24797264139781</v>
      </c>
      <c r="DW29" s="28">
        <v>21.76952498498397</v>
      </c>
      <c r="DX29" s="28"/>
      <c r="DY29" s="28">
        <v>9949.0686753926766</v>
      </c>
      <c r="DZ29" s="28">
        <v>523.60687865933619</v>
      </c>
      <c r="EA29" s="28">
        <v>16.027387043129519</v>
      </c>
      <c r="EB29" s="28">
        <v>7.8311610505419651</v>
      </c>
      <c r="EC29" s="28">
        <v>4.9308910997710829</v>
      </c>
      <c r="ED29" s="28">
        <v>726.46450531508515</v>
      </c>
      <c r="EE29" s="28">
        <v>122.83698365260322</v>
      </c>
      <c r="EF29" s="28">
        <v>568.73709289112048</v>
      </c>
      <c r="EG29" s="28">
        <v>49.241997152161822</v>
      </c>
      <c r="EH29" s="28">
        <v>934.61729389214895</v>
      </c>
      <c r="EI29" s="28">
        <v>337.61315917821059</v>
      </c>
      <c r="EJ29" s="28">
        <v>382.69677424522052</v>
      </c>
      <c r="EK29" s="28">
        <v>63.160659928907343</v>
      </c>
      <c r="EL29" s="28">
        <v>191.8505269288404</v>
      </c>
      <c r="EM29" s="28">
        <v>1815.6240545753847</v>
      </c>
      <c r="EP29" s="30">
        <f t="shared" si="28"/>
        <v>2.3428551632522385</v>
      </c>
      <c r="EQ29" s="30">
        <f t="shared" si="26"/>
        <v>-1.7346192364424269</v>
      </c>
      <c r="ER29" s="31">
        <f t="shared" si="0"/>
        <v>10555.332026649237</v>
      </c>
      <c r="ES29" s="30">
        <f t="shared" si="0"/>
        <v>0.75974530751074099</v>
      </c>
      <c r="ET29" s="30">
        <f t="shared" si="19"/>
        <v>-4.4397663404112393</v>
      </c>
      <c r="EU29" s="30">
        <f t="shared" si="19"/>
        <v>39.884365918573081</v>
      </c>
      <c r="EV29" s="30">
        <f t="shared" si="19"/>
        <v>-5.7951624819599257E-2</v>
      </c>
      <c r="EW29" s="30">
        <f t="shared" si="23"/>
        <v>4.418434500430557E-2</v>
      </c>
      <c r="EX29" s="30">
        <f t="shared" si="12"/>
        <v>-5.9390736919766596E-3</v>
      </c>
      <c r="EY29" s="30"/>
      <c r="EZ29" s="30">
        <f t="shared" si="12"/>
        <v>-0.10427291033630803</v>
      </c>
      <c r="FA29" s="30">
        <f t="shared" si="12"/>
        <v>29.630070867618656</v>
      </c>
      <c r="FB29" s="30">
        <f t="shared" si="29"/>
        <v>-0.34958703612663911</v>
      </c>
      <c r="FC29" s="30">
        <f t="shared" si="29"/>
        <v>-0.19734109867654581</v>
      </c>
      <c r="FD29" s="30">
        <f t="shared" si="30"/>
        <v>-1.3781046874220806</v>
      </c>
      <c r="FE29" s="30">
        <f t="shared" si="30"/>
        <v>-30.143372876393187</v>
      </c>
      <c r="FF29" s="30">
        <f t="shared" si="30"/>
        <v>-3933.9371603723921</v>
      </c>
      <c r="FG29" s="30"/>
      <c r="FH29" s="30">
        <f t="shared" si="21"/>
        <v>65.673383462252787</v>
      </c>
      <c r="FI29" s="30">
        <f t="shared" si="13"/>
        <v>-3.0785360970161832</v>
      </c>
      <c r="FJ29" s="30">
        <f t="shared" si="13"/>
        <v>-0.322743639282145</v>
      </c>
      <c r="FK29" s="30">
        <f t="shared" si="13"/>
        <v>-29.525247146127128</v>
      </c>
      <c r="FL29" s="30">
        <f t="shared" si="13"/>
        <v>-3.1119402206234668</v>
      </c>
      <c r="FM29" s="30">
        <f t="shared" si="13"/>
        <v>10.630582138222053</v>
      </c>
      <c r="FN29" s="30">
        <f t="shared" si="13"/>
        <v>3.369096773146607E-2</v>
      </c>
      <c r="FO29" s="30">
        <f t="shared" si="14"/>
        <v>-2.8813375284637122E-2</v>
      </c>
      <c r="FP29" s="30">
        <f t="shared" si="14"/>
        <v>0.15140212477600912</v>
      </c>
      <c r="FQ29" s="30">
        <f t="shared" si="14"/>
        <v>0.47331755560639976</v>
      </c>
      <c r="FR29" s="30">
        <f t="shared" si="14"/>
        <v>-2.3932251779245348</v>
      </c>
      <c r="FS29" s="30">
        <f t="shared" si="14"/>
        <v>-1.5284314239504155</v>
      </c>
      <c r="FT29" s="30">
        <f t="shared" si="14"/>
        <v>-94.526878763510922</v>
      </c>
      <c r="FU29" s="30">
        <f t="shared" si="14"/>
        <v>-9.9505409543959331</v>
      </c>
      <c r="FV29" s="30">
        <f t="shared" si="14"/>
        <v>5811.8248572988668</v>
      </c>
      <c r="FW29" s="30">
        <f t="shared" si="31"/>
        <v>-1.4645656030841714</v>
      </c>
      <c r="FX29" s="30">
        <f t="shared" si="31"/>
        <v>-0.57098356994045218</v>
      </c>
      <c r="FY29" s="30">
        <f t="shared" si="15"/>
        <v>-6.5950438934984277</v>
      </c>
      <c r="FZ29" s="30">
        <f t="shared" si="15"/>
        <v>-203.64734677253</v>
      </c>
      <c r="GA29" s="30">
        <f t="shared" si="15"/>
        <v>-80.125277747797327</v>
      </c>
      <c r="GB29" s="30">
        <f t="shared" si="32"/>
        <v>-719.44020390465448</v>
      </c>
      <c r="GC29" s="30">
        <f t="shared" si="32"/>
        <v>3.1954549727461701E-2</v>
      </c>
      <c r="GD29" s="30">
        <f t="shared" si="16"/>
        <v>-0.18878277664824505</v>
      </c>
      <c r="GE29" s="30">
        <f t="shared" si="16"/>
        <v>8.1822101577788686E-3</v>
      </c>
      <c r="GF29" s="30">
        <f t="shared" si="16"/>
        <v>-1.5741747753881707E-2</v>
      </c>
      <c r="GG29" s="30">
        <f t="shared" si="16"/>
        <v>63.302460198251765</v>
      </c>
      <c r="GH29" s="30">
        <f t="shared" si="22"/>
        <v>-0.58434027007156963</v>
      </c>
      <c r="GI29" s="30">
        <f t="shared" si="22"/>
        <v>-30.117288930803625</v>
      </c>
      <c r="GJ29" s="30">
        <f t="shared" si="22"/>
        <v>-2.4112542481906871</v>
      </c>
      <c r="GK29" s="30">
        <f t="shared" si="22"/>
        <v>-0.35952659157250366</v>
      </c>
      <c r="GL29" s="30">
        <f t="shared" si="33"/>
        <v>9.1509098397738171</v>
      </c>
      <c r="GM29" s="30">
        <f t="shared" si="33"/>
        <v>-3.6350005986259121E-3</v>
      </c>
      <c r="GN29" s="30">
        <f t="shared" si="27"/>
        <v>1276.8249929797057</v>
      </c>
      <c r="GO29" s="30">
        <f t="shared" si="17"/>
        <v>-0.14614723154062403</v>
      </c>
      <c r="GP29" s="30">
        <f t="shared" si="17"/>
        <v>-4.5063108745270313</v>
      </c>
      <c r="GQ29" s="30">
        <f t="shared" si="17"/>
        <v>-1.5499365388214166</v>
      </c>
      <c r="GR29" s="30">
        <f t="shared" si="17"/>
        <v>61.487766714782857</v>
      </c>
      <c r="GS29" s="30">
        <f t="shared" si="17"/>
        <v>-333.88564108582068</v>
      </c>
      <c r="GT29" s="30">
        <f t="shared" si="17"/>
        <v>-27.336517728422052</v>
      </c>
      <c r="GU29" s="30">
        <f t="shared" si="17"/>
        <v>0.18729133855178404</v>
      </c>
      <c r="GV29" s="30">
        <f t="shared" si="17"/>
        <v>-0.10473248357031384</v>
      </c>
      <c r="GW29" s="30">
        <f t="shared" si="17"/>
        <v>-0.43106831098453124</v>
      </c>
      <c r="GX29" s="30">
        <f t="shared" si="17"/>
        <v>11.824714491112445</v>
      </c>
      <c r="GY29" s="30">
        <f t="shared" si="17"/>
        <v>-3.7292735024468158</v>
      </c>
      <c r="GZ29" s="30">
        <f t="shared" si="17"/>
        <v>-1.8300701371533705</v>
      </c>
      <c r="HA29" s="30">
        <f t="shared" si="17"/>
        <v>0.63424813685809767</v>
      </c>
      <c r="HB29" s="30">
        <f t="shared" si="17"/>
        <v>-20.524609197235122</v>
      </c>
      <c r="HC29" s="30">
        <f t="shared" si="17"/>
        <v>-5.228756836366415</v>
      </c>
      <c r="HD29" s="30">
        <f t="shared" si="20"/>
        <v>-79.206788199499613</v>
      </c>
      <c r="HE29" s="30">
        <f t="shared" si="20"/>
        <v>1.4627871842362978</v>
      </c>
      <c r="HF29" s="30">
        <f t="shared" si="20"/>
        <v>-18.994146099864253</v>
      </c>
      <c r="HG29" s="30">
        <f t="shared" si="20"/>
        <v>-8.9538103128716102</v>
      </c>
      <c r="HJ29" s="21" t="s">
        <v>25</v>
      </c>
      <c r="HK29" s="28">
        <v>1197.0119999999999</v>
      </c>
      <c r="HL29" s="28">
        <v>735.65700000000004</v>
      </c>
      <c r="HM29" s="29">
        <v>393.59657893427789</v>
      </c>
      <c r="HN29" s="28">
        <v>3362.748</v>
      </c>
      <c r="HO29" s="28">
        <v>1817.1869999999999</v>
      </c>
      <c r="HP29" s="28">
        <v>344.26900000000001</v>
      </c>
      <c r="HQ29" s="28">
        <v>29.616</v>
      </c>
      <c r="HR29" s="28">
        <v>118.669</v>
      </c>
      <c r="HS29" s="28">
        <v>416.70100000000002</v>
      </c>
      <c r="HT29" s="28">
        <v>42.56</v>
      </c>
      <c r="HU29" s="28">
        <v>28.588999999999999</v>
      </c>
      <c r="HV29" s="28">
        <v>1192.6099999999999</v>
      </c>
      <c r="HW29" s="28">
        <v>89.6</v>
      </c>
      <c r="HX29" s="28">
        <v>140.297</v>
      </c>
      <c r="HY29" s="28">
        <v>1936.1</v>
      </c>
      <c r="HZ29" s="28">
        <v>176604.77499999999</v>
      </c>
      <c r="IA29" s="28">
        <v>804692</v>
      </c>
      <c r="IB29" s="28">
        <v>5297.5140000000001</v>
      </c>
      <c r="IC29" s="28">
        <v>31642.392</v>
      </c>
      <c r="ID29" s="28">
        <v>344.03500000000003</v>
      </c>
      <c r="IE29" s="28">
        <v>17.844999999999999</v>
      </c>
      <c r="IF29" s="28">
        <v>4625.3779999999997</v>
      </c>
      <c r="IG29" s="28">
        <v>1930.7</v>
      </c>
      <c r="IH29" s="28">
        <v>3195.1880000000001</v>
      </c>
      <c r="II29" s="28">
        <v>23.135000000000002</v>
      </c>
      <c r="IJ29" s="28">
        <v>20.631</v>
      </c>
      <c r="IK29" s="28">
        <v>211.38499999999999</v>
      </c>
      <c r="IL29" s="28">
        <v>2173.67</v>
      </c>
      <c r="IM29" s="28">
        <v>3026.19</v>
      </c>
      <c r="IN29" s="28">
        <v>176.369</v>
      </c>
      <c r="IO29" s="28">
        <v>34937.313000000002</v>
      </c>
      <c r="IP29" s="28">
        <v>2310.8490000000002</v>
      </c>
      <c r="IQ29" s="28">
        <v>8982517.0999999996</v>
      </c>
      <c r="IR29" s="28">
        <v>280.37099999999998</v>
      </c>
      <c r="IS29" s="28">
        <v>1166.355</v>
      </c>
      <c r="IT29" s="28">
        <v>1655.355</v>
      </c>
      <c r="IU29" s="28">
        <v>538081.30000000005</v>
      </c>
      <c r="IV29" s="28">
        <v>12925.2</v>
      </c>
      <c r="IW29" s="28">
        <v>1658020.4</v>
      </c>
      <c r="IX29" s="28">
        <v>5.7190000000000003</v>
      </c>
      <c r="IY29" s="28">
        <v>37.345999999999997</v>
      </c>
      <c r="IZ29" s="28">
        <v>54.143000000000001</v>
      </c>
      <c r="JA29" s="28">
        <v>9.9969999999999999</v>
      </c>
      <c r="JB29" s="28">
        <v>17292.358</v>
      </c>
      <c r="JC29" s="28">
        <v>11.308</v>
      </c>
      <c r="JD29" s="28">
        <v>22894.780999999999</v>
      </c>
      <c r="JE29" s="28">
        <v>690.00800000000004</v>
      </c>
      <c r="JF29" s="28">
        <v>225.89500000000001</v>
      </c>
      <c r="JG29" s="28">
        <v>3382.3029999999999</v>
      </c>
      <c r="JH29" s="28">
        <v>0.28599999999999998</v>
      </c>
      <c r="JI29" s="28">
        <v>185502.08100000001</v>
      </c>
      <c r="JJ29" s="28">
        <v>482.50599999999997</v>
      </c>
      <c r="JK29" s="28">
        <v>1801.1120000000001</v>
      </c>
      <c r="JL29" s="28">
        <v>182.798</v>
      </c>
      <c r="JM29" s="28">
        <v>711.93</v>
      </c>
      <c r="JN29" s="28">
        <v>85450.6</v>
      </c>
      <c r="JO29" s="28">
        <v>4315.0200000000004</v>
      </c>
      <c r="JP29" s="28">
        <v>423.44400000000002</v>
      </c>
      <c r="JQ29" s="28">
        <v>79.768000000000001</v>
      </c>
      <c r="JR29" s="28">
        <v>37.122999999999998</v>
      </c>
      <c r="JS29" s="28">
        <v>4420.7929999999997</v>
      </c>
      <c r="JT29" s="28">
        <v>1077.5899999999999</v>
      </c>
      <c r="JU29" s="28">
        <v>4720.6279999999997</v>
      </c>
      <c r="JV29" s="28">
        <v>675.74900000000002</v>
      </c>
      <c r="JW29" s="28">
        <v>9521.4259999999995</v>
      </c>
      <c r="JX29" s="28">
        <v>1535.607</v>
      </c>
      <c r="JY29" s="28">
        <v>2329.078</v>
      </c>
      <c r="JZ29" s="28">
        <v>1369.1479999999999</v>
      </c>
      <c r="KA29" s="28">
        <v>2089.2759999999998</v>
      </c>
      <c r="KB29" s="28">
        <v>17390.3</v>
      </c>
      <c r="KC29" s="32"/>
      <c r="KD29" s="28">
        <v>1174.256862249051</v>
      </c>
      <c r="KE29" s="28">
        <v>751.64905437051186</v>
      </c>
      <c r="KF29" s="29">
        <v>372.19412894565681</v>
      </c>
      <c r="KG29" s="28">
        <v>3398.9758304251441</v>
      </c>
      <c r="KH29" s="28">
        <v>1816.5250895195857</v>
      </c>
      <c r="KI29" s="28">
        <v>348.77569390009387</v>
      </c>
      <c r="KJ29" s="28">
        <v>28.888046423446664</v>
      </c>
      <c r="KK29" s="28">
        <v>120.56506961906841</v>
      </c>
      <c r="KL29" s="28">
        <v>416.7032919250363</v>
      </c>
      <c r="KM29" s="28">
        <v>41.643389828661221</v>
      </c>
      <c r="KN29" s="28">
        <v>29.184123258340176</v>
      </c>
      <c r="KO29" s="28">
        <v>1189.5947421170058</v>
      </c>
      <c r="KP29" s="28">
        <v>91.341617174502076</v>
      </c>
      <c r="KQ29" s="28">
        <v>145.47747716437775</v>
      </c>
      <c r="KR29" s="28">
        <v>1936.4963442996054</v>
      </c>
      <c r="KS29" s="28">
        <v>174716.83712705976</v>
      </c>
      <c r="KT29" s="28">
        <v>783872.69143300492</v>
      </c>
      <c r="KU29" s="28">
        <v>4807.2903053552027</v>
      </c>
      <c r="KV29" s="28">
        <v>31655.945261788798</v>
      </c>
      <c r="KW29" s="28">
        <v>357.49034247139679</v>
      </c>
      <c r="KX29" s="28">
        <v>19.415611948265379</v>
      </c>
      <c r="KY29" s="28">
        <v>4677.2150713100255</v>
      </c>
      <c r="KZ29" s="28">
        <v>1956.626622406671</v>
      </c>
      <c r="LA29" s="28">
        <v>3255.1612279485557</v>
      </c>
      <c r="LB29" s="28">
        <v>23.06683651526976</v>
      </c>
      <c r="LC29" s="28">
        <v>21.197394669785933</v>
      </c>
      <c r="LD29" s="28">
        <v>218.40686141992293</v>
      </c>
      <c r="LE29" s="28">
        <v>2186.4862582672267</v>
      </c>
      <c r="LF29" s="28">
        <v>3030.709523950381</v>
      </c>
      <c r="LG29" s="28">
        <v>184.98399572096787</v>
      </c>
      <c r="LH29" s="28">
        <v>35387.787040478543</v>
      </c>
      <c r="LI29" s="28">
        <v>2366.0566007628172</v>
      </c>
      <c r="LJ29" s="28">
        <v>8957108.8803740758</v>
      </c>
      <c r="LK29" s="28">
        <v>270.12408390392022</v>
      </c>
      <c r="LL29" s="28">
        <v>1175.6584317591257</v>
      </c>
      <c r="LM29" s="28">
        <v>1683.6060672965696</v>
      </c>
      <c r="LN29" s="28">
        <v>534368.71670396009</v>
      </c>
      <c r="LO29" s="28">
        <v>12835.605082654527</v>
      </c>
      <c r="LP29" s="28">
        <v>1658356.7125846131</v>
      </c>
      <c r="LQ29" s="28">
        <v>5.7149142543478213</v>
      </c>
      <c r="LR29" s="28">
        <v>37.875870346777432</v>
      </c>
      <c r="LS29" s="28">
        <v>54.763695242634306</v>
      </c>
      <c r="LT29" s="28">
        <v>9.9072703504671846</v>
      </c>
      <c r="LU29" s="28">
        <v>17033.826413152721</v>
      </c>
      <c r="LV29" s="28">
        <v>11.45616236344282</v>
      </c>
      <c r="LW29" s="28">
        <v>22121.554757372978</v>
      </c>
      <c r="LX29" s="28">
        <v>701.27362111285265</v>
      </c>
      <c r="LY29" s="28">
        <v>227.27444155665941</v>
      </c>
      <c r="LZ29" s="28">
        <v>3372.6931148288454</v>
      </c>
      <c r="MA29" s="28">
        <v>0.26691459237812071</v>
      </c>
      <c r="MB29" s="28">
        <v>183635.66824713905</v>
      </c>
      <c r="MC29" s="28">
        <v>475.79507724558607</v>
      </c>
      <c r="MD29" s="28">
        <v>1825.2001984156045</v>
      </c>
      <c r="ME29" s="28">
        <v>187.88870770635975</v>
      </c>
      <c r="MF29" s="28">
        <v>734.97329991506581</v>
      </c>
      <c r="MG29" s="28">
        <v>86818.541022855352</v>
      </c>
      <c r="MH29" s="28">
        <v>4481.4543742204496</v>
      </c>
      <c r="MI29" s="28">
        <v>420.53776518692092</v>
      </c>
      <c r="MJ29" s="28">
        <v>79.636431597132457</v>
      </c>
      <c r="MK29" s="28">
        <v>38.539218066590472</v>
      </c>
      <c r="ML29" s="28">
        <v>4373.5229279380264</v>
      </c>
      <c r="MM29" s="28">
        <v>1098.0721494961206</v>
      </c>
      <c r="MN29" s="28">
        <v>4690.0867153043491</v>
      </c>
      <c r="MO29" s="28">
        <v>676.03329908505157</v>
      </c>
      <c r="MP29" s="28">
        <v>9575.4258587398399</v>
      </c>
      <c r="MQ29" s="28">
        <v>1506.6679920400713</v>
      </c>
      <c r="MR29" s="28">
        <v>2595.4916152171413</v>
      </c>
      <c r="MS29" s="28">
        <v>1333.8396258866328</v>
      </c>
      <c r="MT29" s="28">
        <v>2072.8861827192327</v>
      </c>
      <c r="MU29" s="28">
        <v>17354.755990498234</v>
      </c>
      <c r="MW29" s="30">
        <f t="shared" si="25"/>
        <v>22.755137750948961</v>
      </c>
      <c r="MX29" s="30">
        <f t="shared" si="25"/>
        <v>-15.992054370511823</v>
      </c>
      <c r="MY29" s="31">
        <f t="shared" si="25"/>
        <v>21.402449988621072</v>
      </c>
      <c r="MZ29" s="30">
        <f t="shared" si="25"/>
        <v>-36.22783042514402</v>
      </c>
      <c r="NA29" s="30">
        <f t="shared" si="37"/>
        <v>0.66191048041423528</v>
      </c>
      <c r="NB29" s="30">
        <f t="shared" si="37"/>
        <v>-4.5066939000938646</v>
      </c>
      <c r="NC29" s="30">
        <f t="shared" si="37"/>
        <v>0.72795357655333603</v>
      </c>
      <c r="ND29" s="30">
        <f t="shared" si="37"/>
        <v>-1.8960696190684132</v>
      </c>
      <c r="NE29" s="30">
        <f t="shared" si="37"/>
        <v>-2.2919250362747334E-3</v>
      </c>
      <c r="NF29" s="30">
        <f t="shared" si="37"/>
        <v>0.91661017133878175</v>
      </c>
      <c r="NG29" s="30">
        <f t="shared" si="37"/>
        <v>-0.59512325834017687</v>
      </c>
      <c r="NH29" s="30">
        <f t="shared" si="37"/>
        <v>3.0152578829940921</v>
      </c>
      <c r="NI29" s="30">
        <f t="shared" si="37"/>
        <v>-1.7416171745020819</v>
      </c>
      <c r="NJ29" s="30">
        <f t="shared" si="37"/>
        <v>-5.1804771643777485</v>
      </c>
      <c r="NK29" s="30">
        <f t="shared" si="37"/>
        <v>-0.39634429960551643</v>
      </c>
      <c r="NL29" s="30">
        <f t="shared" si="37"/>
        <v>1887.9378729402379</v>
      </c>
      <c r="NM29" s="30">
        <f t="shared" si="37"/>
        <v>20819.308566995081</v>
      </c>
      <c r="NN29" s="30">
        <f t="shared" si="34"/>
        <v>490.22369464479743</v>
      </c>
      <c r="NO29" s="30">
        <f t="shared" si="34"/>
        <v>-13.553261788798409</v>
      </c>
      <c r="NP29" s="30">
        <f t="shared" si="34"/>
        <v>-13.455342471396762</v>
      </c>
      <c r="NQ29" s="30">
        <f t="shared" si="34"/>
        <v>-1.5706119482653804</v>
      </c>
      <c r="NR29" s="30">
        <f t="shared" si="34"/>
        <v>-51.837071310025749</v>
      </c>
      <c r="NS29" s="30">
        <f t="shared" si="34"/>
        <v>-25.926622406670958</v>
      </c>
      <c r="NT29" s="30">
        <f t="shared" si="34"/>
        <v>-59.973227948555632</v>
      </c>
      <c r="NU29" s="30">
        <f t="shared" si="34"/>
        <v>6.8163484730241919E-2</v>
      </c>
      <c r="NV29" s="30">
        <f t="shared" si="34"/>
        <v>-0.56639466978593234</v>
      </c>
      <c r="NW29" s="30">
        <f t="shared" si="34"/>
        <v>-7.0218614199229421</v>
      </c>
      <c r="NX29" s="30">
        <f t="shared" si="34"/>
        <v>-12.816258267226658</v>
      </c>
      <c r="NY29" s="30">
        <f t="shared" si="34"/>
        <v>-4.5195239503809717</v>
      </c>
      <c r="NZ29" s="30">
        <f t="shared" si="34"/>
        <v>-8.6149957209678689</v>
      </c>
      <c r="OA29" s="30">
        <f t="shared" si="34"/>
        <v>-450.4740404785407</v>
      </c>
      <c r="OB29" s="30">
        <f t="shared" si="34"/>
        <v>-55.207600762817037</v>
      </c>
      <c r="OC29" s="30">
        <f t="shared" si="34"/>
        <v>25408.219625923783</v>
      </c>
      <c r="OD29" s="30">
        <f t="shared" si="35"/>
        <v>10.246916096079758</v>
      </c>
      <c r="OE29" s="30">
        <f t="shared" si="35"/>
        <v>-9.303431759125715</v>
      </c>
      <c r="OF29" s="30">
        <f t="shared" si="35"/>
        <v>-28.251067296569545</v>
      </c>
      <c r="OG29" s="30">
        <f t="shared" si="35"/>
        <v>3712.5832960399566</v>
      </c>
      <c r="OH29" s="30">
        <f t="shared" si="35"/>
        <v>89.594917345473732</v>
      </c>
      <c r="OI29" s="30">
        <f t="shared" si="35"/>
        <v>-336.31258461321704</v>
      </c>
      <c r="OJ29" s="30">
        <f t="shared" si="35"/>
        <v>4.085745652179007E-3</v>
      </c>
      <c r="OK29" s="30">
        <f t="shared" si="18"/>
        <v>-0.52987034677743594</v>
      </c>
      <c r="OL29" s="30">
        <f t="shared" si="18"/>
        <v>-0.62069524263430509</v>
      </c>
      <c r="OM29" s="30">
        <f t="shared" si="18"/>
        <v>8.9729649532815259E-2</v>
      </c>
      <c r="ON29" s="30">
        <f t="shared" si="18"/>
        <v>258.53158684727896</v>
      </c>
      <c r="OO29" s="30">
        <f t="shared" si="18"/>
        <v>-0.14816236344281997</v>
      </c>
      <c r="OP29" s="30">
        <f t="shared" si="18"/>
        <v>773.22624262702084</v>
      </c>
      <c r="OQ29" s="30">
        <f t="shared" si="18"/>
        <v>-11.265621112852614</v>
      </c>
      <c r="OR29" s="30">
        <f t="shared" si="18"/>
        <v>-1.3794415566594012</v>
      </c>
      <c r="OS29" s="30">
        <f t="shared" si="18"/>
        <v>9.6098851711544739</v>
      </c>
      <c r="OT29" s="30">
        <f t="shared" si="18"/>
        <v>1.9085407621879269E-2</v>
      </c>
      <c r="OU29" s="30">
        <f t="shared" si="18"/>
        <v>1866.4127528609533</v>
      </c>
      <c r="OV29" s="30">
        <f t="shared" si="18"/>
        <v>6.7109227544139003</v>
      </c>
      <c r="OW29" s="30">
        <f t="shared" si="18"/>
        <v>-24.088198415604438</v>
      </c>
      <c r="OX29" s="30">
        <f t="shared" si="18"/>
        <v>-5.0907077063597512</v>
      </c>
      <c r="OY29" s="30">
        <f t="shared" si="18"/>
        <v>-23.043299915065859</v>
      </c>
      <c r="OZ29" s="30">
        <f t="shared" si="18"/>
        <v>-1367.9410228553461</v>
      </c>
      <c r="PA29" s="30">
        <f t="shared" si="36"/>
        <v>-166.43437422044917</v>
      </c>
      <c r="PB29" s="30">
        <f t="shared" si="36"/>
        <v>2.9062348130790951</v>
      </c>
      <c r="PC29" s="30">
        <f t="shared" si="36"/>
        <v>0.13156840286754345</v>
      </c>
      <c r="PD29" s="30">
        <f t="shared" si="36"/>
        <v>-1.4162180665904742</v>
      </c>
      <c r="PE29" s="30">
        <f t="shared" si="36"/>
        <v>47.270072061973224</v>
      </c>
      <c r="PF29" s="30">
        <f t="shared" si="36"/>
        <v>-20.482149496120655</v>
      </c>
      <c r="PG29" s="30">
        <f t="shared" si="36"/>
        <v>30.541284695650575</v>
      </c>
      <c r="PH29" s="30">
        <f t="shared" si="36"/>
        <v>-0.28429908505154344</v>
      </c>
      <c r="PI29" s="30">
        <f t="shared" si="36"/>
        <v>-53.99985873984042</v>
      </c>
      <c r="PJ29" s="30">
        <f t="shared" si="36"/>
        <v>28.939007959928631</v>
      </c>
      <c r="PK29" s="30">
        <f t="shared" si="36"/>
        <v>-266.41361521714134</v>
      </c>
      <c r="PL29" s="30">
        <f t="shared" si="36"/>
        <v>35.308374113367108</v>
      </c>
      <c r="PM29" s="30">
        <f t="shared" si="36"/>
        <v>16.389817280767147</v>
      </c>
      <c r="PN29" s="30">
        <f t="shared" si="36"/>
        <v>35.544009501765686</v>
      </c>
    </row>
    <row r="30" spans="1:430" x14ac:dyDescent="0.25">
      <c r="A30" s="21" t="s">
        <v>26</v>
      </c>
      <c r="B30" s="28">
        <v>172.57620922708125</v>
      </c>
      <c r="C30" s="28">
        <v>105.29136512673077</v>
      </c>
      <c r="D30" s="29">
        <v>83757.478890763537</v>
      </c>
      <c r="E30" s="28">
        <v>313.02810192827593</v>
      </c>
      <c r="F30" s="28">
        <v>175.76275805800142</v>
      </c>
      <c r="G30" s="28">
        <v>40.814238556277957</v>
      </c>
      <c r="H30" s="28">
        <v>2.8894447139637416</v>
      </c>
      <c r="I30" s="28">
        <v>11.146531631811593</v>
      </c>
      <c r="J30" s="28">
        <v>54.826416778872719</v>
      </c>
      <c r="K30" s="28" t="s">
        <v>676</v>
      </c>
      <c r="L30" s="28">
        <v>3.3524358030328005</v>
      </c>
      <c r="M30" s="28">
        <v>935.68072044736527</v>
      </c>
      <c r="N30" s="28">
        <v>9.1690839181666757</v>
      </c>
      <c r="O30" s="28">
        <v>21.923838965333736</v>
      </c>
      <c r="P30" s="28">
        <v>264.32140367630296</v>
      </c>
      <c r="Q30" s="28">
        <v>12253.619749415106</v>
      </c>
      <c r="R30" s="28">
        <v>53159.002266121075</v>
      </c>
      <c r="S30" s="28" t="s">
        <v>676</v>
      </c>
      <c r="T30" s="28">
        <v>4373.4871375563507</v>
      </c>
      <c r="U30" s="28">
        <v>42.150134853890961</v>
      </c>
      <c r="V30" s="28">
        <v>2.255334555413123</v>
      </c>
      <c r="W30" s="28">
        <v>443.32685933101664</v>
      </c>
      <c r="X30" s="28">
        <v>336.63512086374288</v>
      </c>
      <c r="Y30" s="28" t="s">
        <v>676</v>
      </c>
      <c r="Z30" s="28">
        <v>2.6942650781596797</v>
      </c>
      <c r="AA30" s="28">
        <v>2.4921045092021692</v>
      </c>
      <c r="AB30" s="28">
        <v>28.962831973159165</v>
      </c>
      <c r="AC30" s="28">
        <v>288.16913876442504</v>
      </c>
      <c r="AD30" s="28">
        <v>244.43843484224462</v>
      </c>
      <c r="AE30" s="28">
        <v>21.058544977826436</v>
      </c>
      <c r="AF30" s="28">
        <v>4311.3345580082059</v>
      </c>
      <c r="AG30" s="28">
        <v>374.06439986927239</v>
      </c>
      <c r="AH30" s="28">
        <v>729054.11726152652</v>
      </c>
      <c r="AI30" s="28">
        <v>20.221439601859156</v>
      </c>
      <c r="AJ30" s="28">
        <v>122.32154411595218</v>
      </c>
      <c r="AK30" s="28">
        <v>166.20442875325699</v>
      </c>
      <c r="AL30" s="28">
        <v>29194.689574916567</v>
      </c>
      <c r="AM30" s="28">
        <v>1869.5500238943891</v>
      </c>
      <c r="AN30" s="28">
        <v>104019.41945715167</v>
      </c>
      <c r="AO30" s="28">
        <v>0.57467273653153916</v>
      </c>
      <c r="AP30" s="28">
        <v>4.1110502530658506</v>
      </c>
      <c r="AQ30" s="28">
        <v>5.4489078271833025</v>
      </c>
      <c r="AR30" s="28">
        <v>1.2493073571427362</v>
      </c>
      <c r="AS30" s="28">
        <v>1274.0700530417041</v>
      </c>
      <c r="AT30" s="28">
        <v>13.170516137228994</v>
      </c>
      <c r="AU30" s="28">
        <v>2363.3435705533298</v>
      </c>
      <c r="AV30" s="28">
        <v>61.499229060779477</v>
      </c>
      <c r="AW30" s="28">
        <v>23.96273236242175</v>
      </c>
      <c r="AX30" s="28">
        <v>498.26777398346456</v>
      </c>
      <c r="AY30" s="28">
        <v>6.1195746574577568E-2</v>
      </c>
      <c r="AZ30" s="28">
        <v>19624.451073149925</v>
      </c>
      <c r="BA30" s="28">
        <v>44.630329645896502</v>
      </c>
      <c r="BB30" s="28">
        <v>211.95887975490015</v>
      </c>
      <c r="BC30" s="28">
        <v>20.739502237905675</v>
      </c>
      <c r="BD30" s="28">
        <v>77.140912683335912</v>
      </c>
      <c r="BE30" s="28">
        <v>9104.1256015143736</v>
      </c>
      <c r="BF30" s="28">
        <v>482.0192782015946</v>
      </c>
      <c r="BG30" s="28">
        <v>17.178407301364125</v>
      </c>
      <c r="BH30" s="28">
        <v>8.2102316403715392</v>
      </c>
      <c r="BI30" s="28">
        <v>4.8032699142357593</v>
      </c>
      <c r="BJ30" s="28">
        <v>750.17312928903368</v>
      </c>
      <c r="BK30" s="28">
        <v>121.68804427403936</v>
      </c>
      <c r="BL30" s="28">
        <v>592.06977072055952</v>
      </c>
      <c r="BM30" s="28">
        <v>50.709095187692036</v>
      </c>
      <c r="BN30" s="28">
        <v>961.06847276213739</v>
      </c>
      <c r="BO30" s="28">
        <v>366.08114685756829</v>
      </c>
      <c r="BP30" s="28">
        <v>317.17926177028073</v>
      </c>
      <c r="BQ30" s="28">
        <v>65.830989656920465</v>
      </c>
      <c r="BR30" s="28">
        <v>174.88486070883346</v>
      </c>
      <c r="BS30" s="28">
        <v>1824.5095335126421</v>
      </c>
      <c r="BU30" s="21" t="s">
        <v>26</v>
      </c>
      <c r="BV30" s="28">
        <v>187.92784912923165</v>
      </c>
      <c r="BW30" s="28">
        <v>110.55036852872051</v>
      </c>
      <c r="BX30" s="29">
        <v>76027.157764230258</v>
      </c>
      <c r="BY30" s="28">
        <v>309.59624830731974</v>
      </c>
      <c r="BZ30" s="28">
        <v>178.21934472678399</v>
      </c>
      <c r="CA30" s="28"/>
      <c r="CB30" s="28">
        <v>2.9509608810613135</v>
      </c>
      <c r="CC30" s="28">
        <v>12.274695038442152</v>
      </c>
      <c r="CD30" s="28">
        <v>55.317834384102859</v>
      </c>
      <c r="CE30" s="28"/>
      <c r="CF30" s="28">
        <v>3.459927323829203</v>
      </c>
      <c r="CG30" s="28">
        <v>952.5367432374677</v>
      </c>
      <c r="CH30" s="28">
        <v>9.7673953660884187</v>
      </c>
      <c r="CI30" s="28">
        <v>21.552812485278146</v>
      </c>
      <c r="CJ30" s="28">
        <v>267.81128759849884</v>
      </c>
      <c r="CK30" s="28">
        <v>12221.272054508619</v>
      </c>
      <c r="CL30" s="28">
        <v>56442.216920047926</v>
      </c>
      <c r="CM30" s="28"/>
      <c r="CN30" s="28">
        <v>4273.4058819468291</v>
      </c>
      <c r="CO30" s="28">
        <v>44.269076475406216</v>
      </c>
      <c r="CP30" s="28">
        <v>2.5511049574768672</v>
      </c>
      <c r="CQ30" s="28">
        <v>470.15676739854968</v>
      </c>
      <c r="CR30" s="28">
        <v>340.45433698876695</v>
      </c>
      <c r="CS30" s="28"/>
      <c r="CT30" s="28">
        <v>2.6387418681031458</v>
      </c>
      <c r="CU30" s="28">
        <v>2.5005799660679089</v>
      </c>
      <c r="CV30" s="28">
        <v>29.281729017808495</v>
      </c>
      <c r="CW30" s="28">
        <v>287.12737984452014</v>
      </c>
      <c r="CX30" s="28">
        <v>244.99107380998814</v>
      </c>
      <c r="CY30" s="28">
        <v>21.949729905813779</v>
      </c>
      <c r="CZ30" s="28">
        <v>4242.4760307210436</v>
      </c>
      <c r="DA30" s="28">
        <v>377.35850757688155</v>
      </c>
      <c r="DB30" s="28">
        <v>729126.63041535649</v>
      </c>
      <c r="DC30" s="28">
        <v>21.397774536565795</v>
      </c>
      <c r="DD30" s="28">
        <v>121.78729262435299</v>
      </c>
      <c r="DE30" s="28">
        <v>168.64231845101091</v>
      </c>
      <c r="DF30" s="28">
        <v>29127.532292217264</v>
      </c>
      <c r="DG30" s="28">
        <v>1896.5483731513195</v>
      </c>
      <c r="DH30" s="28">
        <v>105551.96133143677</v>
      </c>
      <c r="DI30" s="28">
        <v>0.53878449382392724</v>
      </c>
      <c r="DJ30" s="28">
        <v>4.2609481675332157</v>
      </c>
      <c r="DK30" s="28">
        <v>5.6011782671479162</v>
      </c>
      <c r="DL30" s="28">
        <v>1.2627194223173168</v>
      </c>
      <c r="DM30" s="28">
        <v>1223.5281713805709</v>
      </c>
      <c r="DN30" s="28">
        <v>14.193370973760596</v>
      </c>
      <c r="DO30" s="28">
        <v>2472.6229747901893</v>
      </c>
      <c r="DP30" s="28">
        <v>62.73979343684514</v>
      </c>
      <c r="DQ30" s="28">
        <v>24.455052199368801</v>
      </c>
      <c r="DR30" s="28">
        <v>501.07470311175842</v>
      </c>
      <c r="DS30" s="28">
        <v>5.9968458141583872E-2</v>
      </c>
      <c r="DT30" s="28">
        <v>19837.439061316694</v>
      </c>
      <c r="DU30" s="28">
        <v>44.711115001624613</v>
      </c>
      <c r="DV30" s="28">
        <v>215.26338568066029</v>
      </c>
      <c r="DW30" s="28">
        <v>21.523587331616227</v>
      </c>
      <c r="DX30" s="28"/>
      <c r="DY30" s="28">
        <v>10120.844968703177</v>
      </c>
      <c r="DZ30" s="28">
        <v>524.82707200385732</v>
      </c>
      <c r="EA30" s="28">
        <v>16.589360522207141</v>
      </c>
      <c r="EB30" s="28">
        <v>8.1688787172775505</v>
      </c>
      <c r="EC30" s="28">
        <v>5.0170724140647023</v>
      </c>
      <c r="ED30" s="28">
        <v>749.50482158632826</v>
      </c>
      <c r="EE30" s="28">
        <v>123.50802057432965</v>
      </c>
      <c r="EF30" s="28">
        <v>585.01412429482048</v>
      </c>
      <c r="EG30" s="28">
        <v>50.21412339358907</v>
      </c>
      <c r="EH30" s="28">
        <v>946.29396603646092</v>
      </c>
      <c r="EI30" s="28">
        <v>355.55610176671712</v>
      </c>
      <c r="EJ30" s="28">
        <v>384.04459181269743</v>
      </c>
      <c r="EK30" s="28">
        <v>71.121632695558773</v>
      </c>
      <c r="EL30" s="28">
        <v>191.26390272122896</v>
      </c>
      <c r="EM30" s="28">
        <v>1829.2212290155428</v>
      </c>
      <c r="EP30" s="30">
        <f t="shared" si="28"/>
        <v>-15.351639902150396</v>
      </c>
      <c r="EQ30" s="30">
        <f t="shared" si="26"/>
        <v>-5.2590034019897445</v>
      </c>
      <c r="ER30" s="31">
        <f t="shared" si="0"/>
        <v>7730.3211265332793</v>
      </c>
      <c r="ES30" s="30">
        <f t="shared" si="0"/>
        <v>3.4318536209561898</v>
      </c>
      <c r="ET30" s="30">
        <f t="shared" si="19"/>
        <v>-2.4565866687825633</v>
      </c>
      <c r="EU30" s="30">
        <f t="shared" si="19"/>
        <v>40.814238556277957</v>
      </c>
      <c r="EV30" s="30">
        <f t="shared" si="19"/>
        <v>-6.1516167097571905E-2</v>
      </c>
      <c r="EW30" s="30">
        <f t="shared" si="23"/>
        <v>-1.1281634066305593</v>
      </c>
      <c r="EX30" s="30">
        <f t="shared" si="12"/>
        <v>-0.49141760523014</v>
      </c>
      <c r="EY30" s="30"/>
      <c r="EZ30" s="30">
        <f t="shared" si="12"/>
        <v>-0.10749152079640245</v>
      </c>
      <c r="FA30" s="30">
        <f t="shared" si="12"/>
        <v>-16.856022790102429</v>
      </c>
      <c r="FB30" s="30">
        <f t="shared" si="29"/>
        <v>-0.59831144792174307</v>
      </c>
      <c r="FC30" s="30">
        <f t="shared" si="29"/>
        <v>0.37102648005559047</v>
      </c>
      <c r="FD30" s="30">
        <f t="shared" si="30"/>
        <v>-3.4898839221958724</v>
      </c>
      <c r="FE30" s="30">
        <f t="shared" si="30"/>
        <v>32.34769490648614</v>
      </c>
      <c r="FF30" s="30">
        <f t="shared" si="30"/>
        <v>-3283.2146539268506</v>
      </c>
      <c r="FG30" s="30"/>
      <c r="FH30" s="30">
        <f t="shared" si="21"/>
        <v>100.08125560952158</v>
      </c>
      <c r="FI30" s="30">
        <f t="shared" si="13"/>
        <v>-2.1189416215152548</v>
      </c>
      <c r="FJ30" s="30">
        <f t="shared" si="13"/>
        <v>-0.29577040206374416</v>
      </c>
      <c r="FK30" s="30">
        <f t="shared" si="13"/>
        <v>-26.82990806753304</v>
      </c>
      <c r="FL30" s="30">
        <f t="shared" si="13"/>
        <v>-3.8192161250240702</v>
      </c>
      <c r="FM30" s="30"/>
      <c r="FN30" s="30">
        <f t="shared" si="13"/>
        <v>5.5523210056533934E-2</v>
      </c>
      <c r="FO30" s="30">
        <f t="shared" si="14"/>
        <v>-8.4754568657396945E-3</v>
      </c>
      <c r="FP30" s="30">
        <f t="shared" si="14"/>
        <v>-0.31889704464932933</v>
      </c>
      <c r="FQ30" s="30">
        <f t="shared" si="14"/>
        <v>1.0417589199049075</v>
      </c>
      <c r="FR30" s="30">
        <f t="shared" si="14"/>
        <v>-0.55263896774351906</v>
      </c>
      <c r="FS30" s="30">
        <f t="shared" si="14"/>
        <v>-0.89118492798734295</v>
      </c>
      <c r="FT30" s="30">
        <f t="shared" si="14"/>
        <v>68.85852728716236</v>
      </c>
      <c r="FU30" s="30">
        <f t="shared" si="14"/>
        <v>-3.2941077076091574</v>
      </c>
      <c r="FV30" s="30">
        <f t="shared" si="14"/>
        <v>-72.513153829961084</v>
      </c>
      <c r="FW30" s="30">
        <f t="shared" si="31"/>
        <v>-1.1763349347066381</v>
      </c>
      <c r="FX30" s="30">
        <f t="shared" si="31"/>
        <v>0.53425149159919272</v>
      </c>
      <c r="FY30" s="30">
        <f t="shared" si="15"/>
        <v>-2.4378896977539171</v>
      </c>
      <c r="FZ30" s="30">
        <f t="shared" si="15"/>
        <v>67.157282699303323</v>
      </c>
      <c r="GA30" s="30">
        <f t="shared" si="15"/>
        <v>-26.998349256930396</v>
      </c>
      <c r="GB30" s="30">
        <f t="shared" si="32"/>
        <v>-1532.5418742851034</v>
      </c>
      <c r="GC30" s="30">
        <f t="shared" si="32"/>
        <v>3.5888242707611928E-2</v>
      </c>
      <c r="GD30" s="30">
        <f t="shared" si="16"/>
        <v>-0.14989791446736511</v>
      </c>
      <c r="GE30" s="30">
        <f t="shared" si="16"/>
        <v>-0.15227043996461376</v>
      </c>
      <c r="GF30" s="30">
        <f t="shared" si="16"/>
        <v>-1.3412065174580601E-2</v>
      </c>
      <c r="GG30" s="30">
        <f t="shared" si="16"/>
        <v>50.541881661133175</v>
      </c>
      <c r="GH30" s="30">
        <f t="shared" si="22"/>
        <v>-1.0228548365316019</v>
      </c>
      <c r="GI30" s="30">
        <f t="shared" si="22"/>
        <v>-109.27940423685959</v>
      </c>
      <c r="GJ30" s="30">
        <f t="shared" si="22"/>
        <v>-1.2405643760656631</v>
      </c>
      <c r="GK30" s="30">
        <f t="shared" si="22"/>
        <v>-0.4923198369470505</v>
      </c>
      <c r="GL30" s="30">
        <f t="shared" si="33"/>
        <v>-2.8069291282938593</v>
      </c>
      <c r="GM30" s="30">
        <f t="shared" si="33"/>
        <v>1.2272884329936964E-3</v>
      </c>
      <c r="GN30" s="30">
        <f t="shared" si="27"/>
        <v>-212.98798816676936</v>
      </c>
      <c r="GO30" s="30">
        <f t="shared" si="17"/>
        <v>-8.078535572811063E-2</v>
      </c>
      <c r="GP30" s="30">
        <f t="shared" si="17"/>
        <v>-3.3045059257601395</v>
      </c>
      <c r="GQ30" s="30">
        <f t="shared" si="17"/>
        <v>-0.78408509371055146</v>
      </c>
      <c r="GR30" s="30">
        <f t="shared" si="17"/>
        <v>77.140912683335912</v>
      </c>
      <c r="GS30" s="30">
        <f t="shared" si="17"/>
        <v>-1016.7193671888035</v>
      </c>
      <c r="GT30" s="30">
        <f t="shared" si="17"/>
        <v>-42.807793802262722</v>
      </c>
      <c r="GU30" s="30">
        <f t="shared" si="17"/>
        <v>0.589046779156984</v>
      </c>
      <c r="GV30" s="30">
        <f t="shared" si="17"/>
        <v>4.1352923093988636E-2</v>
      </c>
      <c r="GW30" s="30">
        <f t="shared" si="17"/>
        <v>-0.21380249982894295</v>
      </c>
      <c r="GX30" s="30">
        <f t="shared" si="17"/>
        <v>0.66830770270541962</v>
      </c>
      <c r="GY30" s="30">
        <f t="shared" si="17"/>
        <v>-1.8199763002902927</v>
      </c>
      <c r="GZ30" s="30">
        <f t="shared" si="17"/>
        <v>7.0556464257390417</v>
      </c>
      <c r="HA30" s="30">
        <f t="shared" si="17"/>
        <v>0.4949717941029661</v>
      </c>
      <c r="HB30" s="30">
        <f t="shared" si="17"/>
        <v>14.774506725676474</v>
      </c>
      <c r="HC30" s="30">
        <f t="shared" si="17"/>
        <v>10.525045090851165</v>
      </c>
      <c r="HD30" s="30">
        <f t="shared" si="20"/>
        <v>-66.865330042416701</v>
      </c>
      <c r="HE30" s="30">
        <f t="shared" si="20"/>
        <v>-5.2906430386383079</v>
      </c>
      <c r="HF30" s="30">
        <f t="shared" si="20"/>
        <v>-16.379042012395502</v>
      </c>
      <c r="HG30" s="30">
        <f t="shared" si="20"/>
        <v>-4.7116955029007386</v>
      </c>
      <c r="HJ30" s="21" t="s">
        <v>26</v>
      </c>
      <c r="HK30" s="28">
        <v>1222.9169999999999</v>
      </c>
      <c r="HL30" s="28">
        <v>760.04399999999998</v>
      </c>
      <c r="HM30" s="29">
        <v>384.75898128107519</v>
      </c>
      <c r="HN30" s="28">
        <v>3369.306</v>
      </c>
      <c r="HO30" s="28">
        <v>1866.2739999999999</v>
      </c>
      <c r="HP30" s="28">
        <v>351.11799999999999</v>
      </c>
      <c r="HQ30" s="28">
        <v>28.707999999999998</v>
      </c>
      <c r="HR30" s="28">
        <v>115.66</v>
      </c>
      <c r="HS30" s="28">
        <v>421.98</v>
      </c>
      <c r="HT30" s="28">
        <v>44.374000000000002</v>
      </c>
      <c r="HU30" s="28">
        <v>29.488</v>
      </c>
      <c r="HV30" s="28">
        <v>1153.5419999999999</v>
      </c>
      <c r="HW30" s="28">
        <v>92.322999999999993</v>
      </c>
      <c r="HX30" s="28">
        <v>146.899</v>
      </c>
      <c r="HY30" s="28">
        <v>1955.4880000000001</v>
      </c>
      <c r="HZ30" s="28">
        <v>179702.23800000001</v>
      </c>
      <c r="IA30" s="28">
        <v>821489</v>
      </c>
      <c r="IB30" s="28">
        <v>4730.5690000000004</v>
      </c>
      <c r="IC30" s="28">
        <v>32972.74</v>
      </c>
      <c r="ID30" s="28">
        <v>356.18700000000001</v>
      </c>
      <c r="IE30" s="28">
        <v>18.997</v>
      </c>
      <c r="IF30" s="28">
        <v>4742.7370000000001</v>
      </c>
      <c r="IG30" s="28">
        <v>1993.4</v>
      </c>
      <c r="IH30" s="28">
        <v>3334.0720000000001</v>
      </c>
      <c r="II30" s="28">
        <v>23.722999999999999</v>
      </c>
      <c r="IJ30" s="28">
        <v>21.282</v>
      </c>
      <c r="IK30" s="28">
        <v>217.328</v>
      </c>
      <c r="IL30" s="28">
        <v>2195.9699999999998</v>
      </c>
      <c r="IM30" s="28">
        <v>3093.67</v>
      </c>
      <c r="IN30" s="28">
        <v>175.51</v>
      </c>
      <c r="IO30" s="28">
        <v>35741.957999999999</v>
      </c>
      <c r="IP30" s="28">
        <v>2456.5169999999998</v>
      </c>
      <c r="IQ30" s="28">
        <v>9434613.4000000004</v>
      </c>
      <c r="IR30" s="28">
        <v>286.096</v>
      </c>
      <c r="IS30" s="28">
        <v>1218.4059999999999</v>
      </c>
      <c r="IT30" s="28">
        <v>1676.7660000000001</v>
      </c>
      <c r="IU30" s="28">
        <v>542137.5</v>
      </c>
      <c r="IV30" s="28">
        <v>13041.5</v>
      </c>
      <c r="IW30" s="28">
        <v>1706880.3</v>
      </c>
      <c r="IX30" s="28">
        <v>6.0369999999999999</v>
      </c>
      <c r="IY30" s="28">
        <v>38.286999999999999</v>
      </c>
      <c r="IZ30" s="28">
        <v>56.838000000000001</v>
      </c>
      <c r="JA30" s="28">
        <v>10.335000000000001</v>
      </c>
      <c r="JB30" s="28">
        <v>17747.240000000002</v>
      </c>
      <c r="JC30" s="28">
        <v>11.807</v>
      </c>
      <c r="JD30" s="28">
        <v>23235.864000000001</v>
      </c>
      <c r="JE30" s="28">
        <v>705.13099999999997</v>
      </c>
      <c r="JF30" s="28">
        <v>234.83699999999999</v>
      </c>
      <c r="JG30" s="28">
        <v>3418.5459999999998</v>
      </c>
      <c r="JH30" s="28">
        <v>0.28899999999999998</v>
      </c>
      <c r="JI30" s="28">
        <v>193419.35800000001</v>
      </c>
      <c r="JJ30" s="28">
        <v>501.58</v>
      </c>
      <c r="JK30" s="28">
        <v>1857.6990000000001</v>
      </c>
      <c r="JL30" s="28">
        <v>186.49</v>
      </c>
      <c r="JM30" s="28">
        <v>745.41200000000003</v>
      </c>
      <c r="JN30" s="28">
        <v>85616.1</v>
      </c>
      <c r="JO30" s="28">
        <v>4459.0810000000001</v>
      </c>
      <c r="JP30" s="28">
        <v>438.52600000000001</v>
      </c>
      <c r="JQ30" s="28">
        <v>81.430999999999997</v>
      </c>
      <c r="JR30" s="28">
        <v>38.307000000000002</v>
      </c>
      <c r="JS30" s="28">
        <v>4450.1710000000003</v>
      </c>
      <c r="JT30" s="28">
        <v>1110.2149999999999</v>
      </c>
      <c r="JU30" s="28">
        <v>4818.3729999999996</v>
      </c>
      <c r="JV30" s="28">
        <v>689.17700000000002</v>
      </c>
      <c r="JW30" s="28">
        <v>9848.5020000000004</v>
      </c>
      <c r="JX30" s="28">
        <v>1586.6369999999999</v>
      </c>
      <c r="JY30" s="28">
        <v>2385.3670000000002</v>
      </c>
      <c r="JZ30" s="28">
        <v>1411.057</v>
      </c>
      <c r="KA30" s="28">
        <v>2136.5659999999998</v>
      </c>
      <c r="KB30" s="28">
        <v>17680.3</v>
      </c>
      <c r="KC30" s="32"/>
      <c r="KD30" s="28">
        <v>1216.2057452222964</v>
      </c>
      <c r="KE30" s="28">
        <v>770.12647120562326</v>
      </c>
      <c r="KF30" s="29">
        <v>377.63827349551946</v>
      </c>
      <c r="KG30" s="28">
        <v>3509.0735187691466</v>
      </c>
      <c r="KH30" s="28">
        <v>1857.9844568999706</v>
      </c>
      <c r="KI30" s="28">
        <v>352.13371836897301</v>
      </c>
      <c r="KJ30" s="28">
        <v>29.295058230499976</v>
      </c>
      <c r="KK30" s="28">
        <v>121.73504299448355</v>
      </c>
      <c r="KL30" s="28">
        <v>421.53516395303649</v>
      </c>
      <c r="KM30" s="28">
        <v>43.181811366376309</v>
      </c>
      <c r="KN30" s="28">
        <v>29.779120034532966</v>
      </c>
      <c r="KO30" s="28">
        <v>1194.99750285395</v>
      </c>
      <c r="KP30" s="28">
        <v>93.031097678379055</v>
      </c>
      <c r="KQ30" s="28">
        <v>148.04263193991929</v>
      </c>
      <c r="KR30" s="28">
        <v>1966.8614461054296</v>
      </c>
      <c r="KS30" s="28">
        <v>178715.07023996644</v>
      </c>
      <c r="KT30" s="28">
        <v>805949.16643717664</v>
      </c>
      <c r="KU30" s="28">
        <v>4744.7107125386419</v>
      </c>
      <c r="KV30" s="28">
        <v>32652.92345618784</v>
      </c>
      <c r="KW30" s="28">
        <v>361.11579128566603</v>
      </c>
      <c r="KX30" s="28">
        <v>19.754427134736979</v>
      </c>
      <c r="KY30" s="28">
        <v>4775.719970123354</v>
      </c>
      <c r="KZ30" s="28">
        <v>1988.1803912158121</v>
      </c>
      <c r="LA30" s="28">
        <v>3385.5582046921631</v>
      </c>
      <c r="LB30" s="28">
        <v>23.507223264789086</v>
      </c>
      <c r="LC30" s="28">
        <v>21.76562309570679</v>
      </c>
      <c r="LD30" s="28">
        <v>220.02297425461768</v>
      </c>
      <c r="LE30" s="28">
        <v>2205.0136863402026</v>
      </c>
      <c r="LF30" s="28">
        <v>3069.3131877341734</v>
      </c>
      <c r="LG30" s="28">
        <v>181.71334876780708</v>
      </c>
      <c r="LH30" s="28">
        <v>36266.073338737348</v>
      </c>
      <c r="LI30" s="28">
        <v>2427.1151405615196</v>
      </c>
      <c r="LJ30" s="28">
        <v>9375028.2159866653</v>
      </c>
      <c r="LK30" s="28">
        <v>289.12424226946257</v>
      </c>
      <c r="LL30" s="28">
        <v>1218.7035957290827</v>
      </c>
      <c r="LM30" s="28">
        <v>1679.6560404066133</v>
      </c>
      <c r="LN30" s="28">
        <v>537343.77060661092</v>
      </c>
      <c r="LO30" s="28">
        <v>13253.014788421915</v>
      </c>
      <c r="LP30" s="28">
        <v>1703926.1747209933</v>
      </c>
      <c r="LQ30" s="28">
        <v>5.9477998915997361</v>
      </c>
      <c r="LR30" s="28">
        <v>38.95879037955698</v>
      </c>
      <c r="LS30" s="28">
        <v>56.031242030937221</v>
      </c>
      <c r="LT30" s="28">
        <v>10.432937394628727</v>
      </c>
      <c r="LU30" s="28">
        <v>17314.50862806568</v>
      </c>
      <c r="LV30" s="28">
        <v>11.837063146971605</v>
      </c>
      <c r="LW30" s="28">
        <v>23309.554262413396</v>
      </c>
      <c r="LX30" s="28">
        <v>710.12855409890108</v>
      </c>
      <c r="LY30" s="28">
        <v>233.55370261712304</v>
      </c>
      <c r="LZ30" s="28">
        <v>3418.3763626180166</v>
      </c>
      <c r="MA30" s="28">
        <v>0.26652057653045919</v>
      </c>
      <c r="MB30" s="28">
        <v>190190.49012234877</v>
      </c>
      <c r="MC30" s="28">
        <v>490.98640065195548</v>
      </c>
      <c r="MD30" s="28">
        <v>1887.057784017303</v>
      </c>
      <c r="ME30" s="28">
        <v>188.96022379838692</v>
      </c>
      <c r="MF30" s="28">
        <v>759.15219049485415</v>
      </c>
      <c r="MG30" s="28">
        <v>87863.115740461653</v>
      </c>
      <c r="MH30" s="28">
        <v>4569.6893360528784</v>
      </c>
      <c r="MI30" s="28">
        <v>435.43790878870442</v>
      </c>
      <c r="MJ30" s="28">
        <v>81.482130549156111</v>
      </c>
      <c r="MK30" s="28">
        <v>39.253765096742384</v>
      </c>
      <c r="ML30" s="28">
        <v>4419.3068867769362</v>
      </c>
      <c r="MM30" s="28">
        <v>1105.4224765486208</v>
      </c>
      <c r="MN30" s="28">
        <v>4781.2985831841634</v>
      </c>
      <c r="MO30" s="28">
        <v>687.38759659702191</v>
      </c>
      <c r="MP30" s="28">
        <v>9822.3633178383407</v>
      </c>
      <c r="MQ30" s="28">
        <v>1580.4166242119575</v>
      </c>
      <c r="MR30" s="28">
        <v>2573.597106599072</v>
      </c>
      <c r="MS30" s="28">
        <v>1369.3740761668098</v>
      </c>
      <c r="MT30" s="28">
        <v>2100.6507848178253</v>
      </c>
      <c r="MU30" s="28">
        <v>17673.411110934874</v>
      </c>
      <c r="MW30" s="30">
        <f t="shared" si="25"/>
        <v>6.7112547777035161</v>
      </c>
      <c r="MX30" s="30">
        <f t="shared" si="25"/>
        <v>-10.082471205623278</v>
      </c>
      <c r="MY30" s="31">
        <f t="shared" si="25"/>
        <v>7.1207077855557372</v>
      </c>
      <c r="MZ30" s="30">
        <f t="shared" si="25"/>
        <v>-139.76751876914659</v>
      </c>
      <c r="NA30" s="30">
        <f t="shared" si="37"/>
        <v>8.2895431000292774</v>
      </c>
      <c r="NB30" s="30">
        <f t="shared" si="37"/>
        <v>-1.0157183689730118</v>
      </c>
      <c r="NC30" s="30">
        <f t="shared" si="37"/>
        <v>-0.58705823049997718</v>
      </c>
      <c r="ND30" s="30">
        <f t="shared" si="37"/>
        <v>-6.0750429944835531</v>
      </c>
      <c r="NE30" s="30">
        <f t="shared" si="37"/>
        <v>0.44483604696353041</v>
      </c>
      <c r="NF30" s="30">
        <f t="shared" si="37"/>
        <v>1.1921886336236938</v>
      </c>
      <c r="NG30" s="30">
        <f t="shared" si="37"/>
        <v>-0.29112003453296609</v>
      </c>
      <c r="NH30" s="30">
        <f t="shared" si="37"/>
        <v>-41.455502853950065</v>
      </c>
      <c r="NI30" s="30">
        <f t="shared" si="37"/>
        <v>-0.70809767837906179</v>
      </c>
      <c r="NJ30" s="30">
        <f t="shared" si="37"/>
        <v>-1.1436319399192882</v>
      </c>
      <c r="NK30" s="30">
        <f t="shared" si="37"/>
        <v>-11.373446105429593</v>
      </c>
      <c r="NL30" s="30">
        <f t="shared" si="37"/>
        <v>987.1677600335679</v>
      </c>
      <c r="NM30" s="30">
        <f t="shared" si="37"/>
        <v>15539.833562823362</v>
      </c>
      <c r="NN30" s="30">
        <f t="shared" si="34"/>
        <v>-14.141712538641514</v>
      </c>
      <c r="NO30" s="30">
        <f t="shared" si="34"/>
        <v>319.81654381215776</v>
      </c>
      <c r="NP30" s="30">
        <f t="shared" si="34"/>
        <v>-4.9287912856660228</v>
      </c>
      <c r="NQ30" s="30">
        <f t="shared" si="34"/>
        <v>-0.75742713473697876</v>
      </c>
      <c r="NR30" s="30">
        <f t="shared" si="34"/>
        <v>-32.98297012335388</v>
      </c>
      <c r="NS30" s="30">
        <f t="shared" si="34"/>
        <v>5.2196087841880399</v>
      </c>
      <c r="NT30" s="30">
        <f t="shared" si="34"/>
        <v>-51.486204692163028</v>
      </c>
      <c r="NU30" s="30">
        <f t="shared" si="34"/>
        <v>0.21577673521091256</v>
      </c>
      <c r="NV30" s="30">
        <f t="shared" si="34"/>
        <v>-0.48362309570678974</v>
      </c>
      <c r="NW30" s="30">
        <f t="shared" si="34"/>
        <v>-2.6949742546176765</v>
      </c>
      <c r="NX30" s="30">
        <f t="shared" si="34"/>
        <v>-9.0436863402028393</v>
      </c>
      <c r="NY30" s="30">
        <f t="shared" si="34"/>
        <v>24.356812265826647</v>
      </c>
      <c r="NZ30" s="30">
        <f t="shared" si="34"/>
        <v>-6.2033487678070856</v>
      </c>
      <c r="OA30" s="30">
        <f t="shared" si="34"/>
        <v>-524.11533873734879</v>
      </c>
      <c r="OB30" s="30">
        <f t="shared" si="34"/>
        <v>29.401859438480187</v>
      </c>
      <c r="OC30" s="30">
        <f t="shared" si="34"/>
        <v>59585.184013335034</v>
      </c>
      <c r="OD30" s="30">
        <f t="shared" si="35"/>
        <v>-3.0282422694625666</v>
      </c>
      <c r="OE30" s="30">
        <f t="shared" si="35"/>
        <v>-0.29759572908278642</v>
      </c>
      <c r="OF30" s="30">
        <f t="shared" si="35"/>
        <v>-2.8900404066132523</v>
      </c>
      <c r="OG30" s="30">
        <f t="shared" si="35"/>
        <v>4793.729393389076</v>
      </c>
      <c r="OH30" s="30">
        <f t="shared" si="35"/>
        <v>-211.514788421915</v>
      </c>
      <c r="OI30" s="30">
        <f t="shared" si="35"/>
        <v>2954.1252790067811</v>
      </c>
      <c r="OJ30" s="30">
        <f t="shared" si="35"/>
        <v>8.9200108400263822E-2</v>
      </c>
      <c r="OK30" s="30">
        <f t="shared" si="18"/>
        <v>-0.67179037955698107</v>
      </c>
      <c r="OL30" s="30">
        <f t="shared" si="18"/>
        <v>0.80675796906277952</v>
      </c>
      <c r="OM30" s="30">
        <f t="shared" si="18"/>
        <v>-9.7937394628726082E-2</v>
      </c>
      <c r="ON30" s="30">
        <f t="shared" si="18"/>
        <v>432.73137193432194</v>
      </c>
      <c r="OO30" s="30">
        <f t="shared" si="18"/>
        <v>-3.0063146971604837E-2</v>
      </c>
      <c r="OP30" s="30">
        <f t="shared" si="18"/>
        <v>-73.690262413394521</v>
      </c>
      <c r="OQ30" s="30">
        <f t="shared" si="18"/>
        <v>-4.9975540989011051</v>
      </c>
      <c r="OR30" s="30">
        <f t="shared" si="18"/>
        <v>1.2832973828769525</v>
      </c>
      <c r="OS30" s="30">
        <f t="shared" si="18"/>
        <v>0.16963738198319334</v>
      </c>
      <c r="OT30" s="30">
        <f t="shared" si="18"/>
        <v>2.2479423469540794E-2</v>
      </c>
      <c r="OU30" s="30">
        <f t="shared" si="18"/>
        <v>3228.8678776512388</v>
      </c>
      <c r="OV30" s="30">
        <f t="shared" si="18"/>
        <v>10.593599348044506</v>
      </c>
      <c r="OW30" s="30">
        <f t="shared" si="18"/>
        <v>-29.358784017302924</v>
      </c>
      <c r="OX30" s="30">
        <f t="shared" si="18"/>
        <v>-2.4702237983869111</v>
      </c>
      <c r="OY30" s="30">
        <f t="shared" si="18"/>
        <v>-13.740190494854119</v>
      </c>
      <c r="OZ30" s="30">
        <f t="shared" si="18"/>
        <v>-2247.0157404616475</v>
      </c>
      <c r="PA30" s="30">
        <f t="shared" si="36"/>
        <v>-110.60833605287826</v>
      </c>
      <c r="PB30" s="30">
        <f t="shared" si="36"/>
        <v>3.0880912112955912</v>
      </c>
      <c r="PC30" s="30">
        <f t="shared" si="36"/>
        <v>-5.1130549156113148E-2</v>
      </c>
      <c r="PD30" s="30">
        <f t="shared" si="36"/>
        <v>-0.94676509674238218</v>
      </c>
      <c r="PE30" s="30">
        <f t="shared" si="36"/>
        <v>30.864113223064123</v>
      </c>
      <c r="PF30" s="30">
        <f t="shared" si="36"/>
        <v>4.7925234513791111</v>
      </c>
      <c r="PG30" s="30">
        <f t="shared" si="36"/>
        <v>37.07441681583623</v>
      </c>
      <c r="PH30" s="30">
        <f t="shared" si="36"/>
        <v>1.7894034029781096</v>
      </c>
      <c r="PI30" s="30">
        <f t="shared" si="36"/>
        <v>26.138682161659744</v>
      </c>
      <c r="PJ30" s="30">
        <f t="shared" si="36"/>
        <v>6.2203757880424746</v>
      </c>
      <c r="PK30" s="30">
        <f t="shared" si="36"/>
        <v>-188.23010659907186</v>
      </c>
      <c r="PL30" s="30">
        <f t="shared" si="36"/>
        <v>41.682923833190216</v>
      </c>
      <c r="PM30" s="30">
        <f t="shared" si="36"/>
        <v>35.915215182174506</v>
      </c>
      <c r="PN30" s="30">
        <f t="shared" si="36"/>
        <v>6.8888890651251131</v>
      </c>
    </row>
    <row r="31" spans="1:430" x14ac:dyDescent="0.25">
      <c r="A31" s="21" t="s">
        <v>27</v>
      </c>
      <c r="B31" s="28">
        <v>175.25841947388437</v>
      </c>
      <c r="C31" s="28">
        <v>113.97391232686751</v>
      </c>
      <c r="D31" s="29">
        <v>85061.054727785595</v>
      </c>
      <c r="E31" s="28">
        <v>312.57773150237335</v>
      </c>
      <c r="F31" s="28">
        <v>180.16695669917431</v>
      </c>
      <c r="G31" s="28">
        <v>41.100050982311394</v>
      </c>
      <c r="H31" s="28">
        <v>2.7486672103370622</v>
      </c>
      <c r="I31" s="28">
        <v>11.922862494592319</v>
      </c>
      <c r="J31" s="28">
        <v>55.259941164087856</v>
      </c>
      <c r="K31" s="28" t="s">
        <v>676</v>
      </c>
      <c r="L31" s="28">
        <v>3.3427673315763067</v>
      </c>
      <c r="M31" s="28">
        <v>963.32426260557486</v>
      </c>
      <c r="N31" s="28">
        <v>10.026920767397558</v>
      </c>
      <c r="O31" s="28" t="s">
        <v>676</v>
      </c>
      <c r="P31" s="28">
        <v>269.71183990295128</v>
      </c>
      <c r="Q31" s="28">
        <v>13134.859502167414</v>
      </c>
      <c r="R31" s="28">
        <v>55599.800111280354</v>
      </c>
      <c r="S31" s="28" t="s">
        <v>676</v>
      </c>
      <c r="T31" s="28">
        <v>4493.6176074271298</v>
      </c>
      <c r="U31" s="28">
        <v>43.433653219615749</v>
      </c>
      <c r="V31" s="28">
        <v>2.3466013152745111</v>
      </c>
      <c r="W31" s="28">
        <v>476.9200326311759</v>
      </c>
      <c r="X31" s="28">
        <v>338.53471663343373</v>
      </c>
      <c r="Y31" s="28" t="s">
        <v>676</v>
      </c>
      <c r="Z31" s="28">
        <v>2.7472981521487019</v>
      </c>
      <c r="AA31" s="28">
        <v>2.5759955550580518</v>
      </c>
      <c r="AB31" s="28">
        <v>27.968404572117574</v>
      </c>
      <c r="AC31" s="28">
        <v>291.76754104164797</v>
      </c>
      <c r="AD31" s="28">
        <v>250.24766402782367</v>
      </c>
      <c r="AE31" s="28">
        <v>20.819880559346942</v>
      </c>
      <c r="AF31" s="28">
        <v>4563.9112622954481</v>
      </c>
      <c r="AG31" s="28">
        <v>405.71552422258611</v>
      </c>
      <c r="AH31" s="28">
        <v>736734.85659717873</v>
      </c>
      <c r="AI31" s="28">
        <v>21.349439045444132</v>
      </c>
      <c r="AJ31" s="28">
        <v>129.62569639017622</v>
      </c>
      <c r="AK31" s="28">
        <v>164.95744625577385</v>
      </c>
      <c r="AL31" s="28">
        <v>29070.023560890764</v>
      </c>
      <c r="AM31" s="28">
        <v>1787.2720608331779</v>
      </c>
      <c r="AN31" s="28">
        <v>107839.7772257951</v>
      </c>
      <c r="AO31" s="28">
        <v>0.57252844778362766</v>
      </c>
      <c r="AP31" s="28">
        <v>4.1777556791207866</v>
      </c>
      <c r="AQ31" s="28">
        <v>5.7074983700419075</v>
      </c>
      <c r="AR31" s="28">
        <v>1.3298408850936705</v>
      </c>
      <c r="AS31" s="28">
        <v>1240.389667919143</v>
      </c>
      <c r="AT31" s="28">
        <v>14.099936745751446</v>
      </c>
      <c r="AU31" s="28">
        <v>2577.3146736014655</v>
      </c>
      <c r="AV31" s="28">
        <v>62.306622747425877</v>
      </c>
      <c r="AW31" s="28">
        <v>24.522927765284678</v>
      </c>
      <c r="AX31" s="28">
        <v>511.02431296237364</v>
      </c>
      <c r="AY31" s="28">
        <v>6.220304864296182E-2</v>
      </c>
      <c r="AZ31" s="28">
        <v>19928.244823250985</v>
      </c>
      <c r="BA31" s="28">
        <v>47.40500852703456</v>
      </c>
      <c r="BB31" s="28">
        <v>218.33192254723002</v>
      </c>
      <c r="BC31" s="28">
        <v>20.917783036828194</v>
      </c>
      <c r="BD31" s="28">
        <v>93.593578882798639</v>
      </c>
      <c r="BE31" s="28">
        <v>9300.3842305180551</v>
      </c>
      <c r="BF31" s="28">
        <v>479.52615809168151</v>
      </c>
      <c r="BG31" s="28">
        <v>18.112337926444926</v>
      </c>
      <c r="BH31" s="28">
        <v>8.2853800707699907</v>
      </c>
      <c r="BI31" s="28">
        <v>4.9747732219756076</v>
      </c>
      <c r="BJ31" s="28">
        <v>771.74826327520054</v>
      </c>
      <c r="BK31" s="28">
        <v>121.16192261081697</v>
      </c>
      <c r="BL31" s="28">
        <v>610.71798216960622</v>
      </c>
      <c r="BM31" s="28">
        <v>51.220860933440662</v>
      </c>
      <c r="BN31" s="28">
        <v>972.85141435040578</v>
      </c>
      <c r="BO31" s="28">
        <v>356.18574573095788</v>
      </c>
      <c r="BP31" s="28">
        <v>331.09776520375794</v>
      </c>
      <c r="BQ31" s="28">
        <v>75.295156614454982</v>
      </c>
      <c r="BR31" s="28">
        <v>186.99703767893556</v>
      </c>
      <c r="BS31" s="28">
        <v>1833.3669674721209</v>
      </c>
      <c r="BU31" s="21" t="s">
        <v>27</v>
      </c>
      <c r="BV31" s="28">
        <v>196.26886837616121</v>
      </c>
      <c r="BW31" s="28">
        <v>113.06734605731529</v>
      </c>
      <c r="BX31" s="29">
        <v>75636.899122583549</v>
      </c>
      <c r="BY31" s="28">
        <v>316.87810212081132</v>
      </c>
      <c r="BZ31" s="28">
        <v>182.95491959943433</v>
      </c>
      <c r="CA31" s="28"/>
      <c r="CB31" s="28">
        <v>3.0140872048911524</v>
      </c>
      <c r="CC31" s="28">
        <v>12.959384622056861</v>
      </c>
      <c r="CD31" s="28">
        <v>55.955348717755065</v>
      </c>
      <c r="CE31" s="28"/>
      <c r="CF31" s="28">
        <v>3.524151474182732</v>
      </c>
      <c r="CG31" s="28">
        <v>966.59592154230859</v>
      </c>
      <c r="CH31" s="28">
        <v>10.339648474753098</v>
      </c>
      <c r="CI31" s="28"/>
      <c r="CJ31" s="28">
        <v>272.60751367234394</v>
      </c>
      <c r="CK31" s="28">
        <v>12934.338729064732</v>
      </c>
      <c r="CL31" s="28">
        <v>58234.228951697522</v>
      </c>
      <c r="CM31" s="28"/>
      <c r="CN31" s="28">
        <v>4445.7308920582655</v>
      </c>
      <c r="CO31" s="28">
        <v>45.096360189309351</v>
      </c>
      <c r="CP31" s="28">
        <v>2.5559412301659399</v>
      </c>
      <c r="CQ31" s="28">
        <v>491.4671579407663</v>
      </c>
      <c r="CR31" s="28">
        <v>343.08400428095024</v>
      </c>
      <c r="CS31" s="28"/>
      <c r="CT31" s="28">
        <v>2.7401219913969594</v>
      </c>
      <c r="CU31" s="28">
        <v>2.6119812448400621</v>
      </c>
      <c r="CV31" s="28">
        <v>29.239933088159837</v>
      </c>
      <c r="CW31" s="28">
        <v>288.44944750611518</v>
      </c>
      <c r="CX31" s="28">
        <v>250.11289787630699</v>
      </c>
      <c r="CY31" s="28">
        <v>21.363944937638188</v>
      </c>
      <c r="CZ31" s="28">
        <v>4402.2349581556882</v>
      </c>
      <c r="DA31" s="28">
        <v>394.91755127969924</v>
      </c>
      <c r="DB31" s="28">
        <v>756919.01177379978</v>
      </c>
      <c r="DC31" s="28">
        <v>21.772792460578021</v>
      </c>
      <c r="DD31" s="28">
        <v>126.76178181714884</v>
      </c>
      <c r="DE31" s="28">
        <v>167.3260293269833</v>
      </c>
      <c r="DF31" s="28">
        <v>28949.782121862234</v>
      </c>
      <c r="DG31" s="28">
        <v>1977.1734972323486</v>
      </c>
      <c r="DH31" s="28">
        <v>110375.1676516908</v>
      </c>
      <c r="DI31" s="28">
        <v>0.54992138976620375</v>
      </c>
      <c r="DJ31" s="28">
        <v>4.4238031915621399</v>
      </c>
      <c r="DK31" s="28">
        <v>5.7847908697230164</v>
      </c>
      <c r="DL31" s="28">
        <v>1.3232042071767927</v>
      </c>
      <c r="DM31" s="28">
        <v>1235.2620932446023</v>
      </c>
      <c r="DN31" s="28">
        <v>14.694933930076019</v>
      </c>
      <c r="DO31" s="28">
        <v>2609.1312555381201</v>
      </c>
      <c r="DP31" s="28">
        <v>63.216137228418944</v>
      </c>
      <c r="DQ31" s="28">
        <v>25.222966982330302</v>
      </c>
      <c r="DR31" s="28">
        <v>512.93348185507853</v>
      </c>
      <c r="DS31" s="28">
        <v>6.1103217030180242E-2</v>
      </c>
      <c r="DT31" s="28">
        <v>20554.117076888851</v>
      </c>
      <c r="DU31" s="28">
        <v>47.362772403126421</v>
      </c>
      <c r="DV31" s="28">
        <v>222.70518956289959</v>
      </c>
      <c r="DW31" s="28">
        <v>21.379778182726511</v>
      </c>
      <c r="DX31" s="28"/>
      <c r="DY31" s="28">
        <v>10289.541906737726</v>
      </c>
      <c r="DZ31" s="28">
        <v>528.2450376202454</v>
      </c>
      <c r="EA31" s="28">
        <v>17.141145422603334</v>
      </c>
      <c r="EB31" s="28">
        <v>8.5274982145454246</v>
      </c>
      <c r="EC31" s="28">
        <v>5.1237591186169933</v>
      </c>
      <c r="ED31" s="28">
        <v>771.41473175596343</v>
      </c>
      <c r="EE31" s="28">
        <v>124.43361728481253</v>
      </c>
      <c r="EF31" s="28">
        <v>601.6630974531231</v>
      </c>
      <c r="EG31" s="28">
        <v>51.163485098381607</v>
      </c>
      <c r="EH31" s="28">
        <v>956.74317080411606</v>
      </c>
      <c r="EI31" s="28">
        <v>373.73284842488363</v>
      </c>
      <c r="EJ31" s="28">
        <v>386.85050042878083</v>
      </c>
      <c r="EK31" s="28">
        <v>79.34727066451633</v>
      </c>
      <c r="EL31" s="28">
        <v>191.62283053029782</v>
      </c>
      <c r="EM31" s="28">
        <v>1843.0300338145103</v>
      </c>
      <c r="EP31" s="30">
        <f t="shared" si="28"/>
        <v>-21.010448902276835</v>
      </c>
      <c r="EQ31" s="30">
        <f t="shared" si="26"/>
        <v>0.90656626955221498</v>
      </c>
      <c r="ER31" s="31">
        <f t="shared" si="0"/>
        <v>9424.155605202046</v>
      </c>
      <c r="ES31" s="30">
        <f t="shared" si="0"/>
        <v>-4.3003706184379666</v>
      </c>
      <c r="ET31" s="30">
        <f t="shared" si="19"/>
        <v>-2.7879629002600268</v>
      </c>
      <c r="EU31" s="30">
        <f t="shared" si="19"/>
        <v>41.100050982311394</v>
      </c>
      <c r="EV31" s="30">
        <f t="shared" si="19"/>
        <v>-0.26541999455409027</v>
      </c>
      <c r="EW31" s="30">
        <f t="shared" si="23"/>
        <v>-1.0365221274645418</v>
      </c>
      <c r="EX31" s="30">
        <f t="shared" si="12"/>
        <v>-0.6954075536672093</v>
      </c>
      <c r="EY31" s="30"/>
      <c r="EZ31" s="30">
        <f t="shared" si="12"/>
        <v>-0.18138414260642532</v>
      </c>
      <c r="FA31" s="30">
        <f t="shared" si="12"/>
        <v>-3.2716589367337292</v>
      </c>
      <c r="FB31" s="30">
        <f t="shared" si="29"/>
        <v>-0.31272770735554012</v>
      </c>
      <c r="FC31" s="30"/>
      <c r="FD31" s="30">
        <f t="shared" si="30"/>
        <v>-2.8956737693926584</v>
      </c>
      <c r="FE31" s="30">
        <f t="shared" si="30"/>
        <v>200.52077310268214</v>
      </c>
      <c r="FF31" s="30">
        <f t="shared" si="30"/>
        <v>-2634.4288404171675</v>
      </c>
      <c r="FG31" s="30"/>
      <c r="FH31" s="30">
        <f t="shared" si="21"/>
        <v>47.886715368864316</v>
      </c>
      <c r="FI31" s="30">
        <f t="shared" si="13"/>
        <v>-1.6627069696936019</v>
      </c>
      <c r="FJ31" s="30">
        <f t="shared" si="13"/>
        <v>-0.20933991489142878</v>
      </c>
      <c r="FK31" s="30">
        <f t="shared" si="13"/>
        <v>-14.547125309590399</v>
      </c>
      <c r="FL31" s="30">
        <f t="shared" si="13"/>
        <v>-4.5492876475165076</v>
      </c>
      <c r="FM31" s="30"/>
      <c r="FN31" s="30">
        <f t="shared" si="13"/>
        <v>7.1761607517424331E-3</v>
      </c>
      <c r="FO31" s="30">
        <f t="shared" si="14"/>
        <v>-3.5985689782010333E-2</v>
      </c>
      <c r="FP31" s="30">
        <f t="shared" si="14"/>
        <v>-1.2715285160422631</v>
      </c>
      <c r="FQ31" s="30">
        <f t="shared" si="14"/>
        <v>3.3180935355327961</v>
      </c>
      <c r="FR31" s="30">
        <f t="shared" si="14"/>
        <v>0.13476615151668625</v>
      </c>
      <c r="FS31" s="30">
        <f t="shared" si="14"/>
        <v>-0.54406437829124599</v>
      </c>
      <c r="FT31" s="30">
        <f t="shared" si="14"/>
        <v>161.67630413975985</v>
      </c>
      <c r="FU31" s="30">
        <f t="shared" si="14"/>
        <v>10.797972942886872</v>
      </c>
      <c r="FV31" s="30">
        <f t="shared" si="14"/>
        <v>-20184.155176621047</v>
      </c>
      <c r="FW31" s="30">
        <f t="shared" si="31"/>
        <v>-0.42335341513388869</v>
      </c>
      <c r="FX31" s="30">
        <f t="shared" si="31"/>
        <v>2.8639145730273725</v>
      </c>
      <c r="FY31" s="30">
        <f t="shared" si="15"/>
        <v>-2.3685830712094571</v>
      </c>
      <c r="FZ31" s="30">
        <f t="shared" si="15"/>
        <v>120.24143902853029</v>
      </c>
      <c r="GA31" s="30">
        <f t="shared" si="15"/>
        <v>-189.90143639917073</v>
      </c>
      <c r="GB31" s="30">
        <f t="shared" si="32"/>
        <v>-2535.3904258957045</v>
      </c>
      <c r="GC31" s="30">
        <f t="shared" si="32"/>
        <v>2.2607058017423909E-2</v>
      </c>
      <c r="GD31" s="30">
        <f t="shared" si="16"/>
        <v>-0.24604751244135326</v>
      </c>
      <c r="GE31" s="30">
        <f t="shared" si="16"/>
        <v>-7.729249968110885E-2</v>
      </c>
      <c r="GF31" s="30">
        <f t="shared" si="16"/>
        <v>6.6366779168778312E-3</v>
      </c>
      <c r="GG31" s="30">
        <f t="shared" si="16"/>
        <v>5.1275746745407105</v>
      </c>
      <c r="GH31" s="30">
        <f t="shared" si="22"/>
        <v>-0.59499718432457271</v>
      </c>
      <c r="GI31" s="30">
        <f t="shared" si="22"/>
        <v>-31.816581936654529</v>
      </c>
      <c r="GJ31" s="30">
        <f t="shared" si="22"/>
        <v>-0.90951448099306731</v>
      </c>
      <c r="GK31" s="30">
        <f t="shared" si="22"/>
        <v>-0.70003921704562444</v>
      </c>
      <c r="GL31" s="30">
        <f t="shared" si="33"/>
        <v>-1.9091688927048835</v>
      </c>
      <c r="GM31" s="30">
        <f t="shared" si="33"/>
        <v>1.099831612781578E-3</v>
      </c>
      <c r="GN31" s="30">
        <f t="shared" si="27"/>
        <v>-625.87225363786638</v>
      </c>
      <c r="GO31" s="30">
        <f t="shared" si="17"/>
        <v>4.2236123908139689E-2</v>
      </c>
      <c r="GP31" s="30">
        <f t="shared" si="17"/>
        <v>-4.373267015669569</v>
      </c>
      <c r="GQ31" s="30">
        <f t="shared" si="17"/>
        <v>-0.46199514589831736</v>
      </c>
      <c r="GR31" s="30">
        <f t="shared" si="17"/>
        <v>93.593578882798639</v>
      </c>
      <c r="GS31" s="30">
        <f t="shared" si="17"/>
        <v>-989.15767621967098</v>
      </c>
      <c r="GT31" s="30">
        <f t="shared" si="17"/>
        <v>-48.718879528563889</v>
      </c>
      <c r="GU31" s="30">
        <f t="shared" si="17"/>
        <v>0.97119250384159272</v>
      </c>
      <c r="GV31" s="30">
        <f t="shared" si="17"/>
        <v>-0.24211814377543384</v>
      </c>
      <c r="GW31" s="30">
        <f t="shared" si="17"/>
        <v>-0.14898589664138573</v>
      </c>
      <c r="GX31" s="30">
        <f t="shared" si="17"/>
        <v>0.33353151923711266</v>
      </c>
      <c r="GY31" s="30">
        <f t="shared" si="17"/>
        <v>-3.2716946739955546</v>
      </c>
      <c r="GZ31" s="30">
        <f t="shared" si="17"/>
        <v>9.0548847164831159</v>
      </c>
      <c r="HA31" s="30">
        <f t="shared" si="17"/>
        <v>5.7375835059055191E-2</v>
      </c>
      <c r="HB31" s="30">
        <f t="shared" si="17"/>
        <v>16.108243546289714</v>
      </c>
      <c r="HC31" s="30">
        <f t="shared" si="17"/>
        <v>-17.547102693925751</v>
      </c>
      <c r="HD31" s="30">
        <f t="shared" si="17"/>
        <v>-55.752735225022889</v>
      </c>
      <c r="HE31" s="30">
        <f t="shared" ref="HE31:HG35" si="38">BQ31-EK31</f>
        <v>-4.0521140500613484</v>
      </c>
      <c r="HF31" s="30">
        <f t="shared" si="38"/>
        <v>-4.625792851362263</v>
      </c>
      <c r="HG31" s="30">
        <f t="shared" si="38"/>
        <v>-9.6630663423893566</v>
      </c>
      <c r="HJ31" s="21" t="s">
        <v>27</v>
      </c>
      <c r="HK31" s="28">
        <v>1255.288</v>
      </c>
      <c r="HL31" s="28">
        <v>788.94299999999998</v>
      </c>
      <c r="HM31" s="29">
        <v>395.60336827581358</v>
      </c>
      <c r="HN31" s="28">
        <v>3622.6089999999999</v>
      </c>
      <c r="HO31" s="28">
        <v>1910.654</v>
      </c>
      <c r="HP31" s="28">
        <v>359.04899999999998</v>
      </c>
      <c r="HQ31" s="28">
        <v>28.751999999999999</v>
      </c>
      <c r="HR31" s="28">
        <v>118.598</v>
      </c>
      <c r="HS31" s="28">
        <v>428.81400000000002</v>
      </c>
      <c r="HT31" s="28">
        <v>46.235999999999997</v>
      </c>
      <c r="HU31" s="28">
        <v>30.425000000000001</v>
      </c>
      <c r="HV31" s="28">
        <v>1168.8009999999999</v>
      </c>
      <c r="HW31" s="28">
        <v>94.873999999999995</v>
      </c>
      <c r="HX31" s="28">
        <v>152.33699999999999</v>
      </c>
      <c r="HY31" s="28">
        <v>2014.933</v>
      </c>
      <c r="HZ31" s="28">
        <v>182060.33300000001</v>
      </c>
      <c r="IA31" s="28">
        <v>832656</v>
      </c>
      <c r="IB31" s="28">
        <v>4523.6769999999997</v>
      </c>
      <c r="IC31" s="28">
        <v>34343.648000000001</v>
      </c>
      <c r="ID31" s="28">
        <v>368.34699999999998</v>
      </c>
      <c r="IE31" s="28">
        <v>20.109000000000002</v>
      </c>
      <c r="IF31" s="28">
        <v>4987.8760000000002</v>
      </c>
      <c r="IG31" s="28">
        <v>2049.6</v>
      </c>
      <c r="IH31" s="28">
        <v>3470</v>
      </c>
      <c r="II31" s="28">
        <v>24.257000000000001</v>
      </c>
      <c r="IJ31" s="28">
        <v>22.515000000000001</v>
      </c>
      <c r="IK31" s="28">
        <v>224.26599999999999</v>
      </c>
      <c r="IL31" s="28">
        <v>2249.58</v>
      </c>
      <c r="IM31" s="28">
        <v>3176.58</v>
      </c>
      <c r="IN31" s="28">
        <v>177.42699999999999</v>
      </c>
      <c r="IO31" s="28">
        <v>37267.624000000003</v>
      </c>
      <c r="IP31" s="28">
        <v>2559.5650000000001</v>
      </c>
      <c r="IQ31" s="28">
        <v>9912928.0999999996</v>
      </c>
      <c r="IR31" s="28">
        <v>311.673</v>
      </c>
      <c r="IS31" s="28">
        <v>1271.7349999999999</v>
      </c>
      <c r="IT31" s="28">
        <v>1704.7329999999999</v>
      </c>
      <c r="IU31" s="28">
        <v>551220</v>
      </c>
      <c r="IV31" s="28">
        <v>13550.2</v>
      </c>
      <c r="IW31" s="28">
        <v>1760811.4</v>
      </c>
      <c r="IX31" s="28">
        <v>6.3289999999999997</v>
      </c>
      <c r="IY31" s="28">
        <v>39.926000000000002</v>
      </c>
      <c r="IZ31" s="28">
        <v>57.585999999999999</v>
      </c>
      <c r="JA31" s="28">
        <v>11.48</v>
      </c>
      <c r="JB31" s="28">
        <v>18122.261999999999</v>
      </c>
      <c r="JC31" s="28">
        <v>12.362</v>
      </c>
      <c r="JD31" s="28">
        <v>24545.641</v>
      </c>
      <c r="JE31" s="28">
        <v>725.65700000000004</v>
      </c>
      <c r="JF31" s="28">
        <v>243.07</v>
      </c>
      <c r="JG31" s="28">
        <v>3497.9659999999999</v>
      </c>
      <c r="JH31" s="28">
        <v>0.28000000000000003</v>
      </c>
      <c r="JI31" s="28">
        <v>202722.98199999999</v>
      </c>
      <c r="JJ31" s="28">
        <v>514.21500000000003</v>
      </c>
      <c r="JK31" s="28">
        <v>1947.4380000000001</v>
      </c>
      <c r="JL31" s="28">
        <v>193.029</v>
      </c>
      <c r="JM31" s="28">
        <v>799.97199999999998</v>
      </c>
      <c r="JN31" s="28">
        <v>87179.3</v>
      </c>
      <c r="JO31" s="28">
        <v>4552.7740000000003</v>
      </c>
      <c r="JP31" s="28">
        <v>458.96800000000002</v>
      </c>
      <c r="JQ31" s="28">
        <v>83.858000000000004</v>
      </c>
      <c r="JR31" s="28">
        <v>40.152000000000001</v>
      </c>
      <c r="JS31" s="28">
        <v>4501.7020000000002</v>
      </c>
      <c r="JT31" s="28">
        <v>1143.269</v>
      </c>
      <c r="JU31" s="28">
        <v>4942.1059999999998</v>
      </c>
      <c r="JV31" s="28">
        <v>700.58699999999999</v>
      </c>
      <c r="JW31" s="28">
        <v>10259.941000000001</v>
      </c>
      <c r="JX31" s="28">
        <v>1705.6659999999999</v>
      </c>
      <c r="JY31" s="28">
        <v>2441.6610000000001</v>
      </c>
      <c r="JZ31" s="28">
        <v>1444.549</v>
      </c>
      <c r="KA31" s="28">
        <v>2182.17</v>
      </c>
      <c r="KB31" s="28">
        <v>18079.075000000001</v>
      </c>
      <c r="KC31" s="32"/>
      <c r="KD31" s="28">
        <v>1254.7551892002841</v>
      </c>
      <c r="KE31" s="28">
        <v>788.62352609857919</v>
      </c>
      <c r="KF31" s="29">
        <v>382.8461362814345</v>
      </c>
      <c r="KG31" s="28">
        <v>3620.5588612519027</v>
      </c>
      <c r="KH31" s="28">
        <v>1898.5321185952635</v>
      </c>
      <c r="KI31" s="28">
        <v>355.36366896494269</v>
      </c>
      <c r="KJ31" s="28">
        <v>29.602412853155858</v>
      </c>
      <c r="KK31" s="28">
        <v>122.73559505636294</v>
      </c>
      <c r="KL31" s="28">
        <v>426.25131268770508</v>
      </c>
      <c r="KM31" s="28">
        <v>44.619329508949733</v>
      </c>
      <c r="KN31" s="28">
        <v>30.394249282253682</v>
      </c>
      <c r="KO31" s="28">
        <v>1198.4233700404816</v>
      </c>
      <c r="KP31" s="28">
        <v>94.718795845913263</v>
      </c>
      <c r="KQ31" s="28">
        <v>150.43220675636198</v>
      </c>
      <c r="KR31" s="28">
        <v>1996.3405651811834</v>
      </c>
      <c r="KS31" s="28">
        <v>182475.3224802606</v>
      </c>
      <c r="KT31" s="28">
        <v>826518.28233319428</v>
      </c>
      <c r="KU31" s="28">
        <v>4649.952323301939</v>
      </c>
      <c r="KV31" s="28">
        <v>33621.117124674405</v>
      </c>
      <c r="KW31" s="28">
        <v>365.36776769389974</v>
      </c>
      <c r="KX31" s="28">
        <v>20.155808356644943</v>
      </c>
      <c r="KY31" s="28">
        <v>4875.0877728264159</v>
      </c>
      <c r="KZ31" s="28">
        <v>2021.533129178312</v>
      </c>
      <c r="LA31" s="28">
        <v>3520.8892320230148</v>
      </c>
      <c r="LB31" s="28">
        <v>23.935000115911532</v>
      </c>
      <c r="LC31" s="28">
        <v>22.374725274165904</v>
      </c>
      <c r="LD31" s="28">
        <v>221.82074253297688</v>
      </c>
      <c r="LE31" s="28">
        <v>2222.8842709832634</v>
      </c>
      <c r="LF31" s="28">
        <v>3105.8648038696592</v>
      </c>
      <c r="LG31" s="28">
        <v>179.02334164662616</v>
      </c>
      <c r="LH31" s="28">
        <v>37212.57081592756</v>
      </c>
      <c r="LI31" s="28">
        <v>2488.8639908046071</v>
      </c>
      <c r="LJ31" s="28">
        <v>9787412.7309253961</v>
      </c>
      <c r="LK31" s="28">
        <v>309.74168018083049</v>
      </c>
      <c r="LL31" s="28">
        <v>1261.9198959014341</v>
      </c>
      <c r="LM31" s="28">
        <v>1676.1374789800777</v>
      </c>
      <c r="LN31" s="28">
        <v>539877.69210388139</v>
      </c>
      <c r="LO31" s="28">
        <v>13653.031133971614</v>
      </c>
      <c r="LP31" s="28">
        <v>1748524.3641707797</v>
      </c>
      <c r="LQ31" s="28">
        <v>6.1789342252511137</v>
      </c>
      <c r="LR31" s="28">
        <v>40.093286735352521</v>
      </c>
      <c r="LS31" s="28">
        <v>57.31736693577934</v>
      </c>
      <c r="LT31" s="28">
        <v>10.967824851209986</v>
      </c>
      <c r="LU31" s="28">
        <v>17562.119565483306</v>
      </c>
      <c r="LV31" s="28">
        <v>12.212546967085348</v>
      </c>
      <c r="LW31" s="28">
        <v>24445.949485150933</v>
      </c>
      <c r="LX31" s="28">
        <v>719.46152783723164</v>
      </c>
      <c r="LY31" s="28">
        <v>239.97778873305469</v>
      </c>
      <c r="LZ31" s="28">
        <v>3464.2126317117268</v>
      </c>
      <c r="MA31" s="28">
        <v>0.26484224811174001</v>
      </c>
      <c r="MB31" s="28">
        <v>196469.51242636034</v>
      </c>
      <c r="MC31" s="28">
        <v>504.87827498327579</v>
      </c>
      <c r="MD31" s="28">
        <v>1950.2626615336676</v>
      </c>
      <c r="ME31" s="28">
        <v>190.2410710067615</v>
      </c>
      <c r="MF31" s="28">
        <v>784.26680705282115</v>
      </c>
      <c r="MG31" s="28">
        <v>88848.242188767414</v>
      </c>
      <c r="MH31" s="28">
        <v>4665.5046839096112</v>
      </c>
      <c r="MI31" s="28">
        <v>449.55411917174257</v>
      </c>
      <c r="MJ31" s="28">
        <v>83.261801193936321</v>
      </c>
      <c r="MK31" s="28">
        <v>40.049466296897641</v>
      </c>
      <c r="ML31" s="28">
        <v>4456.308393628351</v>
      </c>
      <c r="MM31" s="28">
        <v>1112.7825520571246</v>
      </c>
      <c r="MN31" s="28">
        <v>4871.9271993236507</v>
      </c>
      <c r="MO31" s="28">
        <v>698.484350640363</v>
      </c>
      <c r="MP31" s="28">
        <v>10055.194186588125</v>
      </c>
      <c r="MQ31" s="28">
        <v>1654.2033768651975</v>
      </c>
      <c r="MR31" s="28">
        <v>2555.9493046614252</v>
      </c>
      <c r="MS31" s="28">
        <v>1402.0013435205308</v>
      </c>
      <c r="MT31" s="28">
        <v>2126.5264800451687</v>
      </c>
      <c r="MU31" s="28">
        <v>17995.58306459451</v>
      </c>
      <c r="MW31" s="30">
        <f t="shared" si="25"/>
        <v>0.53281079971588952</v>
      </c>
      <c r="MX31" s="30">
        <f t="shared" si="25"/>
        <v>0.31947390142079257</v>
      </c>
      <c r="MY31" s="31">
        <f t="shared" si="25"/>
        <v>12.757231994379083</v>
      </c>
      <c r="MZ31" s="30">
        <f t="shared" si="25"/>
        <v>2.0501387480971971</v>
      </c>
      <c r="NA31" s="30">
        <f t="shared" si="37"/>
        <v>12.121881404736541</v>
      </c>
      <c r="NB31" s="30">
        <f t="shared" si="37"/>
        <v>3.6853310350572883</v>
      </c>
      <c r="NC31" s="30">
        <f t="shared" si="37"/>
        <v>-0.85041285315585924</v>
      </c>
      <c r="ND31" s="30">
        <f t="shared" si="37"/>
        <v>-4.1375950563629402</v>
      </c>
      <c r="NE31" s="30">
        <f t="shared" si="37"/>
        <v>2.5626873122949405</v>
      </c>
      <c r="NF31" s="30">
        <f t="shared" si="37"/>
        <v>1.6166704910502645</v>
      </c>
      <c r="NG31" s="30">
        <f t="shared" si="37"/>
        <v>3.0750717746318657E-2</v>
      </c>
      <c r="NH31" s="30">
        <f t="shared" si="37"/>
        <v>-29.622370040481655</v>
      </c>
      <c r="NI31" s="30">
        <f t="shared" si="37"/>
        <v>0.15520415408673216</v>
      </c>
      <c r="NJ31" s="30">
        <f t="shared" si="37"/>
        <v>1.9047932436380108</v>
      </c>
      <c r="NK31" s="30">
        <f t="shared" si="37"/>
        <v>18.592434818816628</v>
      </c>
      <c r="NL31" s="30">
        <f t="shared" si="37"/>
        <v>-414.98948026058497</v>
      </c>
      <c r="NM31" s="30">
        <f t="shared" si="37"/>
        <v>6137.7176668057218</v>
      </c>
      <c r="NN31" s="30">
        <f t="shared" si="34"/>
        <v>-126.27532330193935</v>
      </c>
      <c r="NO31" s="30">
        <f t="shared" si="34"/>
        <v>722.53087532559584</v>
      </c>
      <c r="NP31" s="30">
        <f t="shared" si="34"/>
        <v>2.9792323061002435</v>
      </c>
      <c r="NQ31" s="30">
        <f t="shared" si="34"/>
        <v>-4.680835664494154E-2</v>
      </c>
      <c r="NR31" s="30">
        <f t="shared" si="34"/>
        <v>112.78822717358435</v>
      </c>
      <c r="NS31" s="30">
        <f t="shared" si="34"/>
        <v>28.066870821687871</v>
      </c>
      <c r="NT31" s="30">
        <f t="shared" si="34"/>
        <v>-50.889232023014756</v>
      </c>
      <c r="NU31" s="30">
        <f t="shared" si="34"/>
        <v>0.32199988408846991</v>
      </c>
      <c r="NV31" s="30">
        <f t="shared" si="34"/>
        <v>0.14027472583409661</v>
      </c>
      <c r="NW31" s="30">
        <f t="shared" si="34"/>
        <v>2.4452574670231115</v>
      </c>
      <c r="NX31" s="30">
        <f t="shared" si="34"/>
        <v>26.69572901673655</v>
      </c>
      <c r="NY31" s="30">
        <f t="shared" si="34"/>
        <v>70.715196130340701</v>
      </c>
      <c r="NZ31" s="30">
        <f t="shared" si="34"/>
        <v>-1.596341646626172</v>
      </c>
      <c r="OA31" s="30">
        <f t="shared" si="34"/>
        <v>55.053184072443401</v>
      </c>
      <c r="OB31" s="30">
        <f t="shared" si="34"/>
        <v>70.701009195392999</v>
      </c>
      <c r="OC31" s="30">
        <f t="shared" si="34"/>
        <v>125515.36907460354</v>
      </c>
      <c r="OD31" s="30">
        <f t="shared" si="35"/>
        <v>1.9313198191695164</v>
      </c>
      <c r="OE31" s="30">
        <f t="shared" si="35"/>
        <v>9.8151040985658256</v>
      </c>
      <c r="OF31" s="30">
        <f t="shared" si="35"/>
        <v>28.595521019922217</v>
      </c>
      <c r="OG31" s="30">
        <f t="shared" si="35"/>
        <v>11342.307896118611</v>
      </c>
      <c r="OH31" s="30">
        <f t="shared" si="35"/>
        <v>-102.83113397161287</v>
      </c>
      <c r="OI31" s="30">
        <f t="shared" si="35"/>
        <v>12287.0358292202</v>
      </c>
      <c r="OJ31" s="30">
        <f t="shared" si="35"/>
        <v>0.15006577474888605</v>
      </c>
      <c r="OK31" s="30">
        <f t="shared" si="18"/>
        <v>-0.16728673535251914</v>
      </c>
      <c r="OL31" s="30">
        <f t="shared" si="18"/>
        <v>0.26863306422065847</v>
      </c>
      <c r="OM31" s="30">
        <f t="shared" si="18"/>
        <v>0.51217514879001413</v>
      </c>
      <c r="ON31" s="30">
        <f t="shared" si="18"/>
        <v>560.14243451669245</v>
      </c>
      <c r="OO31" s="30">
        <f t="shared" si="18"/>
        <v>0.14945303291465173</v>
      </c>
      <c r="OP31" s="30">
        <f t="shared" si="18"/>
        <v>99.691514849066152</v>
      </c>
      <c r="OQ31" s="30">
        <f t="shared" si="18"/>
        <v>6.1954721627683966</v>
      </c>
      <c r="OR31" s="30">
        <f t="shared" si="18"/>
        <v>3.0922112669452986</v>
      </c>
      <c r="OS31" s="30">
        <f t="shared" si="18"/>
        <v>33.753368288273123</v>
      </c>
      <c r="OT31" s="30">
        <f t="shared" si="18"/>
        <v>1.5157751888260018E-2</v>
      </c>
      <c r="OU31" s="30">
        <f t="shared" si="18"/>
        <v>6253.4695736396534</v>
      </c>
      <c r="OV31" s="30">
        <f t="shared" si="18"/>
        <v>9.3367250167242446</v>
      </c>
      <c r="OW31" s="30">
        <f t="shared" si="18"/>
        <v>-2.824661533667495</v>
      </c>
      <c r="OX31" s="30">
        <f t="shared" si="18"/>
        <v>2.787928993238495</v>
      </c>
      <c r="OY31" s="30">
        <f t="shared" si="18"/>
        <v>15.70519294717883</v>
      </c>
      <c r="OZ31" s="30">
        <f t="shared" si="18"/>
        <v>-1668.9421887674107</v>
      </c>
      <c r="PA31" s="30">
        <f t="shared" si="36"/>
        <v>-112.73068390961089</v>
      </c>
      <c r="PB31" s="30">
        <f t="shared" si="36"/>
        <v>9.4138808282574473</v>
      </c>
      <c r="PC31" s="30">
        <f t="shared" si="36"/>
        <v>0.5961988060636827</v>
      </c>
      <c r="PD31" s="30">
        <f t="shared" si="36"/>
        <v>0.10253370310235965</v>
      </c>
      <c r="PE31" s="30">
        <f t="shared" si="36"/>
        <v>45.393606371649184</v>
      </c>
      <c r="PF31" s="30">
        <f t="shared" si="36"/>
        <v>30.486447942875429</v>
      </c>
      <c r="PG31" s="30">
        <f t="shared" si="36"/>
        <v>70.178800676349056</v>
      </c>
      <c r="PH31" s="30">
        <f t="shared" si="36"/>
        <v>2.1026493596369846</v>
      </c>
      <c r="PI31" s="30">
        <f t="shared" si="36"/>
        <v>204.74681341187534</v>
      </c>
      <c r="PJ31" s="30">
        <f t="shared" si="36"/>
        <v>51.46262313480247</v>
      </c>
      <c r="PK31" s="30">
        <f t="shared" si="36"/>
        <v>-114.28830466142517</v>
      </c>
      <c r="PL31" s="30">
        <f t="shared" si="36"/>
        <v>42.547656479469197</v>
      </c>
      <c r="PM31" s="30">
        <f t="shared" si="36"/>
        <v>55.64351995483139</v>
      </c>
      <c r="PN31" s="30">
        <f t="shared" si="36"/>
        <v>83.491935405490949</v>
      </c>
    </row>
    <row r="32" spans="1:430" x14ac:dyDescent="0.25">
      <c r="A32" s="21" t="s">
        <v>28</v>
      </c>
      <c r="B32" s="28" t="s">
        <v>676</v>
      </c>
      <c r="C32" s="28">
        <v>114.9088796894393</v>
      </c>
      <c r="D32" s="29">
        <v>71616.440246762722</v>
      </c>
      <c r="E32" s="28">
        <v>305.91323287776726</v>
      </c>
      <c r="F32" s="28">
        <v>183.31618975067894</v>
      </c>
      <c r="G32" s="28">
        <v>41.542597942814155</v>
      </c>
      <c r="H32" s="28">
        <v>3.116416213655044</v>
      </c>
      <c r="I32" s="28">
        <v>13.74457771987762</v>
      </c>
      <c r="J32" s="28">
        <v>55.521128712252121</v>
      </c>
      <c r="K32" s="28" t="s">
        <v>676</v>
      </c>
      <c r="L32" s="28">
        <v>3.4049891502975593</v>
      </c>
      <c r="M32" s="28">
        <v>974.78143716308534</v>
      </c>
      <c r="N32" s="28">
        <v>10.827472726289079</v>
      </c>
      <c r="O32" s="28" t="s">
        <v>676</v>
      </c>
      <c r="P32" s="28">
        <v>274.91022927242562</v>
      </c>
      <c r="Q32" s="28">
        <v>13820.543706326811</v>
      </c>
      <c r="R32" s="28">
        <v>67166.866339202752</v>
      </c>
      <c r="S32" s="28" t="s">
        <v>676</v>
      </c>
      <c r="T32" s="28">
        <v>4631.7719859282843</v>
      </c>
      <c r="U32" s="28">
        <v>46.306852055422681</v>
      </c>
      <c r="V32" s="28">
        <v>2.4484856524528738</v>
      </c>
      <c r="W32" s="28">
        <v>525.94878316675215</v>
      </c>
      <c r="X32" s="28">
        <v>344.07384366206475</v>
      </c>
      <c r="Y32" s="28" t="s">
        <v>676</v>
      </c>
      <c r="Z32" s="28">
        <v>2.7933156954963674</v>
      </c>
      <c r="AA32" s="28">
        <v>2.717655155280509</v>
      </c>
      <c r="AB32" s="28">
        <v>28.475075265098976</v>
      </c>
      <c r="AC32" s="28">
        <v>288.70101942691127</v>
      </c>
      <c r="AD32" s="28">
        <v>254.80659471426287</v>
      </c>
      <c r="AE32" s="28">
        <v>20.808998267883329</v>
      </c>
      <c r="AF32" s="28">
        <v>4749.9246020208629</v>
      </c>
      <c r="AG32" s="28">
        <v>427.1925917872797</v>
      </c>
      <c r="AH32" s="28">
        <v>756848.8995198335</v>
      </c>
      <c r="AI32" s="28">
        <v>22.214128071989354</v>
      </c>
      <c r="AJ32" s="28">
        <v>134.6822791935605</v>
      </c>
      <c r="AK32" s="28">
        <v>168.08180669913764</v>
      </c>
      <c r="AL32" s="28">
        <v>28880.636536157344</v>
      </c>
      <c r="AM32" s="28">
        <v>1831.7275612408177</v>
      </c>
      <c r="AN32" s="28">
        <v>113751.73969701951</v>
      </c>
      <c r="AO32" s="28">
        <v>0.60909894116737373</v>
      </c>
      <c r="AP32" s="28">
        <v>4.4983267126606146</v>
      </c>
      <c r="AQ32" s="28">
        <v>5.9010697036062671</v>
      </c>
      <c r="AR32" s="28">
        <v>1.3975390140878272</v>
      </c>
      <c r="AS32" s="28">
        <v>1226.956855429419</v>
      </c>
      <c r="AT32" s="28">
        <v>15.143535657844607</v>
      </c>
      <c r="AU32" s="28">
        <v>2490.1857783947557</v>
      </c>
      <c r="AV32" s="28">
        <v>63.354417799512277</v>
      </c>
      <c r="AW32" s="28">
        <v>25.296614732844589</v>
      </c>
      <c r="AX32" s="28">
        <v>520.7549388817265</v>
      </c>
      <c r="AY32" s="28">
        <v>6.4213435299404167E-2</v>
      </c>
      <c r="AZ32" s="28">
        <v>20746.00083185903</v>
      </c>
      <c r="BA32" s="28">
        <v>50.912987920080937</v>
      </c>
      <c r="BB32" s="28">
        <v>227.63661977319941</v>
      </c>
      <c r="BC32" s="28">
        <v>21.285866826097269</v>
      </c>
      <c r="BD32" s="28">
        <v>110.43433085067248</v>
      </c>
      <c r="BE32" s="28">
        <v>10218.44827246899</v>
      </c>
      <c r="BF32" s="28">
        <v>514.74721722764605</v>
      </c>
      <c r="BG32" s="28">
        <v>18.668343199470812</v>
      </c>
      <c r="BH32" s="28">
        <v>8.5315440584617974</v>
      </c>
      <c r="BI32" s="28">
        <v>5.148827277429973</v>
      </c>
      <c r="BJ32" s="28">
        <v>787.95576577559689</v>
      </c>
      <c r="BK32" s="28">
        <v>123.21099586989001</v>
      </c>
      <c r="BL32" s="28">
        <v>628.48822733795464</v>
      </c>
      <c r="BM32" s="28">
        <v>51.42779574937817</v>
      </c>
      <c r="BN32" s="28">
        <v>980.16897608997215</v>
      </c>
      <c r="BO32" s="28">
        <v>387.65156049931136</v>
      </c>
      <c r="BP32" s="28">
        <v>368.99448577075219</v>
      </c>
      <c r="BQ32" s="28">
        <v>79.934987629334245</v>
      </c>
      <c r="BR32" s="28">
        <v>195.92339837581324</v>
      </c>
      <c r="BS32" s="28">
        <v>1862.6920056196457</v>
      </c>
      <c r="BU32" s="21" t="s">
        <v>28</v>
      </c>
      <c r="BV32" s="28"/>
      <c r="BW32" s="28">
        <v>115.60718256854847</v>
      </c>
      <c r="BX32" s="29">
        <v>74631.726855460802</v>
      </c>
      <c r="BY32" s="28">
        <v>324.06342028076682</v>
      </c>
      <c r="BZ32" s="28">
        <v>187.82155832087045</v>
      </c>
      <c r="CA32" s="28"/>
      <c r="CB32" s="28">
        <v>3.0825499258153815</v>
      </c>
      <c r="CC32" s="28">
        <v>13.677578930507732</v>
      </c>
      <c r="CD32" s="28">
        <v>56.606441411886593</v>
      </c>
      <c r="CE32" s="28"/>
      <c r="CF32" s="28">
        <v>3.595666641657818</v>
      </c>
      <c r="CG32" s="28">
        <v>979.91530577000265</v>
      </c>
      <c r="CH32" s="28">
        <v>10.950576733862063</v>
      </c>
      <c r="CI32" s="28"/>
      <c r="CJ32" s="28">
        <v>277.4729346366683</v>
      </c>
      <c r="CK32" s="28">
        <v>13650.228844562309</v>
      </c>
      <c r="CL32" s="28">
        <v>60197.221504579851</v>
      </c>
      <c r="CM32" s="28"/>
      <c r="CN32" s="28">
        <v>4612.021363974437</v>
      </c>
      <c r="CO32" s="28">
        <v>46.061346884706985</v>
      </c>
      <c r="CP32" s="28">
        <v>2.572401587355384</v>
      </c>
      <c r="CQ32" s="28">
        <v>514.63582508896639</v>
      </c>
      <c r="CR32" s="28">
        <v>345.88692859675655</v>
      </c>
      <c r="CS32" s="28"/>
      <c r="CT32" s="28">
        <v>2.842468588279266</v>
      </c>
      <c r="CU32" s="28">
        <v>2.7291459543556611</v>
      </c>
      <c r="CV32" s="28">
        <v>29.206701604115562</v>
      </c>
      <c r="CW32" s="28">
        <v>289.73318878277649</v>
      </c>
      <c r="CX32" s="28">
        <v>255.50925115844169</v>
      </c>
      <c r="CY32" s="28">
        <v>20.831756840238228</v>
      </c>
      <c r="CZ32" s="28">
        <v>4573.0322070741604</v>
      </c>
      <c r="DA32" s="28">
        <v>413.40872749734586</v>
      </c>
      <c r="DB32" s="28">
        <v>784665.76129811455</v>
      </c>
      <c r="DC32" s="28">
        <v>22.202214048509362</v>
      </c>
      <c r="DD32" s="28">
        <v>131.77885958319357</v>
      </c>
      <c r="DE32" s="28">
        <v>166.21954267644946</v>
      </c>
      <c r="DF32" s="28">
        <v>28783.309226249567</v>
      </c>
      <c r="DG32" s="28">
        <v>2064.7301742928194</v>
      </c>
      <c r="DH32" s="28">
        <v>115252.60547165789</v>
      </c>
      <c r="DI32" s="28">
        <v>0.5575482894802235</v>
      </c>
      <c r="DJ32" s="28">
        <v>4.6053212298643684</v>
      </c>
      <c r="DK32" s="28">
        <v>5.9760277297248141</v>
      </c>
      <c r="DL32" s="28">
        <v>1.3859459860853636</v>
      </c>
      <c r="DM32" s="28">
        <v>1245.1768461788126</v>
      </c>
      <c r="DN32" s="28">
        <v>15.231993147812915</v>
      </c>
      <c r="DO32" s="28">
        <v>2747.4605113644361</v>
      </c>
      <c r="DP32" s="28">
        <v>63.774643303913429</v>
      </c>
      <c r="DQ32" s="28">
        <v>26.046636522997982</v>
      </c>
      <c r="DR32" s="28">
        <v>524.42149655735761</v>
      </c>
      <c r="DS32" s="28">
        <v>6.2284157546689367E-2</v>
      </c>
      <c r="DT32" s="28">
        <v>21240.042316582545</v>
      </c>
      <c r="DU32" s="28">
        <v>50.047339068666126</v>
      </c>
      <c r="DV32" s="28">
        <v>230.49938771179433</v>
      </c>
      <c r="DW32" s="28">
        <v>21.313509614616887</v>
      </c>
      <c r="DX32" s="28"/>
      <c r="DY32" s="28">
        <v>10464.651201649865</v>
      </c>
      <c r="DZ32" s="28">
        <v>533.71541994854419</v>
      </c>
      <c r="EA32" s="28">
        <v>17.674007606539035</v>
      </c>
      <c r="EB32" s="28">
        <v>8.9048241156784158</v>
      </c>
      <c r="EC32" s="28">
        <v>5.2472217393505209</v>
      </c>
      <c r="ED32" s="28">
        <v>792.50158793641822</v>
      </c>
      <c r="EE32" s="28">
        <v>125.5810294162853</v>
      </c>
      <c r="EF32" s="28">
        <v>618.46086184031049</v>
      </c>
      <c r="EG32" s="28">
        <v>52.100513875119866</v>
      </c>
      <c r="EH32" s="28">
        <v>966.12188869483089</v>
      </c>
      <c r="EI32" s="28">
        <v>392.21613920380656</v>
      </c>
      <c r="EJ32" s="28">
        <v>391.25059419650222</v>
      </c>
      <c r="EK32" s="28">
        <v>87.818688220569129</v>
      </c>
      <c r="EL32" s="28">
        <v>192.69044327553047</v>
      </c>
      <c r="EM32" s="28">
        <v>1856.9473457178428</v>
      </c>
      <c r="EP32" s="30"/>
      <c r="EQ32" s="30">
        <f t="shared" si="26"/>
        <v>-0.69830287910916411</v>
      </c>
      <c r="ER32" s="31">
        <f t="shared" si="0"/>
        <v>-3015.2866086980794</v>
      </c>
      <c r="ES32" s="30">
        <f t="shared" si="0"/>
        <v>-18.150187402999563</v>
      </c>
      <c r="ET32" s="30">
        <f t="shared" si="19"/>
        <v>-4.5053685701915072</v>
      </c>
      <c r="EU32" s="30">
        <f t="shared" si="19"/>
        <v>41.542597942814155</v>
      </c>
      <c r="EV32" s="30">
        <f t="shared" si="19"/>
        <v>3.3866287839662501E-2</v>
      </c>
      <c r="EW32" s="30">
        <f t="shared" si="23"/>
        <v>6.6998789369888456E-2</v>
      </c>
      <c r="EX32" s="30">
        <f t="shared" si="12"/>
        <v>-1.0853126996344713</v>
      </c>
      <c r="EY32" s="30"/>
      <c r="EZ32" s="30">
        <f t="shared" si="12"/>
        <v>-0.19067749136025869</v>
      </c>
      <c r="FA32" s="30">
        <f t="shared" si="12"/>
        <v>-5.1338686069173036</v>
      </c>
      <c r="FB32" s="30">
        <f t="shared" si="29"/>
        <v>-0.12310400757298368</v>
      </c>
      <c r="FC32" s="30"/>
      <c r="FD32" s="30">
        <f t="shared" si="30"/>
        <v>-2.5627053642426745</v>
      </c>
      <c r="FE32" s="30">
        <f t="shared" si="30"/>
        <v>170.31486176450198</v>
      </c>
      <c r="FF32" s="30">
        <f t="shared" si="30"/>
        <v>6969.6448346229008</v>
      </c>
      <c r="FG32" s="30"/>
      <c r="FH32" s="30">
        <f t="shared" si="21"/>
        <v>19.750621953847258</v>
      </c>
      <c r="FI32" s="30">
        <f t="shared" si="13"/>
        <v>0.24550517071569544</v>
      </c>
      <c r="FJ32" s="30">
        <f t="shared" si="13"/>
        <v>-0.12391593490251029</v>
      </c>
      <c r="FK32" s="30">
        <f t="shared" si="13"/>
        <v>11.312958077785765</v>
      </c>
      <c r="FL32" s="30">
        <f t="shared" si="13"/>
        <v>-1.8130849346918012</v>
      </c>
      <c r="FM32" s="30"/>
      <c r="FN32" s="30">
        <f t="shared" si="13"/>
        <v>-4.9152892782898583E-2</v>
      </c>
      <c r="FO32" s="30">
        <f t="shared" si="14"/>
        <v>-1.1490799075152047E-2</v>
      </c>
      <c r="FP32" s="30">
        <f t="shared" si="14"/>
        <v>-0.7316263390165858</v>
      </c>
      <c r="FQ32" s="30">
        <f t="shared" si="14"/>
        <v>-1.0321693558652214</v>
      </c>
      <c r="FR32" s="30">
        <f t="shared" si="14"/>
        <v>-0.7026564441788139</v>
      </c>
      <c r="FS32" s="30">
        <f t="shared" si="14"/>
        <v>-2.2758572354899087E-2</v>
      </c>
      <c r="FT32" s="30">
        <f t="shared" si="14"/>
        <v>176.89239494670255</v>
      </c>
      <c r="FU32" s="30">
        <f t="shared" si="14"/>
        <v>13.783864289933831</v>
      </c>
      <c r="FV32" s="30">
        <f t="shared" si="14"/>
        <v>-27816.861778281047</v>
      </c>
      <c r="FW32" s="30">
        <f t="shared" si="31"/>
        <v>1.1914023479992153E-2</v>
      </c>
      <c r="FX32" s="30">
        <f t="shared" si="31"/>
        <v>2.9034196103669387</v>
      </c>
      <c r="FY32" s="30">
        <f t="shared" si="15"/>
        <v>1.8622640226881799</v>
      </c>
      <c r="FZ32" s="30">
        <f t="shared" si="15"/>
        <v>97.327309907777817</v>
      </c>
      <c r="GA32" s="30">
        <f t="shared" si="15"/>
        <v>-233.00261305200161</v>
      </c>
      <c r="GB32" s="30">
        <f t="shared" si="32"/>
        <v>-1500.8657746383833</v>
      </c>
      <c r="GC32" s="30">
        <f t="shared" si="32"/>
        <v>5.1550651687150228E-2</v>
      </c>
      <c r="GD32" s="30">
        <f t="shared" si="16"/>
        <v>-0.10699451720375386</v>
      </c>
      <c r="GE32" s="30">
        <f t="shared" si="16"/>
        <v>-7.4958026118546961E-2</v>
      </c>
      <c r="GF32" s="30">
        <f t="shared" si="16"/>
        <v>1.1593028002463646E-2</v>
      </c>
      <c r="GG32" s="30">
        <f t="shared" si="16"/>
        <v>-18.219990749393673</v>
      </c>
      <c r="GH32" s="30">
        <f t="shared" si="22"/>
        <v>-8.8457489968307712E-2</v>
      </c>
      <c r="GI32" s="30">
        <f t="shared" si="22"/>
        <v>-257.27473296968037</v>
      </c>
      <c r="GJ32" s="30">
        <f t="shared" si="22"/>
        <v>-0.42022550440115225</v>
      </c>
      <c r="GK32" s="30">
        <f t="shared" si="22"/>
        <v>-0.75002179015339365</v>
      </c>
      <c r="GL32" s="30">
        <f t="shared" si="33"/>
        <v>-3.6665576756311111</v>
      </c>
      <c r="GM32" s="30">
        <f t="shared" si="33"/>
        <v>1.9292777527148003E-3</v>
      </c>
      <c r="GN32" s="30">
        <f t="shared" si="27"/>
        <v>-494.04148472351517</v>
      </c>
      <c r="GO32" s="30">
        <f t="shared" si="17"/>
        <v>0.86564885141481085</v>
      </c>
      <c r="GP32" s="30">
        <f t="shared" si="17"/>
        <v>-2.8627679385949136</v>
      </c>
      <c r="GQ32" s="30">
        <f t="shared" si="17"/>
        <v>-2.7642788519617767E-2</v>
      </c>
      <c r="GR32" s="30">
        <f t="shared" si="17"/>
        <v>110.43433085067248</v>
      </c>
      <c r="GS32" s="30">
        <f t="shared" si="17"/>
        <v>-246.2029291808758</v>
      </c>
      <c r="GT32" s="30">
        <f t="shared" si="17"/>
        <v>-18.968202720898148</v>
      </c>
      <c r="GU32" s="30">
        <f t="shared" si="17"/>
        <v>0.99433559293177609</v>
      </c>
      <c r="GV32" s="30">
        <f t="shared" si="17"/>
        <v>-0.37328005721661839</v>
      </c>
      <c r="GW32" s="30">
        <f t="shared" si="17"/>
        <v>-9.8394461920547904E-2</v>
      </c>
      <c r="GX32" s="30">
        <f t="shared" si="17"/>
        <v>-4.5458221608213307</v>
      </c>
      <c r="GY32" s="30">
        <f t="shared" si="17"/>
        <v>-2.3700335463952911</v>
      </c>
      <c r="GZ32" s="30">
        <f t="shared" si="17"/>
        <v>10.027365497644155</v>
      </c>
      <c r="HA32" s="30">
        <f t="shared" si="17"/>
        <v>-0.67271812574169587</v>
      </c>
      <c r="HB32" s="30">
        <f t="shared" si="17"/>
        <v>14.047087395141261</v>
      </c>
      <c r="HC32" s="30">
        <f t="shared" si="17"/>
        <v>-4.5645787044952044</v>
      </c>
      <c r="HD32" s="30">
        <f t="shared" si="17"/>
        <v>-22.256108425750028</v>
      </c>
      <c r="HE32" s="30">
        <f t="shared" si="38"/>
        <v>-7.8837005912348843</v>
      </c>
      <c r="HF32" s="30">
        <f t="shared" si="38"/>
        <v>3.2329551002827657</v>
      </c>
      <c r="HG32" s="30">
        <f t="shared" si="38"/>
        <v>5.7446599018028337</v>
      </c>
      <c r="HJ32" s="21" t="s">
        <v>28</v>
      </c>
      <c r="HK32" s="28">
        <v>1270.2159999999999</v>
      </c>
      <c r="HL32" s="28">
        <v>820.65300000000002</v>
      </c>
      <c r="HM32" s="29">
        <v>385.45445547715201</v>
      </c>
      <c r="HN32" s="28">
        <v>3811.884</v>
      </c>
      <c r="HO32" s="28">
        <v>1963.5719999999999</v>
      </c>
      <c r="HP32" s="28">
        <v>368.03</v>
      </c>
      <c r="HQ32" s="28">
        <v>29.184000000000001</v>
      </c>
      <c r="HR32" s="28">
        <v>122.32</v>
      </c>
      <c r="HS32" s="28">
        <v>436.61500000000001</v>
      </c>
      <c r="HT32" s="28">
        <v>48.189</v>
      </c>
      <c r="HU32" s="28">
        <v>31.562999999999999</v>
      </c>
      <c r="HV32" s="28">
        <v>1189.6489999999999</v>
      </c>
      <c r="HW32" s="28">
        <v>97.421000000000006</v>
      </c>
      <c r="HX32" s="28">
        <v>159.24</v>
      </c>
      <c r="HY32" s="28">
        <v>2070.8879999999999</v>
      </c>
      <c r="HZ32" s="28">
        <v>189306.144</v>
      </c>
      <c r="IA32" s="28">
        <v>854008</v>
      </c>
      <c r="IB32" s="28">
        <v>4304.46</v>
      </c>
      <c r="IC32" s="28">
        <v>35242.044999999998</v>
      </c>
      <c r="ID32" s="28">
        <v>379.029</v>
      </c>
      <c r="IE32" s="28">
        <v>21.254000000000001</v>
      </c>
      <c r="IF32" s="28">
        <v>5147.4210000000003</v>
      </c>
      <c r="IG32" s="28">
        <v>2090.4</v>
      </c>
      <c r="IH32" s="28">
        <v>3654.4</v>
      </c>
      <c r="II32" s="28">
        <v>24.841999999999999</v>
      </c>
      <c r="IJ32" s="28">
        <v>23.446000000000002</v>
      </c>
      <c r="IK32" s="28">
        <v>226.827</v>
      </c>
      <c r="IL32" s="28">
        <v>2290.9839999999999</v>
      </c>
      <c r="IM32" s="28">
        <v>3211.09</v>
      </c>
      <c r="IN32" s="28">
        <v>180.387</v>
      </c>
      <c r="IO32" s="28">
        <v>39264.982000000004</v>
      </c>
      <c r="IP32" s="28">
        <v>2684.6979999999999</v>
      </c>
      <c r="IQ32" s="28">
        <v>10425851.9</v>
      </c>
      <c r="IR32" s="28">
        <v>339.81700000000001</v>
      </c>
      <c r="IS32" s="28">
        <v>1322.393</v>
      </c>
      <c r="IT32" s="28">
        <v>1720.5150000000001</v>
      </c>
      <c r="IU32" s="28">
        <v>554439.6</v>
      </c>
      <c r="IV32" s="28">
        <v>14105.7</v>
      </c>
      <c r="IW32" s="28">
        <v>1812005.5</v>
      </c>
      <c r="IX32" s="28">
        <v>6.5439999999999996</v>
      </c>
      <c r="IY32" s="28">
        <v>41.52</v>
      </c>
      <c r="IZ32" s="28">
        <v>58.741</v>
      </c>
      <c r="JA32" s="28">
        <v>12.172000000000001</v>
      </c>
      <c r="JB32" s="28">
        <v>18520.044000000002</v>
      </c>
      <c r="JC32" s="28">
        <v>12.893000000000001</v>
      </c>
      <c r="JD32" s="28">
        <v>26446.670999999998</v>
      </c>
      <c r="JE32" s="28">
        <v>742.78899999999999</v>
      </c>
      <c r="JF32" s="28">
        <v>251.411</v>
      </c>
      <c r="JG32" s="28">
        <v>3537.1039999999998</v>
      </c>
      <c r="JH32" s="28">
        <v>0.28000000000000003</v>
      </c>
      <c r="JI32" s="28">
        <v>209218.73300000001</v>
      </c>
      <c r="JJ32" s="28">
        <v>534.66499999999996</v>
      </c>
      <c r="JK32" s="28">
        <v>2051.6979999999999</v>
      </c>
      <c r="JL32" s="28">
        <v>198.529</v>
      </c>
      <c r="JM32" s="28">
        <v>835.76700000000005</v>
      </c>
      <c r="JN32" s="28">
        <v>89626.6</v>
      </c>
      <c r="JO32" s="28">
        <v>4757.4260000000004</v>
      </c>
      <c r="JP32" s="28">
        <v>475.77199999999999</v>
      </c>
      <c r="JQ32" s="28">
        <v>87.04</v>
      </c>
      <c r="JR32" s="28">
        <v>41.927999999999997</v>
      </c>
      <c r="JS32" s="28">
        <v>4568.67</v>
      </c>
      <c r="JT32" s="28">
        <v>1169.4549999999999</v>
      </c>
      <c r="JU32" s="28">
        <v>5038.4780000000001</v>
      </c>
      <c r="JV32" s="28">
        <v>721.18499999999995</v>
      </c>
      <c r="JW32" s="28">
        <v>10693.205</v>
      </c>
      <c r="JX32" s="28">
        <v>1756.4929999999999</v>
      </c>
      <c r="JY32" s="28">
        <v>2526.835</v>
      </c>
      <c r="JZ32" s="28">
        <v>1461.7370000000001</v>
      </c>
      <c r="KA32" s="28">
        <v>2218.1959999999999</v>
      </c>
      <c r="KB32" s="28">
        <v>18606.8</v>
      </c>
      <c r="KC32" s="32"/>
      <c r="KD32" s="28">
        <v>1290.8683488626366</v>
      </c>
      <c r="KE32" s="28">
        <v>807.07293626038199</v>
      </c>
      <c r="KF32" s="29">
        <v>387.87011287330824</v>
      </c>
      <c r="KG32" s="28">
        <v>3731.9128477594249</v>
      </c>
      <c r="KH32" s="28">
        <v>1938.108203492704</v>
      </c>
      <c r="KI32" s="28">
        <v>358.38506978815047</v>
      </c>
      <c r="KJ32" s="28">
        <v>29.84459443487227</v>
      </c>
      <c r="KK32" s="28">
        <v>123.64755409612333</v>
      </c>
      <c r="KL32" s="28">
        <v>430.81387563768362</v>
      </c>
      <c r="KM32" s="28">
        <v>45.948192008806657</v>
      </c>
      <c r="KN32" s="28">
        <v>31.020418717735634</v>
      </c>
      <c r="KO32" s="28">
        <v>1200.6545585539852</v>
      </c>
      <c r="KP32" s="28">
        <v>96.389809929450365</v>
      </c>
      <c r="KQ32" s="28">
        <v>152.59679625229361</v>
      </c>
      <c r="KR32" s="28">
        <v>2024.6073042986236</v>
      </c>
      <c r="KS32" s="28">
        <v>186050.38222085789</v>
      </c>
      <c r="KT32" s="28">
        <v>845841.50349373079</v>
      </c>
      <c r="KU32" s="28">
        <v>4532.954028201847</v>
      </c>
      <c r="KV32" s="28">
        <v>34557.330704888671</v>
      </c>
      <c r="KW32" s="28">
        <v>370.01208279974037</v>
      </c>
      <c r="KX32" s="28">
        <v>20.598971740408142</v>
      </c>
      <c r="KY32" s="28">
        <v>4972.5697398177499</v>
      </c>
      <c r="KZ32" s="28">
        <v>2055.7841608536983</v>
      </c>
      <c r="LA32" s="28">
        <v>3660.2906273386648</v>
      </c>
      <c r="LB32" s="28">
        <v>24.347461173888419</v>
      </c>
      <c r="LC32" s="28">
        <v>23.011091124020918</v>
      </c>
      <c r="LD32" s="28">
        <v>223.71638591468903</v>
      </c>
      <c r="LE32" s="28">
        <v>2239.6412740310789</v>
      </c>
      <c r="LF32" s="28">
        <v>3139.6910845720363</v>
      </c>
      <c r="LG32" s="28">
        <v>176.76510879990818</v>
      </c>
      <c r="LH32" s="28">
        <v>38201.603782477643</v>
      </c>
      <c r="LI32" s="28">
        <v>2549.436560046684</v>
      </c>
      <c r="LJ32" s="28">
        <v>10192023.735669825</v>
      </c>
      <c r="LK32" s="28">
        <v>331.57906919966069</v>
      </c>
      <c r="LL32" s="28">
        <v>1305.0904644580917</v>
      </c>
      <c r="LM32" s="28">
        <v>1672.3821860869944</v>
      </c>
      <c r="LN32" s="28">
        <v>541886.50428533275</v>
      </c>
      <c r="LO32" s="28">
        <v>14039.093172777424</v>
      </c>
      <c r="LP32" s="28">
        <v>1792137.1757564328</v>
      </c>
      <c r="LQ32" s="28">
        <v>6.4064653256324338</v>
      </c>
      <c r="LR32" s="28">
        <v>41.265623192909516</v>
      </c>
      <c r="LS32" s="28">
        <v>58.615757115643092</v>
      </c>
      <c r="LT32" s="28">
        <v>11.499955348556847</v>
      </c>
      <c r="LU32" s="28">
        <v>17774.473822198845</v>
      </c>
      <c r="LV32" s="28">
        <v>12.580991354119547</v>
      </c>
      <c r="LW32" s="28">
        <v>25531.137995304944</v>
      </c>
      <c r="LX32" s="28">
        <v>729.00918758518389</v>
      </c>
      <c r="LY32" s="28">
        <v>246.45253442659811</v>
      </c>
      <c r="LZ32" s="28">
        <v>3509.8297052878743</v>
      </c>
      <c r="MA32" s="28">
        <v>0.26185016396735722</v>
      </c>
      <c r="MB32" s="28">
        <v>202450.6002830927</v>
      </c>
      <c r="MC32" s="28">
        <v>517.59537991434252</v>
      </c>
      <c r="MD32" s="28">
        <v>2014.1533164446512</v>
      </c>
      <c r="ME32" s="28">
        <v>191.59681224354821</v>
      </c>
      <c r="MF32" s="28">
        <v>809.75058174705055</v>
      </c>
      <c r="MG32" s="28">
        <v>89801.834564817109</v>
      </c>
      <c r="MH32" s="28">
        <v>4768.138393867107</v>
      </c>
      <c r="MI32" s="28">
        <v>462.9235903570945</v>
      </c>
      <c r="MJ32" s="28">
        <v>84.966050287064647</v>
      </c>
      <c r="MK32" s="28">
        <v>40.899465733622208</v>
      </c>
      <c r="ML32" s="28">
        <v>4485.6611147322928</v>
      </c>
      <c r="MM32" s="28">
        <v>1119.4619058227061</v>
      </c>
      <c r="MN32" s="28">
        <v>4960.9953071623277</v>
      </c>
      <c r="MO32" s="28">
        <v>709.28174374784044</v>
      </c>
      <c r="MP32" s="28">
        <v>10271.587203443874</v>
      </c>
      <c r="MQ32" s="28">
        <v>1727.6937067943418</v>
      </c>
      <c r="MR32" s="28">
        <v>2542.4311565849034</v>
      </c>
      <c r="MS32" s="28">
        <v>1431.702133303844</v>
      </c>
      <c r="MT32" s="28">
        <v>2149.9883342147004</v>
      </c>
      <c r="MU32" s="28">
        <v>18317.722310040004</v>
      </c>
      <c r="MW32" s="30">
        <f t="shared" si="25"/>
        <v>-20.6523488626367</v>
      </c>
      <c r="MX32" s="30">
        <f t="shared" si="25"/>
        <v>13.580063739618026</v>
      </c>
      <c r="MY32" s="31">
        <f t="shared" si="25"/>
        <v>-2.4156573961562344</v>
      </c>
      <c r="MZ32" s="30">
        <f t="shared" si="25"/>
        <v>79.971152240575066</v>
      </c>
      <c r="NA32" s="30">
        <f t="shared" si="37"/>
        <v>25.46379650729591</v>
      </c>
      <c r="NB32" s="30">
        <f t="shared" si="37"/>
        <v>9.6449302118494984</v>
      </c>
      <c r="NC32" s="30">
        <f t="shared" si="37"/>
        <v>-0.66059443487226943</v>
      </c>
      <c r="ND32" s="30">
        <f t="shared" si="37"/>
        <v>-1.3275540961233361</v>
      </c>
      <c r="NE32" s="30">
        <f t="shared" si="37"/>
        <v>5.8011243623163864</v>
      </c>
      <c r="NF32" s="30">
        <f t="shared" si="37"/>
        <v>2.2408079911933427</v>
      </c>
      <c r="NG32" s="30">
        <f t="shared" si="37"/>
        <v>0.54258128226436497</v>
      </c>
      <c r="NH32" s="30">
        <f t="shared" si="37"/>
        <v>-11.005558553985338</v>
      </c>
      <c r="NI32" s="30">
        <f t="shared" si="37"/>
        <v>1.0311900705496413</v>
      </c>
      <c r="NJ32" s="30">
        <f t="shared" si="37"/>
        <v>6.6432037477063943</v>
      </c>
      <c r="NK32" s="30">
        <f t="shared" si="37"/>
        <v>46.280695701376317</v>
      </c>
      <c r="NL32" s="30">
        <f t="shared" si="37"/>
        <v>3255.7617791421071</v>
      </c>
      <c r="NM32" s="30">
        <f t="shared" si="37"/>
        <v>8166.4965062692063</v>
      </c>
      <c r="NN32" s="30">
        <f t="shared" si="34"/>
        <v>-228.49402820184696</v>
      </c>
      <c r="NO32" s="30">
        <f t="shared" si="34"/>
        <v>684.71429511132737</v>
      </c>
      <c r="NP32" s="30">
        <f t="shared" si="34"/>
        <v>9.016917200259627</v>
      </c>
      <c r="NQ32" s="30">
        <f t="shared" si="34"/>
        <v>0.65502825959185884</v>
      </c>
      <c r="NR32" s="30">
        <f t="shared" si="34"/>
        <v>174.85126018225037</v>
      </c>
      <c r="NS32" s="30">
        <f t="shared" si="34"/>
        <v>34.615839146301823</v>
      </c>
      <c r="NT32" s="30">
        <f t="shared" si="34"/>
        <v>-5.8906273386646717</v>
      </c>
      <c r="NU32" s="30">
        <f t="shared" si="34"/>
        <v>0.49453882611157951</v>
      </c>
      <c r="NV32" s="30">
        <f t="shared" si="34"/>
        <v>0.43490887597908312</v>
      </c>
      <c r="NW32" s="30">
        <f t="shared" si="34"/>
        <v>3.1106140853109707</v>
      </c>
      <c r="NX32" s="30">
        <f t="shared" si="34"/>
        <v>51.342725968921059</v>
      </c>
      <c r="NY32" s="30">
        <f t="shared" si="34"/>
        <v>71.398915427963857</v>
      </c>
      <c r="NZ32" s="30">
        <f t="shared" si="34"/>
        <v>3.6218912000918237</v>
      </c>
      <c r="OA32" s="30">
        <f t="shared" si="34"/>
        <v>1063.3782175223605</v>
      </c>
      <c r="OB32" s="30">
        <f t="shared" si="34"/>
        <v>135.26143995331586</v>
      </c>
      <c r="OC32" s="30">
        <f t="shared" si="34"/>
        <v>233828.16433017515</v>
      </c>
      <c r="OD32" s="30">
        <f t="shared" si="35"/>
        <v>8.2379308003393135</v>
      </c>
      <c r="OE32" s="30">
        <f t="shared" si="35"/>
        <v>17.302535541908355</v>
      </c>
      <c r="OF32" s="30">
        <f t="shared" si="35"/>
        <v>48.132813913005748</v>
      </c>
      <c r="OG32" s="30">
        <f t="shared" si="35"/>
        <v>12553.09571466723</v>
      </c>
      <c r="OH32" s="30">
        <f t="shared" si="35"/>
        <v>66.606827222576612</v>
      </c>
      <c r="OI32" s="30">
        <f t="shared" si="35"/>
        <v>19868.324243567185</v>
      </c>
      <c r="OJ32" s="30">
        <f t="shared" si="35"/>
        <v>0.13753467436756583</v>
      </c>
      <c r="OK32" s="30">
        <f t="shared" si="18"/>
        <v>0.25437680709048749</v>
      </c>
      <c r="OL32" s="30">
        <f t="shared" si="18"/>
        <v>0.12524288435690778</v>
      </c>
      <c r="OM32" s="30">
        <f t="shared" si="18"/>
        <v>0.67204465144315328</v>
      </c>
      <c r="ON32" s="30">
        <f t="shared" si="18"/>
        <v>745.57017780115712</v>
      </c>
      <c r="OO32" s="30">
        <f t="shared" si="18"/>
        <v>0.31200864588045363</v>
      </c>
      <c r="OP32" s="30">
        <f t="shared" si="18"/>
        <v>915.53300469505484</v>
      </c>
      <c r="OQ32" s="30">
        <f t="shared" si="18"/>
        <v>13.779812414816092</v>
      </c>
      <c r="OR32" s="30">
        <f t="shared" si="18"/>
        <v>4.9584655734018952</v>
      </c>
      <c r="OS32" s="30">
        <f t="shared" si="18"/>
        <v>27.274294712125538</v>
      </c>
      <c r="OT32" s="30">
        <f t="shared" si="18"/>
        <v>1.8149836032642808E-2</v>
      </c>
      <c r="OU32" s="30">
        <f t="shared" si="18"/>
        <v>6768.1327169073047</v>
      </c>
      <c r="OV32" s="30">
        <f t="shared" si="18"/>
        <v>17.069620085657448</v>
      </c>
      <c r="OW32" s="30">
        <f t="shared" si="18"/>
        <v>37.544683555348684</v>
      </c>
      <c r="OX32" s="30">
        <f t="shared" si="18"/>
        <v>6.932187756451782</v>
      </c>
      <c r="OY32" s="30">
        <f t="shared" si="18"/>
        <v>26.016418252949506</v>
      </c>
      <c r="OZ32" s="30">
        <f t="shared" si="18"/>
        <v>-175.23456481710309</v>
      </c>
      <c r="PA32" s="30">
        <f t="shared" si="36"/>
        <v>-10.712393867106584</v>
      </c>
      <c r="PB32" s="30">
        <f t="shared" si="36"/>
        <v>12.848409642905494</v>
      </c>
      <c r="PC32" s="30">
        <f t="shared" si="36"/>
        <v>2.0739497129353595</v>
      </c>
      <c r="PD32" s="30">
        <f t="shared" si="36"/>
        <v>1.0285342663777897</v>
      </c>
      <c r="PE32" s="30">
        <f t="shared" si="36"/>
        <v>83.008885267707228</v>
      </c>
      <c r="PF32" s="30">
        <f t="shared" si="36"/>
        <v>49.99309417729387</v>
      </c>
      <c r="PG32" s="30">
        <f t="shared" si="36"/>
        <v>77.482692837672403</v>
      </c>
      <c r="PH32" s="30">
        <f t="shared" si="36"/>
        <v>11.903256252159508</v>
      </c>
      <c r="PI32" s="30">
        <f t="shared" si="36"/>
        <v>421.61779655612554</v>
      </c>
      <c r="PJ32" s="30">
        <f t="shared" si="36"/>
        <v>28.799293205658159</v>
      </c>
      <c r="PK32" s="30">
        <f t="shared" si="36"/>
        <v>-15.596156584903383</v>
      </c>
      <c r="PL32" s="30">
        <f t="shared" si="36"/>
        <v>30.034866696156087</v>
      </c>
      <c r="PM32" s="30">
        <f t="shared" si="36"/>
        <v>68.207665785299469</v>
      </c>
      <c r="PN32" s="30">
        <f t="shared" si="36"/>
        <v>289.07768995999504</v>
      </c>
    </row>
    <row r="33" spans="1:430" x14ac:dyDescent="0.25">
      <c r="A33" s="21" t="s">
        <v>29</v>
      </c>
      <c r="B33" s="28" t="s">
        <v>676</v>
      </c>
      <c r="C33" s="28">
        <v>119.34477793043351</v>
      </c>
      <c r="D33" s="29">
        <v>66522.972715769429</v>
      </c>
      <c r="E33" s="28">
        <v>328.90536059126822</v>
      </c>
      <c r="F33" s="28">
        <v>191.32833576698826</v>
      </c>
      <c r="G33" s="28">
        <v>42.43414598211136</v>
      </c>
      <c r="H33" s="28">
        <v>3.4033982246472894</v>
      </c>
      <c r="I33" s="28">
        <v>14.49382570124253</v>
      </c>
      <c r="J33" s="28">
        <v>56.985479428415267</v>
      </c>
      <c r="K33" s="28" t="s">
        <v>676</v>
      </c>
      <c r="L33" s="28">
        <v>3.6987916778432237</v>
      </c>
      <c r="M33" s="28">
        <v>992.48650052149048</v>
      </c>
      <c r="N33" s="28">
        <v>12.220058235746253</v>
      </c>
      <c r="O33" s="28" t="s">
        <v>676</v>
      </c>
      <c r="P33" s="28">
        <v>279.96707358000049</v>
      </c>
      <c r="Q33" s="28">
        <v>14510.532568772622</v>
      </c>
      <c r="R33" s="28">
        <v>64140.743276339097</v>
      </c>
      <c r="S33" s="28" t="s">
        <v>676</v>
      </c>
      <c r="T33" s="28">
        <v>4722.6475895537096</v>
      </c>
      <c r="U33" s="28">
        <v>49.123485518951369</v>
      </c>
      <c r="V33" s="28">
        <v>2.7456291878546915</v>
      </c>
      <c r="W33" s="28">
        <v>565.30680585000005</v>
      </c>
      <c r="X33" s="28">
        <v>349.65047170000076</v>
      </c>
      <c r="Y33" s="28" t="s">
        <v>676</v>
      </c>
      <c r="Z33" s="28">
        <v>2.8911995171181086</v>
      </c>
      <c r="AA33" s="28">
        <v>2.9237250927350908</v>
      </c>
      <c r="AB33" s="28">
        <v>29.059801909403202</v>
      </c>
      <c r="AC33" s="28">
        <v>288.23982025648604</v>
      </c>
      <c r="AD33" s="28">
        <v>263.66518348875212</v>
      </c>
      <c r="AE33" s="28">
        <v>20.778752766859441</v>
      </c>
      <c r="AF33" s="28">
        <v>4932.9622560804983</v>
      </c>
      <c r="AG33" s="28">
        <v>444.33210767118618</v>
      </c>
      <c r="AH33" s="28">
        <v>793365.79020857997</v>
      </c>
      <c r="AI33" s="28">
        <v>23.328846242639997</v>
      </c>
      <c r="AJ33" s="28">
        <v>138.9002105651721</v>
      </c>
      <c r="AK33" s="28">
        <v>167.78745886083757</v>
      </c>
      <c r="AL33" s="28">
        <v>28702.252906200491</v>
      </c>
      <c r="AM33" s="28">
        <v>2130.7817654030669</v>
      </c>
      <c r="AN33" s="28">
        <v>120604.74649352167</v>
      </c>
      <c r="AO33" s="28">
        <v>0.61623199844770371</v>
      </c>
      <c r="AP33" s="28">
        <v>4.9303176905504236</v>
      </c>
      <c r="AQ33" s="28">
        <v>6.0631444733352025</v>
      </c>
      <c r="AR33" s="28">
        <v>1.4892371517028125</v>
      </c>
      <c r="AS33" s="28">
        <v>1211.8934518009908</v>
      </c>
      <c r="AT33" s="28">
        <v>16.26070043831125</v>
      </c>
      <c r="AU33" s="28">
        <v>2833.7551707522421</v>
      </c>
      <c r="AV33" s="28">
        <v>64.742852203229134</v>
      </c>
      <c r="AW33" s="28">
        <v>26.923431582000013</v>
      </c>
      <c r="AX33" s="28">
        <v>533.18757132027019</v>
      </c>
      <c r="AY33" s="28">
        <v>6.4822985007671696E-2</v>
      </c>
      <c r="AZ33" s="28">
        <v>21187.79741395907</v>
      </c>
      <c r="BA33" s="28">
        <v>53.056087245042882</v>
      </c>
      <c r="BB33" s="28">
        <v>244.33313403594491</v>
      </c>
      <c r="BC33" s="28">
        <v>22.359163798237319</v>
      </c>
      <c r="BD33" s="28">
        <v>122.11782815103655</v>
      </c>
      <c r="BE33" s="28">
        <v>10616.902542031052</v>
      </c>
      <c r="BF33" s="28">
        <v>563.06371545682634</v>
      </c>
      <c r="BG33" s="28">
        <v>17.799189143654349</v>
      </c>
      <c r="BH33" s="28">
        <v>9.557141971971804</v>
      </c>
      <c r="BI33" s="28">
        <v>5.4672381620936283</v>
      </c>
      <c r="BJ33" s="28">
        <v>811.26689250908532</v>
      </c>
      <c r="BK33" s="28">
        <v>129.0817150000006</v>
      </c>
      <c r="BL33" s="28">
        <v>640.12146545999792</v>
      </c>
      <c r="BM33" s="28">
        <v>52.313334068341327</v>
      </c>
      <c r="BN33" s="28">
        <v>958.2838149937794</v>
      </c>
      <c r="BO33" s="28">
        <v>420.19728121384662</v>
      </c>
      <c r="BP33" s="28">
        <v>408.34711631999983</v>
      </c>
      <c r="BQ33" s="28">
        <v>105.48794779439997</v>
      </c>
      <c r="BR33" s="28">
        <v>201.78671484000009</v>
      </c>
      <c r="BS33" s="28">
        <v>1884.3509101929997</v>
      </c>
      <c r="BU33" s="21" t="s">
        <v>29</v>
      </c>
      <c r="BV33" s="28"/>
      <c r="BW33" s="28">
        <v>118.16297440899649</v>
      </c>
      <c r="BX33" s="29">
        <v>73238.571406417323</v>
      </c>
      <c r="BY33" s="28">
        <v>331.31340941713785</v>
      </c>
      <c r="BZ33" s="28">
        <v>192.81054944422246</v>
      </c>
      <c r="CA33" s="28"/>
      <c r="CB33" s="28">
        <v>3.1535115138476075</v>
      </c>
      <c r="CC33" s="28">
        <v>14.417408339046256</v>
      </c>
      <c r="CD33" s="28">
        <v>57.274786119973754</v>
      </c>
      <c r="CE33" s="28"/>
      <c r="CF33" s="28">
        <v>3.6732284597627416</v>
      </c>
      <c r="CG33" s="28">
        <v>992.77668702532446</v>
      </c>
      <c r="CH33" s="28">
        <v>11.585995577791186</v>
      </c>
      <c r="CI33" s="28"/>
      <c r="CJ33" s="28">
        <v>282.42794723017971</v>
      </c>
      <c r="CK33" s="28">
        <v>14366.385330815912</v>
      </c>
      <c r="CL33" s="28">
        <v>62221.338757657591</v>
      </c>
      <c r="CM33" s="28"/>
      <c r="CN33" s="28">
        <v>4774.3294123567503</v>
      </c>
      <c r="CO33" s="28">
        <v>47.109786536688638</v>
      </c>
      <c r="CP33" s="28">
        <v>2.5969418158711473</v>
      </c>
      <c r="CQ33" s="28">
        <v>538.87983368007042</v>
      </c>
      <c r="CR33" s="28">
        <v>348.81465878482555</v>
      </c>
      <c r="CS33" s="28"/>
      <c r="CT33" s="28">
        <v>2.9459697542963821</v>
      </c>
      <c r="CU33" s="28">
        <v>2.8499837518912452</v>
      </c>
      <c r="CV33" s="28">
        <v>29.184472829133416</v>
      </c>
      <c r="CW33" s="28">
        <v>291.00748581705631</v>
      </c>
      <c r="CX33" s="28">
        <v>261.08470670480165</v>
      </c>
      <c r="CY33" s="28">
        <v>20.333969101620259</v>
      </c>
      <c r="CZ33" s="28">
        <v>4749.3971707310411</v>
      </c>
      <c r="DA33" s="28">
        <v>432.38962468632934</v>
      </c>
      <c r="DB33" s="28">
        <v>812631.75522826472</v>
      </c>
      <c r="DC33" s="28">
        <v>22.665614546576698</v>
      </c>
      <c r="DD33" s="28">
        <v>136.79796611918178</v>
      </c>
      <c r="DE33" s="28">
        <v>165.23199102196398</v>
      </c>
      <c r="DF33" s="28">
        <v>28623.442965262631</v>
      </c>
      <c r="DG33" s="28">
        <v>2158.5538109116264</v>
      </c>
      <c r="DH33" s="28">
        <v>120174.77014209318</v>
      </c>
      <c r="DI33" s="28">
        <v>0.56163902552053435</v>
      </c>
      <c r="DJ33" s="28">
        <v>4.799558711198987</v>
      </c>
      <c r="DK33" s="28">
        <v>6.1732140467632934</v>
      </c>
      <c r="DL33" s="28">
        <v>1.4499842979942863</v>
      </c>
      <c r="DM33" s="28">
        <v>1254.1411119653533</v>
      </c>
      <c r="DN33" s="28">
        <v>15.791743065186838</v>
      </c>
      <c r="DO33" s="28">
        <v>2888.9027406959526</v>
      </c>
      <c r="DP33" s="28">
        <v>64.389548058234396</v>
      </c>
      <c r="DQ33" s="28">
        <v>26.915047236950869</v>
      </c>
      <c r="DR33" s="28">
        <v>535.69513750405952</v>
      </c>
      <c r="DS33" s="28">
        <v>6.3478542488391299E-2</v>
      </c>
      <c r="DT33" s="28">
        <v>21911.170559406906</v>
      </c>
      <c r="DU33" s="28">
        <v>52.747044107429616</v>
      </c>
      <c r="DV33" s="28">
        <v>238.52825088086644</v>
      </c>
      <c r="DW33" s="28">
        <v>21.295573752130434</v>
      </c>
      <c r="DX33" s="28"/>
      <c r="DY33" s="28">
        <v>10645.772988830937</v>
      </c>
      <c r="DZ33" s="28">
        <v>540.60567463351174</v>
      </c>
      <c r="EA33" s="28">
        <v>18.188924861273595</v>
      </c>
      <c r="EB33" s="28">
        <v>9.2962398125715939</v>
      </c>
      <c r="EC33" s="28">
        <v>5.3822409432214364</v>
      </c>
      <c r="ED33" s="28">
        <v>813.07607755531228</v>
      </c>
      <c r="EE33" s="28">
        <v>126.88479565424144</v>
      </c>
      <c r="EF33" s="28">
        <v>635.27481577782953</v>
      </c>
      <c r="EG33" s="28">
        <v>53.036215090734864</v>
      </c>
      <c r="EH33" s="28">
        <v>974.7481826437845</v>
      </c>
      <c r="EI33" s="28">
        <v>410.90324312764312</v>
      </c>
      <c r="EJ33" s="28">
        <v>396.82343986664279</v>
      </c>
      <c r="EK33" s="28">
        <v>96.476478608005692</v>
      </c>
      <c r="EL33" s="28">
        <v>194.18361594789675</v>
      </c>
      <c r="EM33" s="28">
        <v>1870.773410807672</v>
      </c>
      <c r="EP33" s="30"/>
      <c r="EQ33" s="30">
        <f t="shared" si="26"/>
        <v>1.1818035214370184</v>
      </c>
      <c r="ER33" s="31">
        <f t="shared" si="0"/>
        <v>-6715.5986906478938</v>
      </c>
      <c r="ES33" s="30">
        <f t="shared" si="0"/>
        <v>-2.4080488258696278</v>
      </c>
      <c r="ET33" s="30">
        <f t="shared" si="19"/>
        <v>-1.4822136772341992</v>
      </c>
      <c r="EU33" s="30">
        <f t="shared" si="19"/>
        <v>42.43414598211136</v>
      </c>
      <c r="EV33" s="30">
        <f t="shared" si="19"/>
        <v>0.24988671079968183</v>
      </c>
      <c r="EW33" s="30">
        <f t="shared" si="23"/>
        <v>7.6417362196274041E-2</v>
      </c>
      <c r="EX33" s="30">
        <f t="shared" si="12"/>
        <v>-0.28930669155848676</v>
      </c>
      <c r="EY33" s="30"/>
      <c r="EZ33" s="30">
        <f t="shared" si="12"/>
        <v>2.556321808048212E-2</v>
      </c>
      <c r="FA33" s="30">
        <f t="shared" si="12"/>
        <v>-0.29018650383397926</v>
      </c>
      <c r="FB33" s="30">
        <f t="shared" si="29"/>
        <v>0.63406265795506656</v>
      </c>
      <c r="FC33" s="30"/>
      <c r="FD33" s="30">
        <f t="shared" si="30"/>
        <v>-2.4608736501792237</v>
      </c>
      <c r="FE33" s="30">
        <f t="shared" si="30"/>
        <v>144.14723795670943</v>
      </c>
      <c r="FF33" s="30">
        <f t="shared" si="30"/>
        <v>1919.4045186815056</v>
      </c>
      <c r="FG33" s="30"/>
      <c r="FH33" s="30">
        <f t="shared" si="21"/>
        <v>-51.681822803040632</v>
      </c>
      <c r="FI33" s="30">
        <f t="shared" si="13"/>
        <v>2.0136989822627314</v>
      </c>
      <c r="FJ33" s="30">
        <f t="shared" si="13"/>
        <v>0.1486873719835442</v>
      </c>
      <c r="FK33" s="30">
        <f t="shared" si="13"/>
        <v>26.426972169929627</v>
      </c>
      <c r="FL33" s="30">
        <f t="shared" si="13"/>
        <v>0.83581291517521095</v>
      </c>
      <c r="FM33" s="30"/>
      <c r="FN33" s="30">
        <f t="shared" si="13"/>
        <v>-5.4770237178273451E-2</v>
      </c>
      <c r="FO33" s="30">
        <f t="shared" si="14"/>
        <v>7.3741340843845649E-2</v>
      </c>
      <c r="FP33" s="30">
        <f t="shared" si="14"/>
        <v>-0.12467091973021383</v>
      </c>
      <c r="FQ33" s="30">
        <f t="shared" si="14"/>
        <v>-2.7676655605702649</v>
      </c>
      <c r="FR33" s="30">
        <f t="shared" si="14"/>
        <v>2.5804767839504734</v>
      </c>
      <c r="FS33" s="30">
        <f t="shared" si="14"/>
        <v>0.44478366523918211</v>
      </c>
      <c r="FT33" s="30">
        <f t="shared" si="14"/>
        <v>183.56508534945715</v>
      </c>
      <c r="FU33" s="30">
        <f t="shared" si="14"/>
        <v>11.942482984856838</v>
      </c>
      <c r="FV33" s="30">
        <f t="shared" si="14"/>
        <v>-19265.965019684751</v>
      </c>
      <c r="FW33" s="30">
        <f t="shared" si="31"/>
        <v>0.66323169606329913</v>
      </c>
      <c r="FX33" s="30">
        <f t="shared" si="31"/>
        <v>2.1022444459903227</v>
      </c>
      <c r="FY33" s="30">
        <f t="shared" si="15"/>
        <v>2.5554678388735965</v>
      </c>
      <c r="FZ33" s="30">
        <f t="shared" si="15"/>
        <v>78.80994093785921</v>
      </c>
      <c r="GA33" s="30">
        <f t="shared" si="15"/>
        <v>-27.772045508559586</v>
      </c>
      <c r="GB33" s="30">
        <f t="shared" si="32"/>
        <v>429.97635142848594</v>
      </c>
      <c r="GC33" s="30">
        <f t="shared" si="32"/>
        <v>5.4592972927169359E-2</v>
      </c>
      <c r="GD33" s="30">
        <f t="shared" si="16"/>
        <v>0.13075897935143654</v>
      </c>
      <c r="GE33" s="30">
        <f t="shared" si="16"/>
        <v>-0.11006957342809098</v>
      </c>
      <c r="GF33" s="30">
        <f t="shared" si="16"/>
        <v>3.9252853708526159E-2</v>
      </c>
      <c r="GG33" s="30">
        <f t="shared" si="16"/>
        <v>-42.247660164362514</v>
      </c>
      <c r="GH33" s="30">
        <f t="shared" si="22"/>
        <v>0.46895737312441277</v>
      </c>
      <c r="GI33" s="30">
        <f t="shared" si="22"/>
        <v>-55.14756994371055</v>
      </c>
      <c r="GJ33" s="30">
        <f t="shared" si="22"/>
        <v>0.35330414499473761</v>
      </c>
      <c r="GK33" s="30">
        <f t="shared" si="22"/>
        <v>8.384345049144315E-3</v>
      </c>
      <c r="GL33" s="30">
        <f t="shared" si="33"/>
        <v>-2.5075661837893222</v>
      </c>
      <c r="GM33" s="30">
        <f t="shared" si="33"/>
        <v>1.3444425192803977E-3</v>
      </c>
      <c r="GN33" s="30">
        <f t="shared" si="27"/>
        <v>-723.37314544783658</v>
      </c>
      <c r="GO33" s="30">
        <f t="shared" si="17"/>
        <v>0.30904313761326563</v>
      </c>
      <c r="GP33" s="30">
        <f t="shared" si="17"/>
        <v>5.8048831550784712</v>
      </c>
      <c r="GQ33" s="30">
        <f t="shared" si="17"/>
        <v>1.063590046106885</v>
      </c>
      <c r="GR33" s="30">
        <f t="shared" si="17"/>
        <v>122.11782815103655</v>
      </c>
      <c r="GS33" s="30">
        <f t="shared" si="17"/>
        <v>-28.87044679988503</v>
      </c>
      <c r="GT33" s="30">
        <f t="shared" si="17"/>
        <v>22.458040823314604</v>
      </c>
      <c r="GU33" s="30">
        <f t="shared" si="17"/>
        <v>-0.38973571761924575</v>
      </c>
      <c r="GV33" s="30">
        <f t="shared" si="17"/>
        <v>0.26090215940021011</v>
      </c>
      <c r="GW33" s="30">
        <f t="shared" si="17"/>
        <v>8.4997218872191915E-2</v>
      </c>
      <c r="GX33" s="30">
        <f t="shared" si="17"/>
        <v>-1.8091850462269576</v>
      </c>
      <c r="GY33" s="30">
        <f t="shared" si="17"/>
        <v>2.1969193457591558</v>
      </c>
      <c r="GZ33" s="30">
        <f t="shared" si="17"/>
        <v>4.8466496821683904</v>
      </c>
      <c r="HA33" s="30">
        <f t="shared" si="17"/>
        <v>-0.72288102239353691</v>
      </c>
      <c r="HB33" s="30">
        <f t="shared" si="17"/>
        <v>-16.464367650005101</v>
      </c>
      <c r="HC33" s="30">
        <f t="shared" si="17"/>
        <v>9.2940380862034999</v>
      </c>
      <c r="HD33" s="30">
        <f t="shared" si="17"/>
        <v>11.523676453357041</v>
      </c>
      <c r="HE33" s="30">
        <f t="shared" si="38"/>
        <v>9.0114691863942795</v>
      </c>
      <c r="HF33" s="30">
        <f t="shared" si="38"/>
        <v>7.6030988921033327</v>
      </c>
      <c r="HG33" s="30">
        <f t="shared" si="38"/>
        <v>13.577499385327656</v>
      </c>
      <c r="HJ33" s="21" t="s">
        <v>29</v>
      </c>
      <c r="HK33" s="28">
        <v>1319.902</v>
      </c>
      <c r="HL33" s="28">
        <v>837.78599999999994</v>
      </c>
      <c r="HM33" s="29">
        <v>377.40612527384525</v>
      </c>
      <c r="HN33" s="28">
        <v>4102.7820000000002</v>
      </c>
      <c r="HO33" s="28">
        <v>2002.7550000000001</v>
      </c>
      <c r="HP33" s="28">
        <v>373.51900000000001</v>
      </c>
      <c r="HQ33" s="28">
        <v>29.907</v>
      </c>
      <c r="HR33" s="28">
        <v>124.089</v>
      </c>
      <c r="HS33" s="28">
        <v>446</v>
      </c>
      <c r="HT33" s="28">
        <v>49.256999999999998</v>
      </c>
      <c r="HU33" s="28">
        <v>32.456000000000003</v>
      </c>
      <c r="HV33" s="28">
        <v>1204.172</v>
      </c>
      <c r="HW33" s="28">
        <v>101.354</v>
      </c>
      <c r="HX33" s="28">
        <v>168.26499999999999</v>
      </c>
      <c r="HY33" s="28">
        <v>2109.8130000000001</v>
      </c>
      <c r="HZ33" s="28">
        <v>190906.71</v>
      </c>
      <c r="IA33" s="28">
        <v>881223</v>
      </c>
      <c r="IB33" s="28">
        <v>4285.9009999999998</v>
      </c>
      <c r="IC33" s="28">
        <v>36094.025000000001</v>
      </c>
      <c r="ID33" s="28">
        <v>392.22800000000001</v>
      </c>
      <c r="IE33" s="28">
        <v>22.376999999999999</v>
      </c>
      <c r="IF33" s="28">
        <v>5303.3609999999999</v>
      </c>
      <c r="IG33" s="28">
        <v>2134.6</v>
      </c>
      <c r="IH33" s="28">
        <v>3857.5</v>
      </c>
      <c r="II33" s="28">
        <v>25.497</v>
      </c>
      <c r="IJ33" s="28">
        <v>24.405999999999999</v>
      </c>
      <c r="IK33" s="28">
        <v>229.596</v>
      </c>
      <c r="IL33" s="28">
        <v>2333.114</v>
      </c>
      <c r="IM33" s="28">
        <v>3244.81</v>
      </c>
      <c r="IN33" s="28">
        <v>183.64</v>
      </c>
      <c r="IO33" s="28">
        <v>41053.133000000002</v>
      </c>
      <c r="IP33" s="28">
        <v>2749.74</v>
      </c>
      <c r="IQ33" s="28">
        <v>10949155.4</v>
      </c>
      <c r="IR33" s="28">
        <v>356.52699999999999</v>
      </c>
      <c r="IS33" s="28">
        <v>1372.296</v>
      </c>
      <c r="IT33" s="28">
        <v>1729.1220000000001</v>
      </c>
      <c r="IU33" s="28">
        <v>553106.9</v>
      </c>
      <c r="IV33" s="28">
        <v>14740.5</v>
      </c>
      <c r="IW33" s="28">
        <v>1852666.4</v>
      </c>
      <c r="IX33" s="28">
        <v>6.8550000000000004</v>
      </c>
      <c r="IY33" s="28">
        <v>43.42</v>
      </c>
      <c r="IZ33" s="28">
        <v>60.668999999999997</v>
      </c>
      <c r="JA33" s="28">
        <v>12.885999999999999</v>
      </c>
      <c r="JB33" s="28">
        <v>18485.614000000001</v>
      </c>
      <c r="JC33" s="28">
        <v>13.371</v>
      </c>
      <c r="JD33" s="28">
        <v>27928.278999999999</v>
      </c>
      <c r="JE33" s="28">
        <v>757.31399999999996</v>
      </c>
      <c r="JF33" s="28">
        <v>258.63299999999998</v>
      </c>
      <c r="JG33" s="28">
        <v>3563.4839999999999</v>
      </c>
      <c r="JH33" s="28">
        <v>0.27400000000000002</v>
      </c>
      <c r="JI33" s="28">
        <v>208377.97700000001</v>
      </c>
      <c r="JJ33" s="28">
        <v>546.16099999999994</v>
      </c>
      <c r="JK33" s="28">
        <v>2149.0500000000002</v>
      </c>
      <c r="JL33" s="28">
        <v>203.85499999999999</v>
      </c>
      <c r="JM33" s="28">
        <v>870.77099999999996</v>
      </c>
      <c r="JN33" s="28">
        <v>91596.7</v>
      </c>
      <c r="JO33" s="28">
        <v>4963.5060000000003</v>
      </c>
      <c r="JP33" s="28">
        <v>480.98500000000001</v>
      </c>
      <c r="JQ33" s="28">
        <v>89.308000000000007</v>
      </c>
      <c r="JR33" s="28">
        <v>43.290999999999997</v>
      </c>
      <c r="JS33" s="28">
        <v>4573.835</v>
      </c>
      <c r="JT33" s="28">
        <v>1193.808</v>
      </c>
      <c r="JU33" s="28">
        <v>5138.5519999999997</v>
      </c>
      <c r="JV33" s="28">
        <v>730.14700000000005</v>
      </c>
      <c r="JW33" s="28">
        <v>10923.286</v>
      </c>
      <c r="JX33" s="28">
        <v>1772.1189999999999</v>
      </c>
      <c r="JY33" s="28">
        <v>2607.681</v>
      </c>
      <c r="JZ33" s="28">
        <v>1511.605</v>
      </c>
      <c r="KA33" s="28">
        <v>2255.2829999999999</v>
      </c>
      <c r="KB33" s="28">
        <v>19032.674999999999</v>
      </c>
      <c r="KC33" s="32"/>
      <c r="KD33" s="28">
        <v>1325.5137069969733</v>
      </c>
      <c r="KE33" s="28">
        <v>825.41061364104803</v>
      </c>
      <c r="KF33" s="29">
        <v>392.77057211104358</v>
      </c>
      <c r="KG33" s="28">
        <v>3841.636969565207</v>
      </c>
      <c r="KH33" s="28">
        <v>1976.7740592935793</v>
      </c>
      <c r="KI33" s="28">
        <v>361.15429824909438</v>
      </c>
      <c r="KJ33" s="28">
        <v>30.047582990575613</v>
      </c>
      <c r="KK33" s="28">
        <v>124.51037245461785</v>
      </c>
      <c r="KL33" s="28">
        <v>435.21061718473658</v>
      </c>
      <c r="KM33" s="28">
        <v>47.176813323282737</v>
      </c>
      <c r="KN33" s="28">
        <v>31.648843564389605</v>
      </c>
      <c r="KO33" s="28">
        <v>1202.1770595714409</v>
      </c>
      <c r="KP33" s="28">
        <v>98.03079022287686</v>
      </c>
      <c r="KQ33" s="28">
        <v>154.50604299873834</v>
      </c>
      <c r="KR33" s="28">
        <v>2051.5211905776955</v>
      </c>
      <c r="KS33" s="28">
        <v>189488.88793987135</v>
      </c>
      <c r="KT33" s="28">
        <v>864241.67146812717</v>
      </c>
      <c r="KU33" s="28">
        <v>4402.391964562099</v>
      </c>
      <c r="KV33" s="28">
        <v>35465.593943224063</v>
      </c>
      <c r="KW33" s="28">
        <v>374.84434002989138</v>
      </c>
      <c r="KX33" s="28">
        <v>21.062665328878985</v>
      </c>
      <c r="KY33" s="28">
        <v>5066.5450137676307</v>
      </c>
      <c r="KZ33" s="28">
        <v>2090.3134795097144</v>
      </c>
      <c r="LA33" s="28">
        <v>3802.3898157164363</v>
      </c>
      <c r="LB33" s="28">
        <v>24.74512054281195</v>
      </c>
      <c r="LC33" s="28">
        <v>23.662513311387809</v>
      </c>
      <c r="LD33" s="28">
        <v>225.65057663411278</v>
      </c>
      <c r="LE33" s="28">
        <v>2255.0949146084859</v>
      </c>
      <c r="LF33" s="28">
        <v>3170.8258940178057</v>
      </c>
      <c r="LG33" s="28">
        <v>174.77382125366989</v>
      </c>
      <c r="LH33" s="28">
        <v>39208.047080656768</v>
      </c>
      <c r="LI33" s="28">
        <v>2607.6732669343091</v>
      </c>
      <c r="LJ33" s="28">
        <v>10587877.694390256</v>
      </c>
      <c r="LK33" s="28">
        <v>354.25839408578156</v>
      </c>
      <c r="LL33" s="28">
        <v>1348.0965846219528</v>
      </c>
      <c r="LM33" s="28">
        <v>1668.0079200075936</v>
      </c>
      <c r="LN33" s="28">
        <v>543399.65331948723</v>
      </c>
      <c r="LO33" s="28">
        <v>14413.611646973433</v>
      </c>
      <c r="LP33" s="28">
        <v>1834873.3746587047</v>
      </c>
      <c r="LQ33" s="28">
        <v>6.6300419208216628</v>
      </c>
      <c r="LR33" s="28">
        <v>42.46039066361989</v>
      </c>
      <c r="LS33" s="28">
        <v>59.922786059653099</v>
      </c>
      <c r="LT33" s="28">
        <v>12.022473266503093</v>
      </c>
      <c r="LU33" s="28">
        <v>17954.987419350698</v>
      </c>
      <c r="LV33" s="28">
        <v>12.942268368738848</v>
      </c>
      <c r="LW33" s="28">
        <v>26566.514277743263</v>
      </c>
      <c r="LX33" s="28">
        <v>738.57013332172482</v>
      </c>
      <c r="LY33" s="28">
        <v>252.91469633256642</v>
      </c>
      <c r="LZ33" s="28">
        <v>3555.1929002072393</v>
      </c>
      <c r="MA33" s="28">
        <v>0.25766645846158742</v>
      </c>
      <c r="MB33" s="28">
        <v>208174.15351220116</v>
      </c>
      <c r="MC33" s="28">
        <v>529.35576237011833</v>
      </c>
      <c r="MD33" s="28">
        <v>2078.0399876148695</v>
      </c>
      <c r="ME33" s="28">
        <v>192.92088971074415</v>
      </c>
      <c r="MF33" s="28">
        <v>835.19399866509775</v>
      </c>
      <c r="MG33" s="28">
        <v>90735.117643767546</v>
      </c>
      <c r="MH33" s="28">
        <v>4875.7011351627289</v>
      </c>
      <c r="MI33" s="28">
        <v>475.67765517410186</v>
      </c>
      <c r="MJ33" s="28">
        <v>86.591446572193277</v>
      </c>
      <c r="MK33" s="28">
        <v>41.777932810513072</v>
      </c>
      <c r="ML33" s="28">
        <v>4508.9526523924978</v>
      </c>
      <c r="MM33" s="28">
        <v>1125.0749321258677</v>
      </c>
      <c r="MN33" s="28">
        <v>5048.227438146474</v>
      </c>
      <c r="MO33" s="28">
        <v>719.758984945816</v>
      </c>
      <c r="MP33" s="28">
        <v>10471.258574994383</v>
      </c>
      <c r="MQ33" s="28">
        <v>1801.0676970252882</v>
      </c>
      <c r="MR33" s="28">
        <v>2531.7827265035944</v>
      </c>
      <c r="MS33" s="28">
        <v>1458.8826274375922</v>
      </c>
      <c r="MT33" s="28">
        <v>2171.0678483394063</v>
      </c>
      <c r="MU33" s="28">
        <v>18637.114225188274</v>
      </c>
      <c r="MW33" s="30">
        <f t="shared" si="25"/>
        <v>-5.6117069969732256</v>
      </c>
      <c r="MX33" s="30">
        <f>HL33-KE33</f>
        <v>12.375386358951914</v>
      </c>
      <c r="MY33" s="31">
        <f t="shared" si="25"/>
        <v>-15.364446837198329</v>
      </c>
      <c r="MZ33" s="30">
        <f t="shared" si="25"/>
        <v>261.14503043479317</v>
      </c>
      <c r="NA33" s="30">
        <f t="shared" si="37"/>
        <v>25.980940706420824</v>
      </c>
      <c r="NB33" s="30">
        <f t="shared" si="37"/>
        <v>12.364701750905624</v>
      </c>
      <c r="NC33" s="30">
        <f t="shared" si="37"/>
        <v>-0.14058299057561285</v>
      </c>
      <c r="ND33" s="30">
        <f t="shared" si="37"/>
        <v>-0.42137245461785255</v>
      </c>
      <c r="NE33" s="30">
        <f t="shared" si="37"/>
        <v>10.789382815263423</v>
      </c>
      <c r="NF33" s="30">
        <f t="shared" si="37"/>
        <v>2.0801866767172612</v>
      </c>
      <c r="NG33" s="30">
        <f t="shared" si="37"/>
        <v>0.8071564356103984</v>
      </c>
      <c r="NH33" s="30">
        <f t="shared" si="37"/>
        <v>1.9949404285591754</v>
      </c>
      <c r="NI33" s="30">
        <f t="shared" si="37"/>
        <v>3.3232097771231395</v>
      </c>
      <c r="NJ33" s="30">
        <f t="shared" si="37"/>
        <v>13.758957001261649</v>
      </c>
      <c r="NK33" s="30">
        <f t="shared" si="37"/>
        <v>58.291809422304596</v>
      </c>
      <c r="NL33" s="30">
        <f t="shared" si="37"/>
        <v>1417.8220601286448</v>
      </c>
      <c r="NM33" s="30">
        <f t="shared" si="37"/>
        <v>16981.32853187283</v>
      </c>
      <c r="NN33" s="30">
        <f t="shared" si="34"/>
        <v>-116.49096456209918</v>
      </c>
      <c r="NO33" s="30">
        <f t="shared" si="34"/>
        <v>628.43105677593849</v>
      </c>
      <c r="NP33" s="30">
        <f t="shared" si="34"/>
        <v>17.383659970108624</v>
      </c>
      <c r="NQ33" s="30">
        <f t="shared" si="34"/>
        <v>1.3143346711210135</v>
      </c>
      <c r="NR33" s="30">
        <f t="shared" si="34"/>
        <v>236.81598623236914</v>
      </c>
      <c r="NS33" s="30">
        <f t="shared" si="34"/>
        <v>44.286520490285511</v>
      </c>
      <c r="NT33" s="30">
        <f t="shared" si="34"/>
        <v>55.11018428356374</v>
      </c>
      <c r="NU33" s="30">
        <f t="shared" si="34"/>
        <v>0.75187945718804983</v>
      </c>
      <c r="NV33" s="30">
        <f t="shared" si="34"/>
        <v>0.74348668861219025</v>
      </c>
      <c r="NW33" s="30">
        <f t="shared" si="34"/>
        <v>3.9454233658872226</v>
      </c>
      <c r="NX33" s="30">
        <f t="shared" si="34"/>
        <v>78.019085391514182</v>
      </c>
      <c r="NY33" s="30">
        <f t="shared" si="34"/>
        <v>73.984105982194251</v>
      </c>
      <c r="NZ33" s="30">
        <f t="shared" si="34"/>
        <v>8.8661787463300925</v>
      </c>
      <c r="OA33" s="30">
        <f t="shared" si="34"/>
        <v>1845.0859193432334</v>
      </c>
      <c r="OB33" s="30">
        <f t="shared" si="34"/>
        <v>142.06673306569064</v>
      </c>
      <c r="OC33" s="30">
        <f t="shared" si="34"/>
        <v>361277.70560974441</v>
      </c>
      <c r="OD33" s="30">
        <f t="shared" si="35"/>
        <v>2.2686059142184263</v>
      </c>
      <c r="OE33" s="30">
        <f t="shared" si="35"/>
        <v>24.199415378047206</v>
      </c>
      <c r="OF33" s="30">
        <f t="shared" si="35"/>
        <v>61.114079992406459</v>
      </c>
      <c r="OG33" s="30">
        <f t="shared" si="35"/>
        <v>9707.2466805127915</v>
      </c>
      <c r="OH33" s="30">
        <f t="shared" si="35"/>
        <v>326.88835302656662</v>
      </c>
      <c r="OI33" s="30">
        <f t="shared" si="35"/>
        <v>17793.025341295172</v>
      </c>
      <c r="OJ33" s="30">
        <f t="shared" si="35"/>
        <v>0.22495807917833766</v>
      </c>
      <c r="OK33" s="30">
        <f t="shared" si="18"/>
        <v>0.9596093363801117</v>
      </c>
      <c r="OL33" s="30">
        <f t="shared" si="18"/>
        <v>0.74621394034689814</v>
      </c>
      <c r="OM33" s="30">
        <f t="shared" si="18"/>
        <v>0.86352673349690612</v>
      </c>
      <c r="ON33" s="30">
        <f t="shared" si="18"/>
        <v>530.62658064930292</v>
      </c>
      <c r="OO33" s="30">
        <f t="shared" si="18"/>
        <v>0.42873163126115266</v>
      </c>
      <c r="OP33" s="30">
        <f t="shared" si="18"/>
        <v>1361.7647222567357</v>
      </c>
      <c r="OQ33" s="30">
        <f t="shared" si="18"/>
        <v>18.74386667827514</v>
      </c>
      <c r="OR33" s="30">
        <f t="shared" si="18"/>
        <v>5.7183036674335597</v>
      </c>
      <c r="OS33" s="30">
        <f t="shared" si="18"/>
        <v>8.2910997927606331</v>
      </c>
      <c r="OT33" s="30">
        <f t="shared" si="18"/>
        <v>1.6333541538412599E-2</v>
      </c>
      <c r="OU33" s="30">
        <f t="shared" si="18"/>
        <v>203.82348779885797</v>
      </c>
      <c r="OV33" s="30">
        <f t="shared" si="18"/>
        <v>16.805237629881617</v>
      </c>
      <c r="OW33" s="30">
        <f t="shared" si="18"/>
        <v>71.010012385130722</v>
      </c>
      <c r="OX33" s="30">
        <f t="shared" si="18"/>
        <v>10.934110289255841</v>
      </c>
      <c r="OY33" s="30">
        <f t="shared" si="18"/>
        <v>35.577001334902207</v>
      </c>
      <c r="OZ33" s="30">
        <f t="shared" si="18"/>
        <v>861.58235623245127</v>
      </c>
      <c r="PA33" s="30">
        <f t="shared" si="36"/>
        <v>87.804864837271452</v>
      </c>
      <c r="PB33" s="30">
        <f t="shared" si="36"/>
        <v>5.3073448258981557</v>
      </c>
      <c r="PC33" s="30">
        <f t="shared" si="36"/>
        <v>2.7165534278067298</v>
      </c>
      <c r="PD33" s="30">
        <f t="shared" si="36"/>
        <v>1.5130671894869252</v>
      </c>
      <c r="PE33" s="30">
        <f t="shared" si="36"/>
        <v>64.882347607502197</v>
      </c>
      <c r="PF33" s="30">
        <f t="shared" si="36"/>
        <v>68.733067874132303</v>
      </c>
      <c r="PG33" s="30">
        <f t="shared" si="36"/>
        <v>90.324561853525665</v>
      </c>
      <c r="PH33" s="30">
        <f t="shared" si="36"/>
        <v>10.388015054184052</v>
      </c>
      <c r="PI33" s="30">
        <f t="shared" si="36"/>
        <v>452.02742500561726</v>
      </c>
      <c r="PJ33" s="30">
        <f t="shared" si="36"/>
        <v>-28.948697025288311</v>
      </c>
      <c r="PK33" s="30">
        <f t="shared" si="36"/>
        <v>75.898273496405636</v>
      </c>
      <c r="PL33" s="30">
        <f t="shared" si="36"/>
        <v>52.722372562407827</v>
      </c>
      <c r="PM33" s="30">
        <f t="shared" si="36"/>
        <v>84.215151660593619</v>
      </c>
      <c r="PN33" s="30">
        <f t="shared" si="36"/>
        <v>395.56077481172542</v>
      </c>
    </row>
    <row r="34" spans="1:430" x14ac:dyDescent="0.25">
      <c r="A34" s="21" t="s">
        <v>30</v>
      </c>
      <c r="B34" s="28" t="s">
        <v>676</v>
      </c>
      <c r="C34" s="28">
        <v>120.92769959646834</v>
      </c>
      <c r="D34" s="29">
        <v>64850.45268579472</v>
      </c>
      <c r="E34" s="28">
        <v>343.04534751955623</v>
      </c>
      <c r="F34" s="28">
        <v>204.72685477132961</v>
      </c>
      <c r="G34" s="28">
        <v>43.104962090091071</v>
      </c>
      <c r="H34" s="28" t="s">
        <v>676</v>
      </c>
      <c r="I34" s="28">
        <v>16.211219534102266</v>
      </c>
      <c r="J34" s="28">
        <v>58.960457412057757</v>
      </c>
      <c r="K34" s="28" t="s">
        <v>676</v>
      </c>
      <c r="L34" s="28">
        <v>4.043236709543808</v>
      </c>
      <c r="M34" s="28">
        <v>982.65546236028058</v>
      </c>
      <c r="N34" s="28">
        <v>13.13798731287112</v>
      </c>
      <c r="O34" s="28" t="s">
        <v>676</v>
      </c>
      <c r="P34" s="28">
        <v>284.99900000000025</v>
      </c>
      <c r="Q34" s="28">
        <v>15023.199185080757</v>
      </c>
      <c r="R34" s="28">
        <v>66362.954088669489</v>
      </c>
      <c r="S34" s="28" t="s">
        <v>676</v>
      </c>
      <c r="T34" s="28">
        <v>4761.6243927947698</v>
      </c>
      <c r="U34" s="28">
        <v>51.355682510120637</v>
      </c>
      <c r="V34" s="28">
        <v>2.9544284235143441</v>
      </c>
      <c r="W34" s="28">
        <v>604.08296419201088</v>
      </c>
      <c r="X34" s="28">
        <v>357.62299999999948</v>
      </c>
      <c r="Y34" s="28" t="s">
        <v>676</v>
      </c>
      <c r="Z34" s="28">
        <v>3.135435631396434</v>
      </c>
      <c r="AA34" s="28">
        <v>3.1190731173099433</v>
      </c>
      <c r="AB34" s="28">
        <v>29.780839676252835</v>
      </c>
      <c r="AC34" s="28">
        <v>293.20251971916025</v>
      </c>
      <c r="AD34" s="28">
        <v>274.40168581864299</v>
      </c>
      <c r="AE34" s="28">
        <v>21.348783730547005</v>
      </c>
      <c r="AF34" s="28">
        <v>5114.2313605761055</v>
      </c>
      <c r="AG34" s="28">
        <v>470.07047702047333</v>
      </c>
      <c r="AH34" s="28">
        <v>861398.90398804191</v>
      </c>
      <c r="AI34" s="28">
        <v>24.510018000000017</v>
      </c>
      <c r="AJ34" s="28">
        <v>140.85789209209199</v>
      </c>
      <c r="AK34" s="28">
        <v>168.96014540928886</v>
      </c>
      <c r="AL34" s="28">
        <v>28757.412732701723</v>
      </c>
      <c r="AM34" s="28">
        <v>2582.8837882082385</v>
      </c>
      <c r="AN34" s="28">
        <v>127138.5027037009</v>
      </c>
      <c r="AO34" s="28">
        <v>0.66031163704936402</v>
      </c>
      <c r="AP34" s="28">
        <v>5.5700947810968184</v>
      </c>
      <c r="AQ34" s="28">
        <v>6.7264330787354281</v>
      </c>
      <c r="AR34" s="28">
        <v>1.5596748352981762</v>
      </c>
      <c r="AS34" s="28">
        <v>1236.440845177573</v>
      </c>
      <c r="AT34" s="28">
        <v>17.260549840802913</v>
      </c>
      <c r="AU34" s="28">
        <v>3215.3996548616615</v>
      </c>
      <c r="AV34" s="28">
        <v>67.674167500070538</v>
      </c>
      <c r="AW34" s="28">
        <v>28.872939999999996</v>
      </c>
      <c r="AX34" s="28">
        <v>537.40922471692875</v>
      </c>
      <c r="AY34" s="28" t="s">
        <v>676</v>
      </c>
      <c r="AZ34" s="28">
        <v>22200.353898781181</v>
      </c>
      <c r="BA34" s="28">
        <v>56.055170209499686</v>
      </c>
      <c r="BB34" s="28">
        <v>255.47623157558158</v>
      </c>
      <c r="BC34" s="28">
        <v>23.181326550330134</v>
      </c>
      <c r="BD34" s="28">
        <v>128.26707409677635</v>
      </c>
      <c r="BE34" s="28">
        <v>11145.105211227041</v>
      </c>
      <c r="BF34" s="28">
        <v>607.85817271447684</v>
      </c>
      <c r="BG34" s="28">
        <v>17.994439728748279</v>
      </c>
      <c r="BH34" s="28">
        <v>10.267434604857158</v>
      </c>
      <c r="BI34" s="28">
        <v>6.0579440000000035</v>
      </c>
      <c r="BJ34" s="28">
        <v>808.68969426373815</v>
      </c>
      <c r="BK34" s="28">
        <v>134.9749999999998</v>
      </c>
      <c r="BL34" s="28">
        <v>650.45878391760584</v>
      </c>
      <c r="BM34" s="28">
        <v>54.269929385934084</v>
      </c>
      <c r="BN34" s="28">
        <v>953.69157319705334</v>
      </c>
      <c r="BO34" s="28">
        <v>435.18942163608619</v>
      </c>
      <c r="BP34" s="28">
        <v>455.80080000000169</v>
      </c>
      <c r="BQ34" s="28">
        <v>109.99530504119397</v>
      </c>
      <c r="BR34" s="28">
        <v>213.32799999999989</v>
      </c>
      <c r="BS34" s="28">
        <v>1909.0277999999994</v>
      </c>
      <c r="BU34" s="21" t="s">
        <v>30</v>
      </c>
      <c r="BV34" s="28"/>
      <c r="BW34" s="28">
        <v>120.72083489644476</v>
      </c>
      <c r="BX34" s="29">
        <v>71654.210352921422</v>
      </c>
      <c r="BY34" s="28">
        <v>338.60777428584601</v>
      </c>
      <c r="BZ34" s="28">
        <v>197.86812783691857</v>
      </c>
      <c r="CA34" s="28"/>
      <c r="CB34" s="28"/>
      <c r="CC34" s="28">
        <v>15.167673210817627</v>
      </c>
      <c r="CD34" s="28">
        <v>57.953203368496531</v>
      </c>
      <c r="CE34" s="28"/>
      <c r="CF34" s="28">
        <v>3.7536857870921816</v>
      </c>
      <c r="CG34" s="28">
        <v>1005.4105177269793</v>
      </c>
      <c r="CH34" s="28">
        <v>12.230489400840614</v>
      </c>
      <c r="CI34" s="28"/>
      <c r="CJ34" s="28">
        <v>287.46732113794354</v>
      </c>
      <c r="CK34" s="28">
        <v>15081.954266257746</v>
      </c>
      <c r="CL34" s="28">
        <v>64266.421338239626</v>
      </c>
      <c r="CM34" s="28"/>
      <c r="CN34" s="28">
        <v>4934.9046580861495</v>
      </c>
      <c r="CO34" s="28">
        <v>48.189884172050988</v>
      </c>
      <c r="CP34" s="28">
        <v>2.6247785431901525</v>
      </c>
      <c r="CQ34" s="28">
        <v>563.52937813177675</v>
      </c>
      <c r="CR34" s="28">
        <v>351.80061284445003</v>
      </c>
      <c r="CS34" s="28"/>
      <c r="CT34" s="28">
        <v>3.0503220560667947</v>
      </c>
      <c r="CU34" s="28">
        <v>2.9722893867326028</v>
      </c>
      <c r="CV34" s="28">
        <v>29.168368763280988</v>
      </c>
      <c r="CW34" s="28">
        <v>292.29089905794825</v>
      </c>
      <c r="CX34" s="28">
        <v>266.73681099935447</v>
      </c>
      <c r="CY34" s="28">
        <v>19.851157624067088</v>
      </c>
      <c r="CZ34" s="28">
        <v>4927.6281663303789</v>
      </c>
      <c r="DA34" s="28">
        <v>451.55566994605698</v>
      </c>
      <c r="DB34" s="28">
        <v>840803.70118643099</v>
      </c>
      <c r="DC34" s="28">
        <v>23.142688341231718</v>
      </c>
      <c r="DD34" s="28">
        <v>141.80757581791181</v>
      </c>
      <c r="DE34" s="28">
        <v>164.29112952630828</v>
      </c>
      <c r="DF34" s="28">
        <v>28466.485971883874</v>
      </c>
      <c r="DG34" s="28">
        <v>2255.6497875371442</v>
      </c>
      <c r="DH34" s="28">
        <v>125117.14835600542</v>
      </c>
      <c r="DI34" s="28">
        <v>0.56268293695855542</v>
      </c>
      <c r="DJ34" s="28">
        <v>4.9995021191530435</v>
      </c>
      <c r="DK34" s="28">
        <v>6.3739254401872545</v>
      </c>
      <c r="DL34" s="28">
        <v>1.5144746121348425</v>
      </c>
      <c r="DM34" s="28">
        <v>1262.8413724788809</v>
      </c>
      <c r="DN34" s="28">
        <v>16.360493545513652</v>
      </c>
      <c r="DO34" s="28">
        <v>3032.1771946297877</v>
      </c>
      <c r="DP34" s="28">
        <v>65.030885631243635</v>
      </c>
      <c r="DQ34" s="28">
        <v>27.809685321866461</v>
      </c>
      <c r="DR34" s="28">
        <v>546.87412940389174</v>
      </c>
      <c r="DS34" s="28"/>
      <c r="DT34" s="28">
        <v>22578.517169523842</v>
      </c>
      <c r="DU34" s="28">
        <v>55.452773117116934</v>
      </c>
      <c r="DV34" s="28">
        <v>246.64542214425185</v>
      </c>
      <c r="DW34" s="28">
        <v>21.29648629222503</v>
      </c>
      <c r="DX34" s="28"/>
      <c r="DY34" s="28">
        <v>10830.045374380474</v>
      </c>
      <c r="DZ34" s="28">
        <v>548.0935752926971</v>
      </c>
      <c r="EA34" s="28">
        <v>18.696818329995679</v>
      </c>
      <c r="EB34" s="28">
        <v>9.6933958965478642</v>
      </c>
      <c r="EC34" s="28">
        <v>5.5226134525666852</v>
      </c>
      <c r="ED34" s="28">
        <v>833.40342981865717</v>
      </c>
      <c r="EE34" s="28">
        <v>128.25575434871047</v>
      </c>
      <c r="EF34" s="28">
        <v>652.07263124210363</v>
      </c>
      <c r="EG34" s="28">
        <v>53.974866930900198</v>
      </c>
      <c r="EH34" s="28">
        <v>983.08058646010761</v>
      </c>
      <c r="EI34" s="28">
        <v>429.64578343350547</v>
      </c>
      <c r="EJ34" s="28">
        <v>402.9250431057261</v>
      </c>
      <c r="EK34" s="28">
        <v>105.18239806520218</v>
      </c>
      <c r="EL34" s="28">
        <v>195.85155308936933</v>
      </c>
      <c r="EM34" s="28">
        <v>1884.3659217651475</v>
      </c>
      <c r="EP34" s="30"/>
      <c r="EQ34" s="30">
        <f t="shared" si="26"/>
        <v>0.20686470002358703</v>
      </c>
      <c r="ER34" s="31">
        <f t="shared" si="0"/>
        <v>-6803.7576671267016</v>
      </c>
      <c r="ES34" s="30">
        <f t="shared" si="0"/>
        <v>4.4375732337102249</v>
      </c>
      <c r="ET34" s="30">
        <f t="shared" si="19"/>
        <v>6.8587269344110382</v>
      </c>
      <c r="EU34" s="30">
        <f t="shared" si="19"/>
        <v>43.104962090091071</v>
      </c>
      <c r="EV34" s="30"/>
      <c r="EW34" s="30">
        <f t="shared" si="23"/>
        <v>1.0435463232846391</v>
      </c>
      <c r="EX34" s="30">
        <f t="shared" si="12"/>
        <v>1.0072540435612254</v>
      </c>
      <c r="EY34" s="30"/>
      <c r="EZ34" s="30">
        <f t="shared" si="12"/>
        <v>0.28955092245162639</v>
      </c>
      <c r="FA34" s="30">
        <f t="shared" si="12"/>
        <v>-22.755055366698684</v>
      </c>
      <c r="FB34" s="30">
        <f t="shared" si="29"/>
        <v>0.90749791203050556</v>
      </c>
      <c r="FC34" s="30"/>
      <c r="FD34" s="30">
        <f t="shared" si="30"/>
        <v>-2.4683211379432919</v>
      </c>
      <c r="FE34" s="30">
        <f t="shared" si="30"/>
        <v>-58.755081176988824</v>
      </c>
      <c r="FF34" s="30">
        <f t="shared" si="30"/>
        <v>2096.5327504298621</v>
      </c>
      <c r="FG34" s="30"/>
      <c r="FH34" s="30">
        <f t="shared" si="21"/>
        <v>-173.28026529137969</v>
      </c>
      <c r="FI34" s="30">
        <f t="shared" si="13"/>
        <v>3.1657983380696493</v>
      </c>
      <c r="FJ34" s="30">
        <f t="shared" si="13"/>
        <v>0.32964988032419162</v>
      </c>
      <c r="FK34" s="30">
        <f t="shared" si="13"/>
        <v>40.553586060234124</v>
      </c>
      <c r="FL34" s="30">
        <f t="shared" si="13"/>
        <v>5.8223871555494497</v>
      </c>
      <c r="FM34" s="30"/>
      <c r="FN34" s="30">
        <f t="shared" si="13"/>
        <v>8.5113575329639257E-2</v>
      </c>
      <c r="FO34" s="30">
        <f t="shared" si="14"/>
        <v>0.14678373057734051</v>
      </c>
      <c r="FP34" s="30">
        <f t="shared" si="14"/>
        <v>0.61247091297184753</v>
      </c>
      <c r="FQ34" s="30">
        <f t="shared" si="14"/>
        <v>0.91162066121199814</v>
      </c>
      <c r="FR34" s="30">
        <f t="shared" si="14"/>
        <v>7.6648748192885137</v>
      </c>
      <c r="FS34" s="30">
        <f t="shared" si="14"/>
        <v>1.4976261064799168</v>
      </c>
      <c r="FT34" s="30">
        <f t="shared" si="14"/>
        <v>186.60319424572663</v>
      </c>
      <c r="FU34" s="30">
        <f t="shared" si="14"/>
        <v>18.514807074416353</v>
      </c>
      <c r="FV34" s="30">
        <f t="shared" si="14"/>
        <v>20595.202801610925</v>
      </c>
      <c r="FW34" s="30">
        <f t="shared" si="31"/>
        <v>1.3673296587682984</v>
      </c>
      <c r="FX34" s="30">
        <f t="shared" si="31"/>
        <v>-0.94968372581982408</v>
      </c>
      <c r="FY34" s="30">
        <f t="shared" si="15"/>
        <v>4.6690158829805739</v>
      </c>
      <c r="FZ34" s="30">
        <f t="shared" si="15"/>
        <v>290.92676081784884</v>
      </c>
      <c r="GA34" s="30">
        <f t="shared" si="15"/>
        <v>327.23400067109424</v>
      </c>
      <c r="GB34" s="30">
        <f t="shared" si="32"/>
        <v>2021.3543476954801</v>
      </c>
      <c r="GC34" s="30">
        <f t="shared" si="32"/>
        <v>9.7628700090808596E-2</v>
      </c>
      <c r="GD34" s="30">
        <f t="shared" si="16"/>
        <v>0.57059266194377489</v>
      </c>
      <c r="GE34" s="30">
        <f t="shared" si="16"/>
        <v>0.35250763854817357</v>
      </c>
      <c r="GF34" s="30">
        <f t="shared" si="16"/>
        <v>4.5200223163333719E-2</v>
      </c>
      <c r="GG34" s="30">
        <f t="shared" si="16"/>
        <v>-26.400527301307875</v>
      </c>
      <c r="GH34" s="30">
        <f t="shared" si="22"/>
        <v>0.90005629528926079</v>
      </c>
      <c r="GI34" s="30">
        <f t="shared" si="22"/>
        <v>183.22246023187381</v>
      </c>
      <c r="GJ34" s="30">
        <f t="shared" si="22"/>
        <v>2.6432818688269037</v>
      </c>
      <c r="GK34" s="30">
        <f t="shared" si="22"/>
        <v>1.0632546781335357</v>
      </c>
      <c r="GL34" s="30">
        <f t="shared" si="33"/>
        <v>-9.4649046869629956</v>
      </c>
      <c r="GM34" s="30"/>
      <c r="GN34" s="30">
        <f t="shared" si="27"/>
        <v>-378.16327074266155</v>
      </c>
      <c r="GO34" s="30">
        <f t="shared" si="17"/>
        <v>0.60239709238275196</v>
      </c>
      <c r="GP34" s="30">
        <f t="shared" si="17"/>
        <v>8.8308094313297261</v>
      </c>
      <c r="GQ34" s="30">
        <f t="shared" si="17"/>
        <v>1.884840258105104</v>
      </c>
      <c r="GR34" s="30">
        <f t="shared" si="17"/>
        <v>128.26707409677635</v>
      </c>
      <c r="GS34" s="30">
        <f t="shared" si="17"/>
        <v>315.05983684656712</v>
      </c>
      <c r="GT34" s="30">
        <f t="shared" si="17"/>
        <v>59.76459742177974</v>
      </c>
      <c r="GU34" s="30">
        <f t="shared" si="17"/>
        <v>-0.70237860124739981</v>
      </c>
      <c r="GV34" s="30">
        <f t="shared" si="17"/>
        <v>0.57403870830929371</v>
      </c>
      <c r="GW34" s="30">
        <f t="shared" si="17"/>
        <v>0.53533054743331832</v>
      </c>
      <c r="GX34" s="30">
        <f t="shared" si="17"/>
        <v>-24.713735554919026</v>
      </c>
      <c r="GY34" s="30">
        <f t="shared" si="17"/>
        <v>6.7192456512893273</v>
      </c>
      <c r="GZ34" s="30">
        <f t="shared" si="17"/>
        <v>-1.6138473244977831</v>
      </c>
      <c r="HA34" s="30">
        <f t="shared" si="17"/>
        <v>0.29506245503388584</v>
      </c>
      <c r="HB34" s="30">
        <f t="shared" si="17"/>
        <v>-29.389013263054267</v>
      </c>
      <c r="HC34" s="30">
        <f t="shared" si="17"/>
        <v>5.5436382025807234</v>
      </c>
      <c r="HD34" s="30">
        <f t="shared" si="17"/>
        <v>52.875756894275582</v>
      </c>
      <c r="HE34" s="30">
        <f t="shared" si="38"/>
        <v>4.812906975991794</v>
      </c>
      <c r="HF34" s="30">
        <f t="shared" si="38"/>
        <v>17.476446910630557</v>
      </c>
      <c r="HG34" s="30">
        <f t="shared" si="38"/>
        <v>24.661878234851883</v>
      </c>
      <c r="HJ34" s="21" t="s">
        <v>30</v>
      </c>
      <c r="HK34" s="28">
        <v>1288.8689999999999</v>
      </c>
      <c r="HL34" s="28">
        <v>808.61699999999996</v>
      </c>
      <c r="HM34" s="29">
        <v>343.43957399919918</v>
      </c>
      <c r="HN34" s="28">
        <v>3799.3679999999999</v>
      </c>
      <c r="HO34" s="28">
        <v>1959.1110000000001</v>
      </c>
      <c r="HP34" s="28">
        <v>348.36399999999998</v>
      </c>
      <c r="HQ34" s="28">
        <v>28.619</v>
      </c>
      <c r="HR34" s="28">
        <v>123.254</v>
      </c>
      <c r="HS34" s="28">
        <v>420.75799999999998</v>
      </c>
      <c r="HT34" s="28">
        <v>44.953000000000003</v>
      </c>
      <c r="HU34" s="28">
        <v>31.443999999999999</v>
      </c>
      <c r="HV34" s="28">
        <v>1157.4649999999999</v>
      </c>
      <c r="HW34" s="28">
        <v>96.906999999999996</v>
      </c>
      <c r="HX34" s="28">
        <v>143.38999999999999</v>
      </c>
      <c r="HY34" s="28">
        <v>1999.4059999999999</v>
      </c>
      <c r="HZ34" s="28">
        <v>179332.965</v>
      </c>
      <c r="IA34" s="28">
        <v>819114</v>
      </c>
      <c r="IB34" s="28">
        <v>3936.6570000000002</v>
      </c>
      <c r="IC34" s="28">
        <v>34631.889000000003</v>
      </c>
      <c r="ID34" s="28">
        <v>360.45699999999999</v>
      </c>
      <c r="IE34" s="28">
        <v>21.260999999999999</v>
      </c>
      <c r="IF34" s="28">
        <v>4995.8819999999996</v>
      </c>
      <c r="IG34" s="28">
        <v>2090.6</v>
      </c>
      <c r="IH34" s="28">
        <v>3995.2</v>
      </c>
      <c r="II34" s="28">
        <v>23.472000000000001</v>
      </c>
      <c r="IJ34" s="28">
        <v>23.686</v>
      </c>
      <c r="IK34" s="28">
        <v>224.316</v>
      </c>
      <c r="IL34" s="28">
        <v>2146.7730000000001</v>
      </c>
      <c r="IM34" s="28">
        <v>3096.84</v>
      </c>
      <c r="IN34" s="28">
        <v>167.077</v>
      </c>
      <c r="IO34" s="28">
        <v>39133.616999999998</v>
      </c>
      <c r="IP34" s="28">
        <v>2555.31</v>
      </c>
      <c r="IQ34" s="28">
        <v>10723054.800000001</v>
      </c>
      <c r="IR34" s="28">
        <v>377.44400000000002</v>
      </c>
      <c r="IS34" s="28">
        <v>1342.7460000000001</v>
      </c>
      <c r="IT34" s="28">
        <v>1573.057</v>
      </c>
      <c r="IU34" s="28">
        <v>528230.80000000005</v>
      </c>
      <c r="IV34" s="28">
        <v>14357.2</v>
      </c>
      <c r="IW34" s="28">
        <v>1836881.1</v>
      </c>
      <c r="IX34" s="28">
        <v>6.4889999999999999</v>
      </c>
      <c r="IY34" s="28">
        <v>43.362000000000002</v>
      </c>
      <c r="IZ34" s="28">
        <v>59.591999999999999</v>
      </c>
      <c r="JA34" s="28">
        <v>11.81</v>
      </c>
      <c r="JB34" s="28">
        <v>16975.828000000001</v>
      </c>
      <c r="JC34" s="28">
        <v>12.260999999999999</v>
      </c>
      <c r="JD34" s="28">
        <v>26655.377</v>
      </c>
      <c r="JE34" s="28">
        <v>728.34500000000003</v>
      </c>
      <c r="JF34" s="28">
        <v>253.27</v>
      </c>
      <c r="JG34" s="28">
        <v>3537.9279999999999</v>
      </c>
      <c r="JH34" s="28">
        <v>0.248</v>
      </c>
      <c r="JI34" s="28">
        <v>206669.72500000001</v>
      </c>
      <c r="JJ34" s="28">
        <v>485.98700000000002</v>
      </c>
      <c r="JK34" s="28">
        <v>2094.2809999999999</v>
      </c>
      <c r="JL34" s="28">
        <v>186.64500000000001</v>
      </c>
      <c r="JM34" s="28">
        <v>838.13499999999999</v>
      </c>
      <c r="JN34" s="28">
        <v>89123.6</v>
      </c>
      <c r="JO34" s="28">
        <v>4916.62</v>
      </c>
      <c r="JP34" s="28">
        <v>461.05700000000002</v>
      </c>
      <c r="JQ34" s="28">
        <v>85.415000000000006</v>
      </c>
      <c r="JR34" s="28">
        <v>41.46</v>
      </c>
      <c r="JS34" s="28">
        <v>4279.6469999999999</v>
      </c>
      <c r="JT34" s="28">
        <v>1064.605</v>
      </c>
      <c r="JU34" s="28">
        <v>4987.2640000000001</v>
      </c>
      <c r="JV34" s="28">
        <v>711.78099999999995</v>
      </c>
      <c r="JW34" s="28">
        <v>10246.535</v>
      </c>
      <c r="JX34" s="28">
        <v>1803.902</v>
      </c>
      <c r="JY34" s="28">
        <v>2508.5889999999999</v>
      </c>
      <c r="JZ34" s="28">
        <v>1418.875</v>
      </c>
      <c r="KA34" s="28">
        <v>2046.2090000000001</v>
      </c>
      <c r="KB34" s="28">
        <v>18384.7</v>
      </c>
      <c r="KC34" s="32"/>
      <c r="KD34" s="28">
        <v>1359.4532229022871</v>
      </c>
      <c r="KE34" s="28">
        <v>843.70827082798996</v>
      </c>
      <c r="KF34" s="29">
        <v>397.60637304867072</v>
      </c>
      <c r="KG34" s="28">
        <v>3949.0324294651473</v>
      </c>
      <c r="KH34" s="28">
        <v>2014.8456716642493</v>
      </c>
      <c r="KI34" s="28">
        <v>363.72418106039106</v>
      </c>
      <c r="KJ34" s="28">
        <v>30.230752590843558</v>
      </c>
      <c r="KK34" s="28">
        <v>125.35022693173836</v>
      </c>
      <c r="KL34" s="28">
        <v>439.48731295425165</v>
      </c>
      <c r="KM34" s="28">
        <v>48.336015989625558</v>
      </c>
      <c r="KN34" s="28">
        <v>32.276164858449015</v>
      </c>
      <c r="KO34" s="28">
        <v>1203.3668086842883</v>
      </c>
      <c r="KP34" s="28">
        <v>99.638698920784748</v>
      </c>
      <c r="KQ34" s="28">
        <v>156.19602160419737</v>
      </c>
      <c r="KR34" s="28">
        <v>2077.404558095358</v>
      </c>
      <c r="KS34" s="28">
        <v>192872.03573320541</v>
      </c>
      <c r="KT34" s="28">
        <v>882123.29277078703</v>
      </c>
      <c r="KU34" s="28">
        <v>4264.657329424409</v>
      </c>
      <c r="KV34" s="28">
        <v>36356.783729025119</v>
      </c>
      <c r="KW34" s="28">
        <v>379.75031198305879</v>
      </c>
      <c r="KX34" s="28">
        <v>21.532187447505805</v>
      </c>
      <c r="KY34" s="28">
        <v>5157.1412499481548</v>
      </c>
      <c r="KZ34" s="28">
        <v>2124.8472368055673</v>
      </c>
      <c r="LA34" s="28">
        <v>3945.7553159602662</v>
      </c>
      <c r="LB34" s="28">
        <v>25.133437715035441</v>
      </c>
      <c r="LC34" s="28">
        <v>24.321133591142345</v>
      </c>
      <c r="LD34" s="28">
        <v>227.5950930664599</v>
      </c>
      <c r="LE34" s="28">
        <v>2269.5688391000108</v>
      </c>
      <c r="LF34" s="28">
        <v>3200.0170855377482</v>
      </c>
      <c r="LG34" s="28">
        <v>172.92086894592899</v>
      </c>
      <c r="LH34" s="28">
        <v>40217.409334909331</v>
      </c>
      <c r="LI34" s="28">
        <v>2663.7671445135738</v>
      </c>
      <c r="LJ34" s="28">
        <v>10976329.352900291</v>
      </c>
      <c r="LK34" s="28">
        <v>377.48401890702485</v>
      </c>
      <c r="LL34" s="28">
        <v>1390.9925649713341</v>
      </c>
      <c r="LM34" s="28">
        <v>1663.1137671612362</v>
      </c>
      <c r="LN34" s="28">
        <v>544572.11633201386</v>
      </c>
      <c r="LO34" s="28">
        <v>14779.663366965951</v>
      </c>
      <c r="LP34" s="28">
        <v>1877040.4093007834</v>
      </c>
      <c r="LQ34" s="28">
        <v>6.850688085640444</v>
      </c>
      <c r="LR34" s="28">
        <v>43.664723826946478</v>
      </c>
      <c r="LS34" s="28">
        <v>61.236079685777561</v>
      </c>
      <c r="LT34" s="28">
        <v>12.535243431396939</v>
      </c>
      <c r="LU34" s="28">
        <v>18114.532079855289</v>
      </c>
      <c r="LV34" s="28">
        <v>13.299370158066697</v>
      </c>
      <c r="LW34" s="28">
        <v>27562.628147380681</v>
      </c>
      <c r="LX34" s="28">
        <v>748.0807631499697</v>
      </c>
      <c r="LY34" s="28">
        <v>259.35061574150683</v>
      </c>
      <c r="LZ34" s="28">
        <v>3600.5402762777239</v>
      </c>
      <c r="MA34" s="28">
        <v>0.25259476431903366</v>
      </c>
      <c r="MB34" s="28">
        <v>213748.25326051007</v>
      </c>
      <c r="MC34" s="28">
        <v>540.54816547642247</v>
      </c>
      <c r="MD34" s="28">
        <v>2141.6083607444921</v>
      </c>
      <c r="ME34" s="28">
        <v>194.1760674879109</v>
      </c>
      <c r="MF34" s="28">
        <v>860.44770607704777</v>
      </c>
      <c r="MG34" s="28">
        <v>91657.563855127344</v>
      </c>
      <c r="MH34" s="28">
        <v>4986.1964530951691</v>
      </c>
      <c r="MI34" s="28">
        <v>488.07613054853533</v>
      </c>
      <c r="MJ34" s="28">
        <v>88.155298290103744</v>
      </c>
      <c r="MK34" s="28">
        <v>42.669322273830993</v>
      </c>
      <c r="ML34" s="28">
        <v>4528.6006977653806</v>
      </c>
      <c r="MM34" s="28">
        <v>1129.735956188885</v>
      </c>
      <c r="MN34" s="28">
        <v>5134.1229506507461</v>
      </c>
      <c r="MO34" s="28">
        <v>730.01431582317298</v>
      </c>
      <c r="MP34" s="28">
        <v>10658.140685794007</v>
      </c>
      <c r="MQ34" s="28">
        <v>1874.7934235159917</v>
      </c>
      <c r="MR34" s="28">
        <v>2522.5881169857371</v>
      </c>
      <c r="MS34" s="28">
        <v>1484.2493565095799</v>
      </c>
      <c r="MT34" s="28">
        <v>2190.4786000901245</v>
      </c>
      <c r="MU34" s="28">
        <v>18953.934964855838</v>
      </c>
      <c r="MW34" s="30">
        <f t="shared" si="25"/>
        <v>-70.584222902287138</v>
      </c>
      <c r="MX34" s="30">
        <f t="shared" si="25"/>
        <v>-35.091270827990002</v>
      </c>
      <c r="MY34" s="31">
        <f t="shared" si="25"/>
        <v>-54.166799049471535</v>
      </c>
      <c r="MZ34" s="30">
        <f t="shared" si="25"/>
        <v>-149.66442946514735</v>
      </c>
      <c r="NA34" s="30">
        <f t="shared" si="37"/>
        <v>-55.734671664249163</v>
      </c>
      <c r="NB34" s="30">
        <f t="shared" si="37"/>
        <v>-15.360181060391085</v>
      </c>
      <c r="NC34" s="30">
        <f t="shared" si="37"/>
        <v>-1.6117525908435582</v>
      </c>
      <c r="ND34" s="30">
        <f t="shared" si="37"/>
        <v>-2.0962269317383573</v>
      </c>
      <c r="NE34" s="30">
        <f t="shared" si="37"/>
        <v>-18.729312954251668</v>
      </c>
      <c r="NF34" s="30">
        <f t="shared" si="37"/>
        <v>-3.3830159896255552</v>
      </c>
      <c r="NG34" s="30">
        <f t="shared" si="37"/>
        <v>-0.83216485844901555</v>
      </c>
      <c r="NH34" s="30">
        <f t="shared" si="37"/>
        <v>-45.901808684288426</v>
      </c>
      <c r="NI34" s="30">
        <f t="shared" si="37"/>
        <v>-2.7316989207847513</v>
      </c>
      <c r="NJ34" s="30">
        <f t="shared" si="37"/>
        <v>-12.806021604197383</v>
      </c>
      <c r="NK34" s="30">
        <f t="shared" si="37"/>
        <v>-77.998558095358021</v>
      </c>
      <c r="NL34" s="30">
        <f t="shared" si="37"/>
        <v>-13539.070733205415</v>
      </c>
      <c r="NM34" s="30">
        <f t="shared" si="37"/>
        <v>-63009.292770787026</v>
      </c>
      <c r="NN34" s="30">
        <f t="shared" si="34"/>
        <v>-328.00032942440885</v>
      </c>
      <c r="NO34" s="30">
        <f t="shared" si="34"/>
        <v>-1724.8947290251162</v>
      </c>
      <c r="NP34" s="30">
        <f t="shared" si="34"/>
        <v>-19.2933119830588</v>
      </c>
      <c r="NQ34" s="30">
        <f t="shared" si="34"/>
        <v>-0.27118744750580603</v>
      </c>
      <c r="NR34" s="30">
        <f t="shared" si="34"/>
        <v>-161.25924994815523</v>
      </c>
      <c r="NS34" s="30">
        <f t="shared" si="34"/>
        <v>-34.247236805567354</v>
      </c>
      <c r="NT34" s="30">
        <f t="shared" si="34"/>
        <v>49.444684039733602</v>
      </c>
      <c r="NU34" s="30">
        <f t="shared" si="34"/>
        <v>-1.66143771503544</v>
      </c>
      <c r="NV34" s="30">
        <f t="shared" si="34"/>
        <v>-0.63513359114234547</v>
      </c>
      <c r="NW34" s="30">
        <f t="shared" si="34"/>
        <v>-3.2790930664598932</v>
      </c>
      <c r="NX34" s="30">
        <f t="shared" si="34"/>
        <v>-122.79583910001065</v>
      </c>
      <c r="NY34" s="30">
        <f t="shared" si="34"/>
        <v>-103.1770855377481</v>
      </c>
      <c r="NZ34" s="30">
        <f t="shared" si="34"/>
        <v>-5.843868945928989</v>
      </c>
      <c r="OA34" s="30">
        <f t="shared" si="34"/>
        <v>-1083.7923349093326</v>
      </c>
      <c r="OB34" s="30">
        <f t="shared" si="34"/>
        <v>-108.45714451357389</v>
      </c>
      <c r="OC34" s="30">
        <f t="shared" si="34"/>
        <v>-253274.55290029012</v>
      </c>
      <c r="OD34" s="30">
        <f t="shared" si="35"/>
        <v>-4.0018907024830241E-2</v>
      </c>
      <c r="OE34" s="30">
        <f t="shared" si="35"/>
        <v>-48.24656497133401</v>
      </c>
      <c r="OF34" s="30">
        <f t="shared" si="35"/>
        <v>-90.056767161236166</v>
      </c>
      <c r="OG34" s="30">
        <f t="shared" si="35"/>
        <v>-16341.316332013812</v>
      </c>
      <c r="OH34" s="30">
        <f t="shared" si="35"/>
        <v>-422.46336696595063</v>
      </c>
      <c r="OI34" s="30">
        <f t="shared" si="35"/>
        <v>-40159.309300783323</v>
      </c>
      <c r="OJ34" s="30">
        <f t="shared" si="35"/>
        <v>-0.36168808564044408</v>
      </c>
      <c r="OK34" s="30">
        <f t="shared" si="18"/>
        <v>-0.30272382694647604</v>
      </c>
      <c r="OL34" s="30">
        <f t="shared" si="18"/>
        <v>-1.6440796857775624</v>
      </c>
      <c r="OM34" s="30">
        <f t="shared" si="18"/>
        <v>-0.72524343139693848</v>
      </c>
      <c r="ON34" s="30">
        <f t="shared" si="18"/>
        <v>-1138.704079855288</v>
      </c>
      <c r="OO34" s="30">
        <f t="shared" si="18"/>
        <v>-1.038370158066698</v>
      </c>
      <c r="OP34" s="30">
        <f t="shared" si="18"/>
        <v>-907.25114738068078</v>
      </c>
      <c r="OQ34" s="30">
        <f t="shared" si="18"/>
        <v>-19.735763149969671</v>
      </c>
      <c r="OR34" s="30">
        <f t="shared" si="18"/>
        <v>-6.0806157415068185</v>
      </c>
      <c r="OS34" s="30">
        <f t="shared" si="18"/>
        <v>-62.61227627772405</v>
      </c>
      <c r="OT34" s="30">
        <f t="shared" si="18"/>
        <v>-4.5947643190336618E-3</v>
      </c>
      <c r="OU34" s="30">
        <f t="shared" si="18"/>
        <v>-7078.5282605100656</v>
      </c>
      <c r="OV34" s="30">
        <f t="shared" si="18"/>
        <v>-54.561165476422445</v>
      </c>
      <c r="OW34" s="30">
        <f t="shared" si="18"/>
        <v>-47.327360744492125</v>
      </c>
      <c r="OX34" s="30">
        <f t="shared" si="18"/>
        <v>-7.5310674879108888</v>
      </c>
      <c r="OY34" s="30">
        <f t="shared" si="18"/>
        <v>-22.312706077047778</v>
      </c>
      <c r="OZ34" s="30">
        <f t="shared" si="18"/>
        <v>-2533.9638551273383</v>
      </c>
      <c r="PA34" s="30">
        <f t="shared" si="36"/>
        <v>-69.5764530951692</v>
      </c>
      <c r="PB34" s="30">
        <f t="shared" si="36"/>
        <v>-27.019130548535315</v>
      </c>
      <c r="PC34" s="30">
        <f t="shared" si="36"/>
        <v>-2.7402982901037376</v>
      </c>
      <c r="PD34" s="30">
        <f t="shared" si="36"/>
        <v>-1.2093222738309919</v>
      </c>
      <c r="PE34" s="30">
        <f t="shared" si="36"/>
        <v>-248.95369776538064</v>
      </c>
      <c r="PF34" s="30">
        <f t="shared" si="36"/>
        <v>-65.130956188884966</v>
      </c>
      <c r="PG34" s="30">
        <f t="shared" si="36"/>
        <v>-146.85895065074601</v>
      </c>
      <c r="PH34" s="30">
        <f t="shared" si="36"/>
        <v>-18.233315823173029</v>
      </c>
      <c r="PI34" s="30">
        <f t="shared" si="36"/>
        <v>-411.60568579400751</v>
      </c>
      <c r="PJ34" s="30">
        <f t="shared" si="36"/>
        <v>-70.891423515991619</v>
      </c>
      <c r="PK34" s="30">
        <f t="shared" si="36"/>
        <v>-13.999116985737146</v>
      </c>
      <c r="PL34" s="30">
        <f t="shared" si="36"/>
        <v>-65.374356509579911</v>
      </c>
      <c r="PM34" s="30">
        <f t="shared" si="36"/>
        <v>-144.26960009012441</v>
      </c>
      <c r="PN34" s="30">
        <f t="shared" si="36"/>
        <v>-569.23496485583746</v>
      </c>
    </row>
    <row r="35" spans="1:430" x14ac:dyDescent="0.25">
      <c r="A35" s="21" t="s">
        <v>31</v>
      </c>
      <c r="B35" s="28" t="s">
        <v>676</v>
      </c>
      <c r="C35" s="28" t="s">
        <v>676</v>
      </c>
      <c r="D35" s="29">
        <v>63849.86389647796</v>
      </c>
      <c r="E35" s="28" t="s">
        <v>676</v>
      </c>
      <c r="F35" s="28" t="s">
        <v>676</v>
      </c>
      <c r="G35" s="28" t="s">
        <v>676</v>
      </c>
      <c r="H35" s="28" t="s">
        <v>676</v>
      </c>
      <c r="I35" s="28" t="s">
        <v>676</v>
      </c>
      <c r="J35" s="28" t="s">
        <v>676</v>
      </c>
      <c r="K35" s="28" t="s">
        <v>676</v>
      </c>
      <c r="L35" s="28" t="s">
        <v>676</v>
      </c>
      <c r="M35" s="28" t="s">
        <v>676</v>
      </c>
      <c r="N35" s="28" t="s">
        <v>676</v>
      </c>
      <c r="O35" s="28" t="s">
        <v>676</v>
      </c>
      <c r="P35" s="28">
        <v>298.01344359011512</v>
      </c>
      <c r="Q35" s="28" t="s">
        <v>676</v>
      </c>
      <c r="R35" s="28" t="s">
        <v>676</v>
      </c>
      <c r="S35" s="28" t="s">
        <v>676</v>
      </c>
      <c r="T35" s="28" t="s">
        <v>676</v>
      </c>
      <c r="U35" s="28" t="s">
        <v>676</v>
      </c>
      <c r="V35" s="28" t="s">
        <v>676</v>
      </c>
      <c r="W35" s="28" t="s">
        <v>676</v>
      </c>
      <c r="X35" s="28" t="s">
        <v>676</v>
      </c>
      <c r="Y35" s="28" t="s">
        <v>676</v>
      </c>
      <c r="Z35" s="28" t="s">
        <v>676</v>
      </c>
      <c r="AA35" s="28" t="s">
        <v>676</v>
      </c>
      <c r="AB35" s="28" t="s">
        <v>676</v>
      </c>
      <c r="AC35" s="28" t="s">
        <v>676</v>
      </c>
      <c r="AD35" s="28" t="s">
        <v>676</v>
      </c>
      <c r="AE35" s="28" t="s">
        <v>676</v>
      </c>
      <c r="AF35" s="28" t="s">
        <v>676</v>
      </c>
      <c r="AG35" s="28" t="s">
        <v>676</v>
      </c>
      <c r="AH35" s="28" t="s">
        <v>676</v>
      </c>
      <c r="AI35" s="28" t="s">
        <v>676</v>
      </c>
      <c r="AJ35" s="28" t="s">
        <v>676</v>
      </c>
      <c r="AK35" s="28" t="s">
        <v>676</v>
      </c>
      <c r="AL35" s="28" t="s">
        <v>676</v>
      </c>
      <c r="AM35" s="28" t="s">
        <v>676</v>
      </c>
      <c r="AN35" s="28" t="s">
        <v>676</v>
      </c>
      <c r="AO35" s="28">
        <v>0.36055971243508622</v>
      </c>
      <c r="AP35" s="28" t="s">
        <v>676</v>
      </c>
      <c r="AQ35" s="28" t="s">
        <v>676</v>
      </c>
      <c r="AR35" s="28" t="s">
        <v>676</v>
      </c>
      <c r="AS35" s="28" t="s">
        <v>676</v>
      </c>
      <c r="AT35" s="28" t="s">
        <v>676</v>
      </c>
      <c r="AU35" s="28" t="s">
        <v>676</v>
      </c>
      <c r="AV35" s="28" t="s">
        <v>676</v>
      </c>
      <c r="AW35" s="28">
        <v>29.491862027941131</v>
      </c>
      <c r="AX35" s="28" t="s">
        <v>676</v>
      </c>
      <c r="AY35" s="28" t="s">
        <v>676</v>
      </c>
      <c r="AZ35" s="28" t="s">
        <v>676</v>
      </c>
      <c r="BA35" s="28" t="s">
        <v>676</v>
      </c>
      <c r="BB35" s="28" t="s">
        <v>676</v>
      </c>
      <c r="BC35" s="28" t="s">
        <v>676</v>
      </c>
      <c r="BD35" s="28" t="s">
        <v>676</v>
      </c>
      <c r="BE35" s="28" t="s">
        <v>676</v>
      </c>
      <c r="BF35" s="28" t="s">
        <v>676</v>
      </c>
      <c r="BG35" s="28" t="s">
        <v>676</v>
      </c>
      <c r="BH35" s="28" t="s">
        <v>676</v>
      </c>
      <c r="BI35" s="28" t="s">
        <v>676</v>
      </c>
      <c r="BJ35" s="28" t="s">
        <v>676</v>
      </c>
      <c r="BK35" s="28" t="s">
        <v>676</v>
      </c>
      <c r="BL35" s="28" t="s">
        <v>676</v>
      </c>
      <c r="BM35" s="28" t="s">
        <v>676</v>
      </c>
      <c r="BN35" s="28" t="s">
        <v>676</v>
      </c>
      <c r="BO35" s="28">
        <v>440.27316811001839</v>
      </c>
      <c r="BP35" s="28" t="s">
        <v>676</v>
      </c>
      <c r="BQ35" s="28" t="s">
        <v>676</v>
      </c>
      <c r="BR35" s="28" t="s">
        <v>676</v>
      </c>
      <c r="BS35" s="28">
        <v>1873.7097005301625</v>
      </c>
      <c r="BU35" s="21" t="s">
        <v>31</v>
      </c>
      <c r="BV35" s="28"/>
      <c r="BW35" s="28"/>
      <c r="BX35" s="29">
        <v>70008.265285534944</v>
      </c>
      <c r="BY35" s="28"/>
      <c r="BZ35" s="28"/>
      <c r="CA35" s="28"/>
      <c r="CB35" s="28"/>
      <c r="CC35" s="28"/>
      <c r="CD35" s="28"/>
      <c r="CE35" s="28"/>
      <c r="CF35" s="28"/>
      <c r="CG35" s="28"/>
      <c r="CH35" s="28"/>
      <c r="CI35" s="28"/>
      <c r="CJ35" s="28">
        <v>292.56121730852328</v>
      </c>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v>0.56171529259497754</v>
      </c>
      <c r="DJ35" s="28"/>
      <c r="DK35" s="28"/>
      <c r="DL35" s="28"/>
      <c r="DM35" s="28"/>
      <c r="DN35" s="28"/>
      <c r="DO35" s="28"/>
      <c r="DP35" s="28"/>
      <c r="DQ35" s="28">
        <v>28.712120818872734</v>
      </c>
      <c r="DR35" s="28"/>
      <c r="DS35" s="28"/>
      <c r="DT35" s="28"/>
      <c r="DU35" s="28"/>
      <c r="DV35" s="28"/>
      <c r="DW35" s="28"/>
      <c r="DX35" s="28"/>
      <c r="DY35" s="28"/>
      <c r="DZ35" s="28"/>
      <c r="EA35" s="28"/>
      <c r="EB35" s="28"/>
      <c r="EC35" s="28"/>
      <c r="ED35" s="28"/>
      <c r="EE35" s="28"/>
      <c r="EF35" s="28"/>
      <c r="EG35" s="28"/>
      <c r="EH35" s="28"/>
      <c r="EI35" s="28"/>
      <c r="EJ35" s="28"/>
      <c r="EK35" s="28"/>
      <c r="EL35" s="28"/>
      <c r="EM35" s="28">
        <v>1897.718346265272</v>
      </c>
      <c r="EP35" s="30"/>
      <c r="EQ35" s="30"/>
      <c r="ER35" s="31">
        <f t="shared" si="0"/>
        <v>-6158.401389056984</v>
      </c>
      <c r="ES35" s="30"/>
      <c r="ET35" s="30"/>
      <c r="EU35" s="30"/>
      <c r="EV35" s="30"/>
      <c r="EW35" s="30"/>
      <c r="EX35" s="30"/>
      <c r="EY35" s="30"/>
      <c r="EZ35" s="30"/>
      <c r="FA35" s="30"/>
      <c r="FB35" s="30"/>
      <c r="FC35" s="30"/>
      <c r="FD35" s="30">
        <f t="shared" si="30"/>
        <v>5.4522262815918339</v>
      </c>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f t="shared" si="32"/>
        <v>-0.20115558015989132</v>
      </c>
      <c r="GD35" s="30"/>
      <c r="GE35" s="30"/>
      <c r="GF35" s="30"/>
      <c r="GG35" s="30"/>
      <c r="GH35" s="30"/>
      <c r="GI35" s="30"/>
      <c r="GJ35" s="30"/>
      <c r="GK35" s="30">
        <f t="shared" ref="GK35" si="39">AW35-DQ35</f>
        <v>0.77974120906839772</v>
      </c>
      <c r="GL35" s="30"/>
      <c r="GM35" s="30"/>
      <c r="GN35" s="30"/>
      <c r="GO35" s="30"/>
      <c r="GP35" s="30"/>
      <c r="GQ35" s="30"/>
      <c r="GR35" s="30"/>
      <c r="GS35" s="30"/>
      <c r="GT35" s="30"/>
      <c r="GU35" s="30"/>
      <c r="GV35" s="30"/>
      <c r="GW35" s="30"/>
      <c r="GX35" s="30"/>
      <c r="GY35" s="30"/>
      <c r="GZ35" s="30"/>
      <c r="HA35" s="30"/>
      <c r="HB35" s="30"/>
      <c r="HC35" s="30">
        <f t="shared" ref="HC35" si="40">BO35-EI35</f>
        <v>440.27316811001839</v>
      </c>
      <c r="HD35" s="30"/>
      <c r="HE35" s="30"/>
      <c r="HF35" s="30"/>
      <c r="HG35" s="30">
        <f t="shared" si="38"/>
        <v>-24.00864573510944</v>
      </c>
      <c r="HJ35" s="21" t="s">
        <v>31</v>
      </c>
      <c r="HK35" s="28"/>
      <c r="HL35" s="28">
        <v>877.70600000000002</v>
      </c>
      <c r="HM35" s="29">
        <v>377.78353139911911</v>
      </c>
      <c r="HN35" s="28">
        <v>4014.4110000000001</v>
      </c>
      <c r="HO35" s="28">
        <v>2051.0540000000001</v>
      </c>
      <c r="HP35" s="28">
        <v>363.98399999999998</v>
      </c>
      <c r="HQ35" s="28">
        <v>30.227</v>
      </c>
      <c r="HR35" s="28">
        <v>126.089</v>
      </c>
      <c r="HS35" s="28">
        <v>447.16</v>
      </c>
      <c r="HT35" s="28">
        <v>47.698</v>
      </c>
      <c r="HU35" s="28">
        <v>33.268000000000001</v>
      </c>
      <c r="HV35" s="28">
        <v>1210.933</v>
      </c>
      <c r="HW35" s="28">
        <v>100.956</v>
      </c>
      <c r="HX35" s="28">
        <v>153.28</v>
      </c>
      <c r="HY35" s="28">
        <v>2090.636</v>
      </c>
      <c r="HZ35" s="28">
        <v>200296.83900000001</v>
      </c>
      <c r="IA35" s="28">
        <v>905638</v>
      </c>
      <c r="IB35" s="28">
        <v>3930.348</v>
      </c>
      <c r="IC35" s="28">
        <v>37256.836000000003</v>
      </c>
      <c r="ID35" s="28">
        <v>398.12200000000001</v>
      </c>
      <c r="IE35" s="28">
        <v>22.433</v>
      </c>
      <c r="IF35" s="28">
        <v>5158.5320000000002</v>
      </c>
      <c r="IG35" s="28">
        <v>2176.9</v>
      </c>
      <c r="IH35" s="28">
        <v>4128.1000000000004</v>
      </c>
      <c r="II35" s="28">
        <v>25.888999999999999</v>
      </c>
      <c r="IJ35" s="28">
        <v>25.664000000000001</v>
      </c>
      <c r="IK35" s="28">
        <v>231.71700000000001</v>
      </c>
      <c r="IL35" s="28">
        <v>2296.5790000000002</v>
      </c>
      <c r="IM35" s="28">
        <v>3183.16</v>
      </c>
      <c r="IN35" s="28">
        <v>181.005</v>
      </c>
      <c r="IO35" s="28">
        <v>41921.493999999999</v>
      </c>
      <c r="IP35" s="28">
        <v>2666.4189999999999</v>
      </c>
      <c r="IQ35" s="28">
        <v>11118868.5</v>
      </c>
      <c r="IR35" s="28">
        <v>428.31799999999998</v>
      </c>
      <c r="IS35" s="28">
        <v>1452.691</v>
      </c>
      <c r="IT35" s="28">
        <v>1677.444</v>
      </c>
      <c r="IU35" s="28">
        <v>536792.30000000005</v>
      </c>
      <c r="IV35" s="28">
        <v>14931.487999999999</v>
      </c>
      <c r="IW35" s="28">
        <v>1910745.1</v>
      </c>
      <c r="IX35" s="28">
        <v>7.1059999999999999</v>
      </c>
      <c r="IY35" s="28">
        <v>45.505000000000003</v>
      </c>
      <c r="IZ35" s="28">
        <v>63.695999999999998</v>
      </c>
      <c r="JA35" s="28">
        <v>12.922000000000001</v>
      </c>
      <c r="JB35" s="28">
        <v>17790.190999999999</v>
      </c>
      <c r="JC35" s="28">
        <v>13.97</v>
      </c>
      <c r="JD35" s="28">
        <v>27034.151999999998</v>
      </c>
      <c r="JE35" s="28">
        <v>765.01700000000005</v>
      </c>
      <c r="JF35" s="28">
        <v>267.53199999999998</v>
      </c>
      <c r="JG35" s="28">
        <v>3676.7080000000001</v>
      </c>
      <c r="JH35" s="28">
        <v>0.20499999999999999</v>
      </c>
      <c r="JI35" s="28">
        <v>215349.609</v>
      </c>
      <c r="JJ35" s="28">
        <v>550.61099999999999</v>
      </c>
      <c r="JK35" s="28">
        <v>2213.0030000000002</v>
      </c>
      <c r="JL35" s="28">
        <v>195.755</v>
      </c>
      <c r="JM35" s="28">
        <v>887.38900000000001</v>
      </c>
      <c r="JN35" s="28">
        <v>93312.4</v>
      </c>
      <c r="JO35" s="28">
        <v>5279.9229999999998</v>
      </c>
      <c r="JP35" s="28">
        <v>496.16199999999998</v>
      </c>
      <c r="JQ35" s="28">
        <v>87.995000000000005</v>
      </c>
      <c r="JR35" s="28">
        <v>44.823999999999998</v>
      </c>
      <c r="JS35" s="28">
        <v>4489.9740000000002</v>
      </c>
      <c r="JT35" s="28">
        <v>1119.212</v>
      </c>
      <c r="JU35" s="28">
        <v>5226.683</v>
      </c>
      <c r="JV35" s="28">
        <v>738.27099999999996</v>
      </c>
      <c r="JW35" s="28">
        <v>10407.026</v>
      </c>
      <c r="JX35" s="28">
        <v>2002.0820000000001</v>
      </c>
      <c r="JY35" s="28">
        <v>2593.8809999999999</v>
      </c>
      <c r="JZ35" s="28">
        <v>1451.0350000000001</v>
      </c>
      <c r="KA35" s="28">
        <v>2198.473</v>
      </c>
      <c r="KB35" s="28">
        <v>19428.375</v>
      </c>
      <c r="KC35" s="32"/>
      <c r="KD35" s="28"/>
      <c r="KE35" s="28">
        <v>862.16137427220974</v>
      </c>
      <c r="KF35" s="29">
        <v>402.42677196094672</v>
      </c>
      <c r="KG35" s="28">
        <v>4056.0118805594925</v>
      </c>
      <c r="KH35" s="28">
        <v>2052.8988356781379</v>
      </c>
      <c r="KI35" s="28">
        <v>366.27119195216608</v>
      </c>
      <c r="KJ35" s="28">
        <v>30.412071476348022</v>
      </c>
      <c r="KK35" s="28">
        <v>126.18908060283057</v>
      </c>
      <c r="KL35" s="28">
        <v>443.79763239976904</v>
      </c>
      <c r="KM35" s="28">
        <v>49.477424411849881</v>
      </c>
      <c r="KN35" s="28">
        <v>32.907095200503392</v>
      </c>
      <c r="KO35" s="28">
        <v>1204.6196908882534</v>
      </c>
      <c r="KP35" s="28">
        <v>101.24373031553726</v>
      </c>
      <c r="KQ35" s="28">
        <v>157.84039624718457</v>
      </c>
      <c r="KR35" s="28">
        <v>2103.1626590227925</v>
      </c>
      <c r="KS35" s="28">
        <v>196295.19991736583</v>
      </c>
      <c r="KT35" s="28">
        <v>900060.68720143253</v>
      </c>
      <c r="KU35" s="28">
        <v>4124.9764101848705</v>
      </c>
      <c r="KV35" s="28">
        <v>37248.061262204137</v>
      </c>
      <c r="KW35" s="28">
        <v>384.78960785764968</v>
      </c>
      <c r="KX35" s="28">
        <v>22.005979768448142</v>
      </c>
      <c r="KY35" s="28">
        <v>5246.8542634937421</v>
      </c>
      <c r="KZ35" s="28">
        <v>2159.5544496053667</v>
      </c>
      <c r="LA35" s="28">
        <v>4089.5067487169272</v>
      </c>
      <c r="LB35" s="28">
        <v>25.525390977484093</v>
      </c>
      <c r="LC35" s="28">
        <v>24.986528585046418</v>
      </c>
      <c r="LD35" s="28">
        <v>229.56116782060099</v>
      </c>
      <c r="LE35" s="28">
        <v>2284.1668847440947</v>
      </c>
      <c r="LF35" s="28">
        <v>3228.7523535224664</v>
      </c>
      <c r="LG35" s="28">
        <v>171.16630360216641</v>
      </c>
      <c r="LH35" s="28">
        <v>41233.650028873162</v>
      </c>
      <c r="LI35" s="28">
        <v>2719.3318931612262</v>
      </c>
      <c r="LJ35" s="28">
        <v>11362346.234069629</v>
      </c>
      <c r="LK35" s="28">
        <v>400.9829937903645</v>
      </c>
      <c r="LL35" s="28">
        <v>1434.0747082383321</v>
      </c>
      <c r="LM35" s="28">
        <v>1658.4099547672067</v>
      </c>
      <c r="LN35" s="28">
        <v>545655.94291538664</v>
      </c>
      <c r="LO35" s="28">
        <v>15143.594026691553</v>
      </c>
      <c r="LP35" s="28">
        <v>1919123.6583592694</v>
      </c>
      <c r="LQ35" s="28">
        <v>7.0716774757022032</v>
      </c>
      <c r="LR35" s="28">
        <v>44.87535345571591</v>
      </c>
      <c r="LS35" s="28">
        <v>62.560726051388144</v>
      </c>
      <c r="LT35" s="28">
        <v>13.046765936921568</v>
      </c>
      <c r="LU35" s="28">
        <v>18269.285792435523</v>
      </c>
      <c r="LV35" s="28">
        <v>13.659576185539155</v>
      </c>
      <c r="LW35" s="28">
        <v>28543.647066354555</v>
      </c>
      <c r="LX35" s="28">
        <v>757.66491383981634</v>
      </c>
      <c r="LY35" s="28">
        <v>265.80381698064082</v>
      </c>
      <c r="LZ35" s="28">
        <v>3646.1928043051571</v>
      </c>
      <c r="MA35" s="28">
        <v>0.24710204967968308</v>
      </c>
      <c r="MB35" s="28">
        <v>219283.01890972178</v>
      </c>
      <c r="MC35" s="28">
        <v>551.72938473537283</v>
      </c>
      <c r="MD35" s="28">
        <v>2205.2542216575393</v>
      </c>
      <c r="ME35" s="28">
        <v>195.43445075750262</v>
      </c>
      <c r="MF35" s="28">
        <v>885.71812226633449</v>
      </c>
      <c r="MG35" s="28">
        <v>92587.261451967468</v>
      </c>
      <c r="MH35" s="28">
        <v>5098.5059416114946</v>
      </c>
      <c r="MI35" s="28">
        <v>500.4319068544246</v>
      </c>
      <c r="MJ35" s="28">
        <v>89.702079215855662</v>
      </c>
      <c r="MK35" s="28">
        <v>43.573219541731596</v>
      </c>
      <c r="ML35" s="28">
        <v>4547.6717654834292</v>
      </c>
      <c r="MM35" s="28">
        <v>1134.2466339127745</v>
      </c>
      <c r="MN35" s="28">
        <v>5220.0844486683354</v>
      </c>
      <c r="MO35" s="28">
        <v>740.24985811933664</v>
      </c>
      <c r="MP35" s="28">
        <v>10840.68619464716</v>
      </c>
      <c r="MQ35" s="28">
        <v>1949.0494752541535</v>
      </c>
      <c r="MR35" s="28">
        <v>2514.1904133345347</v>
      </c>
      <c r="MS35" s="28">
        <v>1509.0360748332353</v>
      </c>
      <c r="MT35" s="28">
        <v>2209.7763186542998</v>
      </c>
      <c r="MU35" s="28">
        <v>19272.316291607331</v>
      </c>
      <c r="MX35" s="30">
        <f t="shared" ref="MX35:MZ35" si="41">HL35-KE35</f>
        <v>15.544625727790276</v>
      </c>
      <c r="MY35" s="31">
        <f t="shared" si="41"/>
        <v>-24.643240561827611</v>
      </c>
      <c r="MZ35" s="30">
        <f t="shared" si="41"/>
        <v>-41.600880559492452</v>
      </c>
      <c r="NA35" s="30">
        <f t="shared" si="37"/>
        <v>-1.8448356781377697</v>
      </c>
      <c r="NB35" s="30">
        <f t="shared" si="37"/>
        <v>-2.2871919521660971</v>
      </c>
      <c r="NC35" s="30">
        <f t="shared" si="37"/>
        <v>-0.18507147634802124</v>
      </c>
      <c r="ND35" s="30">
        <f t="shared" si="37"/>
        <v>-0.10008060283057318</v>
      </c>
      <c r="NE35" s="30">
        <f t="shared" si="37"/>
        <v>3.3623676002309821</v>
      </c>
      <c r="NF35" s="30">
        <f t="shared" si="37"/>
        <v>-1.779424411849881</v>
      </c>
      <c r="NG35" s="30">
        <f t="shared" si="37"/>
        <v>0.36090479949660903</v>
      </c>
      <c r="NH35" s="30">
        <f t="shared" si="37"/>
        <v>6.3133091117465483</v>
      </c>
      <c r="NI35" s="30">
        <f t="shared" si="37"/>
        <v>-0.28773031553726014</v>
      </c>
      <c r="NJ35" s="30">
        <f t="shared" si="37"/>
        <v>-4.5603962471845705</v>
      </c>
      <c r="NK35" s="30">
        <f t="shared" si="37"/>
        <v>-12.526659022792501</v>
      </c>
      <c r="NL35" s="30">
        <f t="shared" si="37"/>
        <v>4001.6390826341812</v>
      </c>
      <c r="NM35" s="30">
        <f t="shared" si="37"/>
        <v>5577.3127985674655</v>
      </c>
      <c r="NN35" s="30">
        <f t="shared" si="34"/>
        <v>-194.62841018487052</v>
      </c>
      <c r="NO35" s="30">
        <f t="shared" si="34"/>
        <v>8.7747377958658035</v>
      </c>
      <c r="NP35" s="30">
        <f t="shared" si="34"/>
        <v>13.332392142350329</v>
      </c>
      <c r="NQ35" s="30">
        <f t="shared" si="34"/>
        <v>0.42702023155185742</v>
      </c>
      <c r="NR35" s="30">
        <f t="shared" si="34"/>
        <v>-88.322263493741957</v>
      </c>
      <c r="NS35" s="30">
        <f t="shared" si="34"/>
        <v>17.345550394633392</v>
      </c>
      <c r="NT35" s="30">
        <f t="shared" si="34"/>
        <v>38.593251283073187</v>
      </c>
      <c r="NU35" s="30">
        <f t="shared" si="34"/>
        <v>0.36360902251590588</v>
      </c>
      <c r="NV35" s="30">
        <f t="shared" si="34"/>
        <v>0.67747141495358321</v>
      </c>
      <c r="NW35" s="30">
        <f t="shared" si="34"/>
        <v>2.1558321793990274</v>
      </c>
      <c r="NX35" s="30">
        <f t="shared" si="34"/>
        <v>12.412115255905519</v>
      </c>
      <c r="NY35" s="30">
        <f t="shared" si="34"/>
        <v>-45.59235352246651</v>
      </c>
      <c r="NZ35" s="30">
        <f t="shared" si="34"/>
        <v>9.8386963978335871</v>
      </c>
      <c r="OA35" s="30">
        <f t="shared" si="34"/>
        <v>687.84397112683655</v>
      </c>
      <c r="OB35" s="30">
        <f t="shared" si="34"/>
        <v>-52.912893161226293</v>
      </c>
      <c r="OC35" s="30">
        <f t="shared" si="34"/>
        <v>-243477.73406962864</v>
      </c>
      <c r="OD35" s="30">
        <f t="shared" si="35"/>
        <v>27.33500620963548</v>
      </c>
      <c r="OE35" s="30">
        <f t="shared" si="35"/>
        <v>18.616291761667981</v>
      </c>
      <c r="OF35" s="30">
        <f t="shared" si="35"/>
        <v>19.034045232793233</v>
      </c>
      <c r="OG35" s="30">
        <f t="shared" si="35"/>
        <v>-8863.6429153865902</v>
      </c>
      <c r="OH35" s="30">
        <f t="shared" si="35"/>
        <v>-212.10602669155378</v>
      </c>
      <c r="OI35" s="30">
        <f t="shared" si="35"/>
        <v>-8378.5583592692856</v>
      </c>
      <c r="OJ35" s="30">
        <f t="shared" si="35"/>
        <v>3.4322524297796697E-2</v>
      </c>
      <c r="OK35" s="30">
        <f t="shared" si="18"/>
        <v>0.62964654428409261</v>
      </c>
      <c r="OL35" s="30">
        <f t="shared" si="18"/>
        <v>1.1352739486118537</v>
      </c>
      <c r="OM35" s="30">
        <f t="shared" si="18"/>
        <v>-0.1247659369215679</v>
      </c>
      <c r="ON35" s="30">
        <f t="shared" si="18"/>
        <v>-479.09479243552414</v>
      </c>
      <c r="OO35" s="30">
        <f t="shared" si="18"/>
        <v>0.31042381446084555</v>
      </c>
      <c r="OP35" s="30">
        <f t="shared" si="18"/>
        <v>-1509.4950663545569</v>
      </c>
      <c r="OQ35" s="30">
        <f t="shared" si="18"/>
        <v>7.3520861601837169</v>
      </c>
      <c r="OR35" s="30">
        <f t="shared" si="18"/>
        <v>1.7281830193591645</v>
      </c>
      <c r="OS35" s="30">
        <f t="shared" si="18"/>
        <v>30.515195694842987</v>
      </c>
      <c r="OT35" s="30">
        <f t="shared" si="18"/>
        <v>-4.210204967968309E-2</v>
      </c>
      <c r="OU35" s="30">
        <f t="shared" si="18"/>
        <v>-3933.4099097217841</v>
      </c>
      <c r="OV35" s="30">
        <f t="shared" si="18"/>
        <v>-1.1183847353728424</v>
      </c>
      <c r="OW35" s="30">
        <f t="shared" si="18"/>
        <v>7.7487783424608097</v>
      </c>
      <c r="OX35" s="30">
        <f t="shared" si="18"/>
        <v>0.32054924249737837</v>
      </c>
      <c r="OY35" s="30">
        <f t="shared" si="18"/>
        <v>1.6708777336655203</v>
      </c>
      <c r="OZ35" s="30">
        <f t="shared" si="18"/>
        <v>725.13854803252616</v>
      </c>
      <c r="PA35" s="30">
        <f t="shared" si="36"/>
        <v>181.41705838850521</v>
      </c>
      <c r="PB35" s="30">
        <f t="shared" si="36"/>
        <v>-4.2699068544246188</v>
      </c>
      <c r="PC35" s="30">
        <f t="shared" si="36"/>
        <v>-1.7070792158556571</v>
      </c>
      <c r="PD35" s="30">
        <f t="shared" si="36"/>
        <v>1.2507804582684017</v>
      </c>
      <c r="PE35" s="30">
        <f t="shared" si="36"/>
        <v>-57.697765483429066</v>
      </c>
      <c r="PF35" s="30">
        <f t="shared" si="36"/>
        <v>-15.034633912774552</v>
      </c>
      <c r="PG35" s="30">
        <f t="shared" si="36"/>
        <v>6.5985513316645665</v>
      </c>
      <c r="PH35" s="30">
        <f t="shared" si="36"/>
        <v>-1.9788581193366781</v>
      </c>
      <c r="PI35" s="30">
        <f t="shared" si="36"/>
        <v>-433.6601946471601</v>
      </c>
      <c r="PJ35" s="30">
        <f t="shared" si="36"/>
        <v>53.032524745846558</v>
      </c>
      <c r="PK35" s="30">
        <f t="shared" si="36"/>
        <v>79.690586665465162</v>
      </c>
      <c r="PL35" s="30">
        <f t="shared" si="36"/>
        <v>-58.00107483323518</v>
      </c>
      <c r="PM35" s="30">
        <f t="shared" si="36"/>
        <v>-11.303318654299801</v>
      </c>
      <c r="PN35" s="30">
        <f t="shared" si="36"/>
        <v>156.05870839266936</v>
      </c>
    </row>
    <row r="36" spans="1:430" ht="15.75" thickBot="1" x14ac:dyDescent="0.3">
      <c r="CB36" s="28"/>
    </row>
    <row r="37" spans="1:430" ht="15.75" thickBot="1" x14ac:dyDescent="0.3">
      <c r="CB37" s="28"/>
      <c r="EO37" s="51" t="s">
        <v>711</v>
      </c>
      <c r="EP37" s="52">
        <f>CORREL(EP20:EP31,MW20:MW31)</f>
        <v>0.62362202264594724</v>
      </c>
      <c r="EQ37" s="52">
        <f>CORREL(EQ19:EQ34,MX19:MX34)</f>
        <v>-0.13118894022516447</v>
      </c>
      <c r="ER37" s="52">
        <f>CORREL(ER5:ER35,MY5:MY35)</f>
        <v>0.65034172553131497</v>
      </c>
      <c r="ES37" s="52">
        <f>CORREL(ES18:ES34,MZ18:MZ34)</f>
        <v>5.8899010000676252E-2</v>
      </c>
      <c r="ET37" s="52">
        <f>CORREL(ET13:ET34,NA13:NA34)</f>
        <v>-0.49022249989047972</v>
      </c>
      <c r="EU37" s="52">
        <f>CORREL(EU5:EU34,NB5:NB34)</f>
        <v>1.0871938543665857E-2</v>
      </c>
      <c r="EV37" s="52">
        <f>CORREL(EV22:EV33,NC22:NC33)</f>
        <v>0.27132247461708342</v>
      </c>
      <c r="EW37" s="52">
        <f>CORREL(EW17:EW34,ND17:ND34)</f>
        <v>0.32599509241664454</v>
      </c>
      <c r="EX37" s="52">
        <f>CORREL(EX9:EX34,NE9:NE34)</f>
        <v>-0.61441249563201294</v>
      </c>
      <c r="EY37" s="52">
        <f>CORREL(EY5:EY21,NF5:NF21)</f>
        <v>-0.23551753342617232</v>
      </c>
      <c r="EZ37" s="52">
        <f>CORREL(EZ19:EZ34,NG19:NG34)</f>
        <v>0.30673693605514607</v>
      </c>
      <c r="FA37" s="52">
        <f>CORREL(FA24:FA34,NH24:NH34)</f>
        <v>0.45616503016292514</v>
      </c>
      <c r="FB37" s="52">
        <f>CORREL(FB5:FB34,NI5:NI34)</f>
        <v>0.40343963967699797</v>
      </c>
      <c r="FC37" s="52">
        <f>CORREL(FC22:FC30,NJ22:NJ30)</f>
        <v>-0.18660844883746963</v>
      </c>
      <c r="FD37" s="52">
        <f>CORREL(FD5:FD35,NK5:NK35)</f>
        <v>-0.24778570915103221</v>
      </c>
      <c r="FE37" s="52">
        <f>CORREL(FE6:FE34,NL6:NL34)</f>
        <v>-0.22616112676414363</v>
      </c>
      <c r="FF37" s="52">
        <f>CORREL(FF22:FF34,NM22:NM34)</f>
        <v>-0.2398557689457054</v>
      </c>
      <c r="FG37" s="52">
        <f>CORREL(FG17:FG28,NN17:NN28)</f>
        <v>2.055262470877949E-3</v>
      </c>
      <c r="FH37" s="52">
        <f>CORREL(FH16:FH34,NO16:NO34)</f>
        <v>-0.13986929672534701</v>
      </c>
      <c r="FI37" s="52">
        <f>CORREL(FI9:FI34,NP9:NP34)</f>
        <v>0.50271294877827821</v>
      </c>
      <c r="FJ37" s="52">
        <f>CORREL(FJ9:FJ34,NQ9:NQ34)</f>
        <v>0.64041226143658747</v>
      </c>
      <c r="FK37" s="52">
        <f>CORREL(FK9:FK34,NR9:NR34)</f>
        <v>0.50295603384980192</v>
      </c>
      <c r="FL37" s="52">
        <f>CORREL(FL5:FL35,NS5:NS35)</f>
        <v>-0.32004234377643981</v>
      </c>
      <c r="FM37" s="52">
        <f>CORREL(FM16:FM29,NT16:NT29)</f>
        <v>-0.67419109348059458</v>
      </c>
      <c r="FN37" s="52">
        <f>CORREL(FN16:FN34,NU16:NU34)</f>
        <v>-0.40051639450347198</v>
      </c>
      <c r="FO37" s="52">
        <f>CORREL(FO9:FO34,NV9:NV34)</f>
        <v>0.53188806889033058</v>
      </c>
      <c r="FP37" s="52">
        <f>CORREL(FP5:FP34,NW5:NW34)</f>
        <v>0.22912036083205409</v>
      </c>
      <c r="FQ37" s="52">
        <f t="shared" ref="FQ37:FR37" si="42">CORREL(FQ5:FQ34,NX5:NX34)</f>
        <v>-0.16157517933551602</v>
      </c>
      <c r="FR37" s="52">
        <f t="shared" si="42"/>
        <v>-0.35992269388059472</v>
      </c>
      <c r="FS37" s="52">
        <f>CORREL(FS9:FS34,NZ9:NZ34)</f>
        <v>0.76370356611122459</v>
      </c>
      <c r="FT37" s="52">
        <f t="shared" ref="FT37" si="43">CORREL(FT5:FT34,OA5:OA34)</f>
        <v>0.76835250535354593</v>
      </c>
      <c r="FU37" s="52">
        <f>CORREL(FU5:FU34,OB5:OB34)</f>
        <v>0.72401729586168695</v>
      </c>
      <c r="FV37" s="52">
        <f>CORREL(FV22:FV34,OC22:OC34)</f>
        <v>-0.45619702459920458</v>
      </c>
      <c r="FW37" s="52">
        <f>CORREL(FW5:FW34,OD5:OD34)</f>
        <v>0.48350322324853551</v>
      </c>
      <c r="FX37" s="52">
        <f>CORREL(FX14:FX34,OE14:OE34)</f>
        <v>0.41590541641587037</v>
      </c>
      <c r="FY37" s="52">
        <f>CORREL(FY9:FY34,OF9:OF34)</f>
        <v>0.27027884540070801</v>
      </c>
      <c r="FZ37" s="52">
        <f>CORREL(FZ9:FZ34,OG9:OG34)</f>
        <v>0.258745458769776</v>
      </c>
      <c r="GA37" s="52">
        <f>CORREL(GA24:GA34,OH24:OH34)</f>
        <v>-0.16462194234373756</v>
      </c>
      <c r="GB37" s="52">
        <f>CORREL(GB21:GB34,OI21:OI34)</f>
        <v>-0.47362494139208616</v>
      </c>
      <c r="GC37" s="52">
        <f>CORREL(GC25:GC35,OJ25:OJ35)</f>
        <v>-0.11515077115907732</v>
      </c>
      <c r="GD37" s="52">
        <f>CORREL(GD9:GD34,OK9:OK34)</f>
        <v>0.53980338006874617</v>
      </c>
      <c r="GE37" s="52">
        <f>CORREL(GE5:GE34,OL5:OL34)</f>
        <v>-0.54300792756072314</v>
      </c>
      <c r="GF37" s="52">
        <f>CORREL(GF9:GF34,OM9:OM34)</f>
        <v>0.29863366653577222</v>
      </c>
      <c r="GG37" s="52">
        <f>CORREL(GG22:GG34,ON22:ON34)</f>
        <v>0.43931881810405571</v>
      </c>
      <c r="GH37" s="52">
        <f>CORREL(GH16:GH34,OO16:OO34)</f>
        <v>-0.46007480887627217</v>
      </c>
      <c r="GI37" s="52">
        <f>CORREL(GI20:GI34,OP20:OP34)</f>
        <v>0.11157051110541515</v>
      </c>
      <c r="GJ37" s="52">
        <f>CORREL(GJ5:GJ34,OQ5:OQ34)</f>
        <v>6.7837114740731258E-2</v>
      </c>
      <c r="GK37" s="52">
        <f>CORREL(GK23:GK35,OR23:OR35)</f>
        <v>-0.41773968608472434</v>
      </c>
      <c r="GL37" s="52">
        <f>CORREL(GL5:GL34,OS5:OS34)</f>
        <v>-0.16978678814039377</v>
      </c>
      <c r="GM37" s="52">
        <f>CORREL(GM22:GM33,OT22:OT33)</f>
        <v>1.9409732386959103E-2</v>
      </c>
      <c r="GN37" s="52">
        <f>CORREL(GN19:GN34,OU19:OU34)</f>
        <v>-0.15824338206231461</v>
      </c>
      <c r="GO37" s="52">
        <f>CORREL(GO9:GO34,OV9:OV34)</f>
        <v>-5.1003891120947227E-2</v>
      </c>
      <c r="GP37" s="52">
        <f>CORREL(GP8:GP34,OW8:OW34)</f>
        <v>0.40402165486519809</v>
      </c>
      <c r="GQ37" s="52">
        <f>CORREL(GQ5:GQ34,OX5:OX34)</f>
        <v>0.54579258766603456</v>
      </c>
      <c r="GR37" s="52">
        <f>CORREL(GR9:GR34,OY9:OY34)</f>
        <v>0.29223142073349306</v>
      </c>
      <c r="GS37" s="52">
        <f>CORREL(GS14:GS34,OZ14:OZ34)</f>
        <v>0.45765233226464747</v>
      </c>
      <c r="GT37" s="52">
        <f>CORREL(GT21:GT34,PA21:PA34)</f>
        <v>0.31778763555168088</v>
      </c>
      <c r="GU37" s="52">
        <f>CORREL(GU5:GU34,PB5:PB34)</f>
        <v>0.34976956886633792</v>
      </c>
      <c r="GV37" s="52">
        <f>CORREL(GV9:GV34,PC9:PC34)</f>
        <v>0.12160532353513202</v>
      </c>
      <c r="GW37" s="52">
        <f>CORREL(GW6:GW34,PD6:PD34)</f>
        <v>0.19726618110991606</v>
      </c>
      <c r="GX37" s="52">
        <f>CORREL(GX7:GX34,PE7:PE34)</f>
        <v>0.26868177149886519</v>
      </c>
      <c r="GY37" s="52">
        <f t="shared" ref="GY37:HA37" si="44">CORREL(GY5:GY34,PF5:PF34)</f>
        <v>0.34054030959425591</v>
      </c>
      <c r="GZ37" s="52">
        <f>CORREL(GZ5:GZ34,PG5:PG34)</f>
        <v>0.58670921120059638</v>
      </c>
      <c r="HA37" s="52">
        <f t="shared" si="44"/>
        <v>-0.55984132013577714</v>
      </c>
      <c r="HB37" s="52">
        <f>CORREL(HB14:HB34,PI14:PI34)</f>
        <v>-6.2121491570622543E-2</v>
      </c>
      <c r="HC37" s="52">
        <f>CORREL(HC22:HC35,PJ22:PJ35)</f>
        <v>0.34325717515211629</v>
      </c>
      <c r="HD37" s="52">
        <f>CORREL(HD15:HD34,PK15:PK34)</f>
        <v>0.65802575853178691</v>
      </c>
      <c r="HE37" s="52">
        <f>CORREL(HE25:HE34,PL25:PL34)</f>
        <v>-0.36095829011881875</v>
      </c>
      <c r="HF37" s="52">
        <f>CORREL(HF5:HF34,PM5:PM34)</f>
        <v>-8.1007514519101112E-2</v>
      </c>
      <c r="HG37" s="53">
        <f>CORREL(HG5:HG35,PN5:PN35)</f>
        <v>-7.4857367728656962E-2</v>
      </c>
    </row>
    <row r="38" spans="1:430" x14ac:dyDescent="0.25">
      <c r="CB38" s="28"/>
    </row>
    <row r="40" spans="1:430" ht="15.75" thickBot="1" x14ac:dyDescent="0.3"/>
    <row r="41" spans="1:430" x14ac:dyDescent="0.25">
      <c r="EO41" s="50" t="s">
        <v>710</v>
      </c>
      <c r="EP41" s="39"/>
      <c r="EQ41" s="39"/>
      <c r="ER41" s="40"/>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41"/>
    </row>
    <row r="42" spans="1:430" x14ac:dyDescent="0.25">
      <c r="EO42" s="42"/>
      <c r="EP42" s="43" t="s">
        <v>677</v>
      </c>
      <c r="EQ42" s="43" t="s">
        <v>41</v>
      </c>
      <c r="ER42" s="43" t="s">
        <v>116</v>
      </c>
      <c r="ES42" s="43" t="s">
        <v>84</v>
      </c>
      <c r="ET42" s="43" t="s">
        <v>36</v>
      </c>
      <c r="EU42" s="43" t="s">
        <v>678</v>
      </c>
      <c r="EV42" s="43" t="s">
        <v>679</v>
      </c>
      <c r="EW42" s="43" t="s">
        <v>71</v>
      </c>
      <c r="EX42" s="43" t="s">
        <v>95</v>
      </c>
      <c r="EY42" s="43" t="s">
        <v>61</v>
      </c>
      <c r="EZ42" s="43" t="s">
        <v>680</v>
      </c>
      <c r="FA42" s="43" t="s">
        <v>65</v>
      </c>
      <c r="FB42" s="43" t="s">
        <v>59</v>
      </c>
      <c r="FC42" s="43" t="s">
        <v>48</v>
      </c>
      <c r="FD42" s="43" t="s">
        <v>52</v>
      </c>
      <c r="FE42" s="43" t="s">
        <v>42</v>
      </c>
      <c r="FF42" s="43" t="s">
        <v>49</v>
      </c>
      <c r="FG42" s="43" t="s">
        <v>46</v>
      </c>
      <c r="FH42" s="43" t="s">
        <v>97</v>
      </c>
      <c r="FI42" s="43" t="s">
        <v>681</v>
      </c>
      <c r="FJ42" s="43" t="s">
        <v>64</v>
      </c>
      <c r="FK42" s="43" t="s">
        <v>99</v>
      </c>
      <c r="FL42" s="43" t="s">
        <v>54</v>
      </c>
      <c r="FM42" s="43" t="s">
        <v>33</v>
      </c>
      <c r="FN42" s="43" t="s">
        <v>682</v>
      </c>
      <c r="FO42" s="43" t="s">
        <v>124</v>
      </c>
      <c r="FP42" s="43" t="s">
        <v>125</v>
      </c>
      <c r="FQ42" s="43" t="s">
        <v>119</v>
      </c>
      <c r="FR42" s="43" t="s">
        <v>100</v>
      </c>
      <c r="FS42" s="43" t="s">
        <v>683</v>
      </c>
      <c r="FT42" s="43" t="s">
        <v>37</v>
      </c>
      <c r="FU42" s="43" t="s">
        <v>684</v>
      </c>
      <c r="FV42" s="43" t="s">
        <v>685</v>
      </c>
      <c r="FW42" s="43" t="s">
        <v>686</v>
      </c>
      <c r="FX42" s="43" t="s">
        <v>89</v>
      </c>
      <c r="FY42" s="43" t="s">
        <v>111</v>
      </c>
      <c r="FZ42" s="43" t="s">
        <v>687</v>
      </c>
      <c r="GA42" s="43" t="s">
        <v>63</v>
      </c>
      <c r="GB42" s="43" t="s">
        <v>76</v>
      </c>
      <c r="GC42" s="43" t="s">
        <v>113</v>
      </c>
      <c r="GD42" s="43" t="s">
        <v>75</v>
      </c>
      <c r="GE42" s="43" t="s">
        <v>688</v>
      </c>
      <c r="GF42" s="43" t="s">
        <v>104</v>
      </c>
      <c r="GG42" s="43" t="s">
        <v>86</v>
      </c>
      <c r="GH42" s="43" t="s">
        <v>689</v>
      </c>
      <c r="GI42" s="43" t="s">
        <v>690</v>
      </c>
      <c r="GJ42" s="43" t="s">
        <v>691</v>
      </c>
      <c r="GK42" s="43" t="s">
        <v>114</v>
      </c>
      <c r="GL42" s="43" t="s">
        <v>121</v>
      </c>
      <c r="GM42" s="43" t="s">
        <v>110</v>
      </c>
      <c r="GN42" s="43" t="s">
        <v>45</v>
      </c>
      <c r="GO42" s="43" t="s">
        <v>692</v>
      </c>
      <c r="GP42" s="43" t="s">
        <v>74</v>
      </c>
      <c r="GQ42" s="43" t="s">
        <v>87</v>
      </c>
      <c r="GR42" s="43" t="s">
        <v>44</v>
      </c>
      <c r="GS42" s="43" t="s">
        <v>105</v>
      </c>
      <c r="GT42" s="43" t="s">
        <v>73</v>
      </c>
      <c r="GU42" s="43" t="s">
        <v>693</v>
      </c>
      <c r="GV42" s="43" t="s">
        <v>58</v>
      </c>
      <c r="GW42" s="43" t="s">
        <v>694</v>
      </c>
      <c r="GX42" s="43" t="s">
        <v>576</v>
      </c>
      <c r="GY42" s="43" t="s">
        <v>103</v>
      </c>
      <c r="GZ42" s="43" t="s">
        <v>115</v>
      </c>
      <c r="HA42" s="43" t="s">
        <v>695</v>
      </c>
      <c r="HB42" s="43" t="s">
        <v>57</v>
      </c>
      <c r="HC42" s="44" t="s">
        <v>34</v>
      </c>
      <c r="HD42" s="43" t="s">
        <v>122</v>
      </c>
      <c r="HE42" s="43" t="s">
        <v>70</v>
      </c>
      <c r="HF42" s="43" t="s">
        <v>66</v>
      </c>
      <c r="HG42" s="45" t="s">
        <v>69</v>
      </c>
    </row>
    <row r="43" spans="1:430" x14ac:dyDescent="0.25">
      <c r="EO43" s="42"/>
      <c r="EP43" s="43">
        <v>-0.67419109348059458</v>
      </c>
      <c r="EQ43" s="43">
        <v>-0.61441249563201294</v>
      </c>
      <c r="ER43" s="43">
        <v>-0.55984132013577714</v>
      </c>
      <c r="ES43" s="43">
        <v>-0.54300792756072314</v>
      </c>
      <c r="ET43" s="43">
        <v>-0.49022249989047972</v>
      </c>
      <c r="EU43" s="43">
        <v>-0.47362494139208616</v>
      </c>
      <c r="EV43" s="43">
        <v>-0.46007480887627217</v>
      </c>
      <c r="EW43" s="43">
        <v>-0.45619702459920458</v>
      </c>
      <c r="EX43" s="43">
        <v>-0.41773968608472434</v>
      </c>
      <c r="EY43" s="43">
        <v>-0.40051639450347198</v>
      </c>
      <c r="EZ43" s="43">
        <v>-0.36095829011881875</v>
      </c>
      <c r="FA43" s="43">
        <v>-0.35992269388059472</v>
      </c>
      <c r="FB43" s="43">
        <v>-0.32004234377643981</v>
      </c>
      <c r="FC43" s="43">
        <v>-0.24778570915103221</v>
      </c>
      <c r="FD43" s="43">
        <v>-0.2398557689457054</v>
      </c>
      <c r="FE43" s="43">
        <v>-0.23551753342617232</v>
      </c>
      <c r="FF43" s="43">
        <v>-0.22616112676414363</v>
      </c>
      <c r="FG43" s="43">
        <v>-0.18660844883746963</v>
      </c>
      <c r="FH43" s="43">
        <v>-0.16978678814039377</v>
      </c>
      <c r="FI43" s="43">
        <v>-0.16462194234373756</v>
      </c>
      <c r="FJ43" s="43">
        <v>-0.16157517933551602</v>
      </c>
      <c r="FK43" s="43">
        <v>-0.15824338206231461</v>
      </c>
      <c r="FL43" s="43">
        <v>-0.13986929672534701</v>
      </c>
      <c r="FM43" s="43">
        <v>-0.13118894022516447</v>
      </c>
      <c r="FN43" s="43">
        <v>-0.11515077115907732</v>
      </c>
      <c r="FO43" s="43">
        <v>-8.1007514519101112E-2</v>
      </c>
      <c r="FP43" s="43">
        <v>-7.4857367728656962E-2</v>
      </c>
      <c r="FQ43" s="43">
        <v>-6.2121491570622543E-2</v>
      </c>
      <c r="FR43" s="43">
        <v>-5.1003891120947227E-2</v>
      </c>
      <c r="FS43" s="43">
        <v>2.055262470877949E-3</v>
      </c>
      <c r="FT43" s="43">
        <v>1.0871938543665857E-2</v>
      </c>
      <c r="FU43" s="43">
        <v>1.9409732386959103E-2</v>
      </c>
      <c r="FV43" s="43">
        <v>5.8899010000676252E-2</v>
      </c>
      <c r="FW43" s="43">
        <v>6.7837114740731258E-2</v>
      </c>
      <c r="FX43" s="43">
        <v>0.11157051110541515</v>
      </c>
      <c r="FY43" s="43">
        <v>0.12160532353513202</v>
      </c>
      <c r="FZ43" s="43">
        <v>0.19726618110991606</v>
      </c>
      <c r="GA43" s="43">
        <v>0.22912036083205409</v>
      </c>
      <c r="GB43" s="43">
        <v>0.258745458769776</v>
      </c>
      <c r="GC43" s="43">
        <v>0.26868177149886519</v>
      </c>
      <c r="GD43" s="43">
        <v>0.27027884540070801</v>
      </c>
      <c r="GE43" s="43">
        <v>0.27132247461708342</v>
      </c>
      <c r="GF43" s="43">
        <v>0.29223142073349306</v>
      </c>
      <c r="GG43" s="43">
        <v>0.29863366653577222</v>
      </c>
      <c r="GH43" s="43">
        <v>0.30673693605514607</v>
      </c>
      <c r="GI43" s="43">
        <v>0.31778763555168088</v>
      </c>
      <c r="GJ43" s="43">
        <v>0.32599509241664454</v>
      </c>
      <c r="GK43" s="43">
        <v>0.34054030959425591</v>
      </c>
      <c r="GL43" s="43">
        <v>0.34325717515211629</v>
      </c>
      <c r="GM43" s="43">
        <v>0.34976956886633792</v>
      </c>
      <c r="GN43" s="43">
        <v>0.40343963967699797</v>
      </c>
      <c r="GO43" s="43">
        <v>0.40402165486519809</v>
      </c>
      <c r="GP43" s="43">
        <v>0.41590541641587037</v>
      </c>
      <c r="GQ43" s="43">
        <v>0.43931881810405571</v>
      </c>
      <c r="GR43" s="43">
        <v>0.45616503016292514</v>
      </c>
      <c r="GS43" s="43">
        <v>0.45765233226464747</v>
      </c>
      <c r="GT43" s="43">
        <v>0.48350322324853551</v>
      </c>
      <c r="GU43" s="43">
        <v>0.50271294877827821</v>
      </c>
      <c r="GV43" s="43">
        <v>0.50295603384980192</v>
      </c>
      <c r="GW43" s="43">
        <v>0.53188806889033058</v>
      </c>
      <c r="GX43" s="43">
        <v>0.53980338006874617</v>
      </c>
      <c r="GY43" s="43">
        <v>0.54579258766603456</v>
      </c>
      <c r="GZ43" s="43">
        <v>0.58670921120059638</v>
      </c>
      <c r="HA43" s="43">
        <v>0.62362202264594724</v>
      </c>
      <c r="HB43" s="43">
        <v>0.64041226143658747</v>
      </c>
      <c r="HC43" s="44">
        <v>0.65034172553131497</v>
      </c>
      <c r="HD43" s="43">
        <v>0.65802575853178691</v>
      </c>
      <c r="HE43" s="43">
        <v>0.72401729586168695</v>
      </c>
      <c r="HF43" s="43">
        <v>0.76370356611122459</v>
      </c>
      <c r="HG43" s="45">
        <v>0.76835250535354593</v>
      </c>
    </row>
    <row r="44" spans="1:430" ht="15.75" thickBot="1" x14ac:dyDescent="0.3">
      <c r="EO44" s="46"/>
      <c r="EP44" s="47"/>
      <c r="EQ44" s="47"/>
      <c r="ER44" s="48"/>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9"/>
    </row>
    <row r="45" spans="1:430" x14ac:dyDescent="0.25">
      <c r="EP45" s="24"/>
      <c r="EQ45" s="24"/>
      <c r="ER45" s="33"/>
      <c r="ES45" s="24"/>
      <c r="ET45" s="24"/>
      <c r="EU45" s="24"/>
      <c r="EV45" s="24"/>
      <c r="EW45" s="24"/>
      <c r="EX45" s="24"/>
      <c r="EY45" s="24"/>
      <c r="EZ45" s="24"/>
      <c r="FA45" s="24"/>
      <c r="FB45" s="24"/>
      <c r="FC45" s="24"/>
      <c r="FD45" s="24"/>
      <c r="FE45" s="24"/>
      <c r="FF45" s="24"/>
      <c r="FG45" s="24"/>
      <c r="FH45" s="24"/>
      <c r="FI45" s="24"/>
      <c r="FJ45" s="24"/>
    </row>
    <row r="46" spans="1:430" x14ac:dyDescent="0.25">
      <c r="EP46" s="24"/>
      <c r="EQ46" s="24"/>
      <c r="ER46" s="33"/>
      <c r="ES46" s="24"/>
      <c r="ET46" s="24"/>
      <c r="EU46" s="24"/>
      <c r="EV46" s="24"/>
      <c r="EW46" s="24"/>
      <c r="EX46" s="24"/>
      <c r="EY46" s="24"/>
      <c r="EZ46" s="24"/>
      <c r="FA46" s="24"/>
      <c r="FB46" s="24"/>
      <c r="FC46" s="24"/>
      <c r="FD46" s="24"/>
      <c r="FE46" s="24"/>
      <c r="FF46" s="24"/>
      <c r="FG46" s="24"/>
      <c r="FH46" s="24"/>
      <c r="FI46" s="24"/>
      <c r="FJ46" s="24"/>
    </row>
    <row r="47" spans="1:430" x14ac:dyDescent="0.25">
      <c r="EP47" s="24"/>
      <c r="EQ47" s="24"/>
      <c r="ER47" s="33"/>
      <c r="ES47" s="24"/>
      <c r="ET47" s="24"/>
      <c r="EU47" s="24"/>
      <c r="EV47" s="24"/>
      <c r="EW47" s="24"/>
      <c r="EX47" s="24"/>
      <c r="EY47" s="24"/>
      <c r="EZ47" s="24"/>
      <c r="FA47" s="24"/>
      <c r="FB47" s="24"/>
      <c r="FC47" s="24"/>
      <c r="FD47" s="24"/>
      <c r="FE47" s="24"/>
      <c r="FF47" s="24"/>
      <c r="FG47" s="24"/>
      <c r="FH47" s="24"/>
      <c r="FI47" s="24"/>
      <c r="FJ47" s="24"/>
    </row>
    <row r="48" spans="1:430" x14ac:dyDescent="0.25">
      <c r="EP48" s="24"/>
      <c r="EQ48" s="24"/>
      <c r="ER48" s="33"/>
      <c r="ES48" s="24"/>
      <c r="ET48" s="24"/>
      <c r="EU48" s="24"/>
      <c r="EV48" s="24"/>
      <c r="EW48" s="24"/>
      <c r="EX48" s="24"/>
      <c r="EY48" s="24"/>
      <c r="EZ48" s="24"/>
      <c r="FA48" s="24"/>
      <c r="FB48" s="24"/>
      <c r="FC48" s="24"/>
      <c r="FD48" s="24"/>
      <c r="FE48" s="24"/>
      <c r="FF48" s="24"/>
      <c r="FG48" s="24"/>
      <c r="FH48" s="24"/>
      <c r="FI48" s="24"/>
      <c r="FJ48" s="24"/>
    </row>
    <row r="49" spans="146:169" x14ac:dyDescent="0.25">
      <c r="EP49" s="24"/>
      <c r="EQ49" s="24"/>
      <c r="ER49" s="54" t="s">
        <v>712</v>
      </c>
      <c r="ES49" s="54"/>
      <c r="ET49" s="54"/>
      <c r="EU49" s="54"/>
      <c r="EV49" s="54"/>
      <c r="EW49" s="54"/>
      <c r="EX49" s="54"/>
      <c r="EY49" s="54"/>
      <c r="EZ49" s="54"/>
      <c r="FA49" s="54"/>
      <c r="FB49" s="54"/>
      <c r="FC49" s="54"/>
      <c r="FD49" s="54"/>
      <c r="FE49" s="54"/>
      <c r="FF49" s="54"/>
      <c r="FG49" s="54"/>
      <c r="FH49" s="24"/>
      <c r="FI49" s="24"/>
      <c r="FJ49" s="24"/>
      <c r="FM49" s="21">
        <v>10</v>
      </c>
    </row>
    <row r="50" spans="146:169" x14ac:dyDescent="0.25">
      <c r="EP50" s="24"/>
      <c r="EQ50" s="24"/>
      <c r="ER50" s="54"/>
      <c r="ES50" s="54"/>
      <c r="ET50" s="54"/>
      <c r="EU50" s="54"/>
      <c r="EV50" s="54"/>
      <c r="EW50" s="54"/>
      <c r="EX50" s="54"/>
      <c r="EY50" s="54"/>
      <c r="EZ50" s="54"/>
      <c r="FA50" s="54"/>
      <c r="FB50" s="54"/>
      <c r="FC50" s="54"/>
      <c r="FD50" s="54"/>
      <c r="FE50" s="54"/>
      <c r="FF50" s="54"/>
      <c r="FG50" s="54"/>
      <c r="FH50" s="24"/>
      <c r="FI50" s="24"/>
      <c r="FJ50" s="24"/>
    </row>
    <row r="51" spans="146:169" x14ac:dyDescent="0.25">
      <c r="EP51" s="24"/>
      <c r="EQ51" s="24"/>
      <c r="ER51" s="54"/>
      <c r="ES51" s="54"/>
      <c r="ET51" s="54"/>
      <c r="EU51" s="54"/>
      <c r="EV51" s="54"/>
      <c r="EW51" s="54"/>
      <c r="EX51" s="54"/>
      <c r="EY51" s="54"/>
      <c r="EZ51" s="54"/>
      <c r="FA51" s="54"/>
      <c r="FB51" s="54"/>
      <c r="FC51" s="54"/>
      <c r="FD51" s="54"/>
      <c r="FE51" s="54"/>
      <c r="FF51" s="54"/>
      <c r="FG51" s="54"/>
      <c r="FH51" s="24"/>
      <c r="FI51" s="24"/>
      <c r="FJ51" s="24"/>
    </row>
    <row r="52" spans="146:169" x14ac:dyDescent="0.25">
      <c r="EP52" s="24"/>
      <c r="EQ52" s="24"/>
      <c r="ER52" s="33"/>
      <c r="ES52" s="24"/>
      <c r="ET52" s="24"/>
      <c r="EU52" s="24"/>
      <c r="EV52" s="24"/>
      <c r="EW52" s="24"/>
      <c r="EX52" s="24"/>
      <c r="EY52" s="24"/>
      <c r="EZ52" s="24"/>
      <c r="FA52" s="24"/>
      <c r="FB52" s="24"/>
      <c r="FC52" s="24"/>
      <c r="FD52" s="24"/>
      <c r="FE52" s="24"/>
      <c r="FF52" s="24"/>
      <c r="FG52" s="24"/>
      <c r="FH52" s="24"/>
      <c r="FI52" s="24"/>
      <c r="FJ52" s="24"/>
    </row>
    <row r="53" spans="146:169" x14ac:dyDescent="0.25">
      <c r="EP53" s="24"/>
      <c r="EQ53" s="24"/>
      <c r="ER53" s="33"/>
      <c r="ES53" s="24"/>
      <c r="ET53" s="24"/>
      <c r="EU53" s="24"/>
      <c r="EV53" s="24"/>
      <c r="EW53" s="24"/>
      <c r="EX53" s="24"/>
      <c r="EY53" s="24"/>
      <c r="EZ53" s="24"/>
      <c r="FA53" s="24"/>
      <c r="FB53" s="24"/>
      <c r="FC53" s="24"/>
      <c r="FD53" s="24"/>
      <c r="FE53" s="24"/>
      <c r="FF53" s="24"/>
      <c r="FG53" s="24"/>
      <c r="FH53" s="24"/>
      <c r="FI53" s="24"/>
      <c r="FJ53" s="24"/>
    </row>
    <row r="54" spans="146:169" x14ac:dyDescent="0.25">
      <c r="EP54" s="24"/>
      <c r="EQ54" s="24"/>
      <c r="ER54" s="33"/>
      <c r="ES54" s="24"/>
      <c r="ET54" s="24"/>
      <c r="EU54" s="24"/>
      <c r="EV54" s="24"/>
      <c r="EW54" s="24"/>
      <c r="EX54" s="24"/>
      <c r="EY54" s="24"/>
      <c r="EZ54" s="24"/>
      <c r="FA54" s="24"/>
      <c r="FB54" s="24"/>
      <c r="FC54" s="24"/>
      <c r="FD54" s="24"/>
      <c r="FE54" s="24"/>
      <c r="FF54" s="24"/>
      <c r="FG54" s="24"/>
      <c r="FH54" s="24"/>
      <c r="FI54" s="24"/>
      <c r="FJ54" s="24"/>
    </row>
    <row r="55" spans="146:169" x14ac:dyDescent="0.25">
      <c r="EP55" s="24"/>
      <c r="EQ55" s="24"/>
      <c r="ER55" s="33"/>
      <c r="ES55" s="24"/>
      <c r="ET55" s="24"/>
      <c r="EU55" s="24"/>
      <c r="EV55" s="24"/>
      <c r="EW55" s="24"/>
      <c r="EX55" s="24"/>
      <c r="EY55" s="24"/>
      <c r="EZ55" s="24"/>
      <c r="FA55" s="24"/>
      <c r="FB55" s="24"/>
      <c r="FC55" s="24"/>
      <c r="FD55" s="24"/>
      <c r="FE55" s="24"/>
      <c r="FF55" s="24"/>
      <c r="FG55" s="24"/>
      <c r="FH55" s="24"/>
      <c r="FI55" s="24"/>
      <c r="FJ55" s="24"/>
    </row>
    <row r="56" spans="146:169" x14ac:dyDescent="0.25">
      <c r="EP56" s="24"/>
      <c r="EQ56" s="24"/>
      <c r="ER56" s="33"/>
      <c r="ES56" s="24"/>
      <c r="ET56" s="24"/>
      <c r="EU56" s="24"/>
      <c r="EV56" s="24"/>
      <c r="EW56" s="24"/>
      <c r="EX56" s="24"/>
      <c r="EY56" s="24"/>
      <c r="EZ56" s="24"/>
      <c r="FA56" s="24"/>
      <c r="FB56" s="24"/>
      <c r="FC56" s="24"/>
      <c r="FD56" s="24"/>
      <c r="FE56" s="24"/>
      <c r="FF56" s="24"/>
      <c r="FG56" s="24"/>
      <c r="FH56" s="24"/>
      <c r="FI56" s="24"/>
      <c r="FJ56" s="24"/>
    </row>
    <row r="57" spans="146:169" x14ac:dyDescent="0.25">
      <c r="EP57" s="24"/>
      <c r="EQ57" s="24"/>
      <c r="ER57" s="33"/>
      <c r="ES57" s="24"/>
      <c r="ET57" s="24"/>
      <c r="EU57" s="24"/>
      <c r="EV57" s="24"/>
      <c r="EW57" s="24"/>
      <c r="EX57" s="24"/>
      <c r="EY57" s="24"/>
      <c r="EZ57" s="24"/>
      <c r="FA57" s="24"/>
      <c r="FB57" s="24"/>
      <c r="FC57" s="24"/>
      <c r="FD57" s="24"/>
      <c r="FE57" s="24"/>
      <c r="FF57" s="24"/>
      <c r="FG57" s="24"/>
      <c r="FH57" s="24"/>
      <c r="FI57" s="24"/>
      <c r="FJ57" s="24"/>
    </row>
    <row r="58" spans="146:169" x14ac:dyDescent="0.25">
      <c r="EP58" s="24"/>
      <c r="EQ58" s="24"/>
      <c r="ER58" s="33"/>
      <c r="ES58" s="24"/>
      <c r="ET58" s="24"/>
      <c r="EU58" s="24"/>
      <c r="EV58" s="24"/>
      <c r="EW58" s="24"/>
      <c r="EX58" s="24"/>
      <c r="EY58" s="24"/>
      <c r="EZ58" s="24"/>
      <c r="FA58" s="24"/>
      <c r="FB58" s="24"/>
      <c r="FC58" s="24"/>
      <c r="FD58" s="24"/>
      <c r="FE58" s="24"/>
      <c r="FF58" s="24"/>
      <c r="FG58" s="24"/>
      <c r="FH58" s="24"/>
      <c r="FI58" s="24"/>
      <c r="FJ58" s="24"/>
    </row>
    <row r="59" spans="146:169" x14ac:dyDescent="0.25">
      <c r="EP59" s="24"/>
      <c r="EQ59" s="24"/>
      <c r="ER59" s="33"/>
      <c r="ES59" s="24"/>
      <c r="ET59" s="24"/>
      <c r="EU59" s="24"/>
      <c r="EV59" s="24"/>
      <c r="EW59" s="24"/>
      <c r="EX59" s="24"/>
      <c r="EY59" s="24"/>
      <c r="EZ59" s="24"/>
      <c r="FA59" s="24"/>
      <c r="FB59" s="24"/>
      <c r="FC59" s="24"/>
      <c r="FD59" s="24"/>
      <c r="FE59" s="24"/>
      <c r="FF59" s="24"/>
      <c r="FG59" s="24"/>
      <c r="FH59" s="24"/>
      <c r="FI59" s="24"/>
      <c r="FJ59" s="24"/>
    </row>
    <row r="60" spans="146:169" x14ac:dyDescent="0.25">
      <c r="EP60" s="24"/>
      <c r="EQ60" s="24"/>
      <c r="ER60" s="33"/>
      <c r="ES60" s="24"/>
      <c r="ET60" s="24"/>
      <c r="EU60" s="24"/>
      <c r="EV60" s="24"/>
      <c r="EW60" s="24"/>
      <c r="EX60" s="24"/>
      <c r="EY60" s="24"/>
      <c r="EZ60" s="24"/>
      <c r="FA60" s="24"/>
      <c r="FB60" s="24"/>
      <c r="FC60" s="24"/>
      <c r="FD60" s="24"/>
      <c r="FE60" s="24"/>
      <c r="FF60" s="24"/>
      <c r="FG60" s="24"/>
      <c r="FH60" s="24"/>
      <c r="FI60" s="24"/>
      <c r="FJ60" s="24"/>
    </row>
    <row r="61" spans="146:169" x14ac:dyDescent="0.25">
      <c r="EP61" s="24"/>
      <c r="EQ61" s="24"/>
      <c r="ER61" s="33"/>
      <c r="ES61" s="24"/>
      <c r="ET61" s="24"/>
      <c r="EU61" s="24"/>
      <c r="EV61" s="24"/>
      <c r="EW61" s="24"/>
      <c r="EX61" s="24"/>
      <c r="EY61" s="24"/>
      <c r="EZ61" s="24"/>
      <c r="FA61" s="24"/>
      <c r="FB61" s="24"/>
      <c r="FC61" s="24"/>
      <c r="FD61" s="24"/>
      <c r="FE61" s="24"/>
      <c r="FF61" s="24"/>
      <c r="FG61" s="24"/>
      <c r="FH61" s="24"/>
      <c r="FI61" s="24"/>
      <c r="FJ61" s="24"/>
    </row>
    <row r="62" spans="146:169" x14ac:dyDescent="0.25">
      <c r="EP62" s="24"/>
      <c r="EQ62" s="24"/>
      <c r="ER62" s="33"/>
      <c r="ES62" s="24"/>
      <c r="ET62" s="24"/>
      <c r="EU62" s="24"/>
      <c r="EV62" s="24"/>
      <c r="EW62" s="24"/>
      <c r="EX62" s="24"/>
      <c r="EY62" s="24"/>
      <c r="EZ62" s="24"/>
      <c r="FA62" s="24"/>
      <c r="FB62" s="24"/>
      <c r="FC62" s="24"/>
      <c r="FD62" s="24"/>
      <c r="FE62" s="24"/>
      <c r="FF62" s="24"/>
      <c r="FG62" s="24"/>
      <c r="FH62" s="24"/>
      <c r="FI62" s="24"/>
      <c r="FJ62" s="24"/>
      <c r="FL62" s="21">
        <v>15</v>
      </c>
      <c r="FM62" s="21">
        <v>21</v>
      </c>
    </row>
    <row r="63" spans="146:169" x14ac:dyDescent="0.25">
      <c r="EP63" s="24"/>
      <c r="EQ63" s="24"/>
      <c r="ER63" s="33"/>
      <c r="ES63" s="24"/>
      <c r="ET63" s="24"/>
      <c r="EU63" s="24"/>
      <c r="EV63" s="24"/>
      <c r="EW63" s="24"/>
      <c r="EX63" s="24"/>
      <c r="EY63" s="24"/>
      <c r="EZ63" s="24"/>
      <c r="FA63" s="24"/>
      <c r="FB63" s="24"/>
      <c r="FC63" s="24"/>
      <c r="FD63" s="24"/>
      <c r="FE63" s="24"/>
      <c r="FF63" s="24"/>
      <c r="FG63" s="24"/>
      <c r="FH63" s="24"/>
      <c r="FI63" s="24"/>
      <c r="FJ63" s="24"/>
      <c r="FL63" s="21">
        <v>27</v>
      </c>
      <c r="FM63" s="21">
        <v>43</v>
      </c>
    </row>
    <row r="64" spans="146:169" x14ac:dyDescent="0.25">
      <c r="EP64" s="24"/>
      <c r="EQ64" s="24"/>
      <c r="ER64" s="33"/>
      <c r="ES64" s="24"/>
      <c r="ET64" s="24"/>
      <c r="EU64" s="24"/>
      <c r="EV64" s="24"/>
      <c r="EW64" s="24"/>
      <c r="EX64" s="24"/>
      <c r="EY64" s="24"/>
      <c r="EZ64" s="24"/>
      <c r="FA64" s="24"/>
      <c r="FB64" s="24"/>
      <c r="FC64" s="24"/>
      <c r="FD64" s="24"/>
      <c r="FE64" s="24"/>
      <c r="FF64" s="24"/>
      <c r="FG64" s="24"/>
      <c r="FH64" s="24"/>
      <c r="FI64" s="24"/>
      <c r="FJ64" s="24"/>
      <c r="FL64" s="34">
        <f>+FL62/FL63</f>
        <v>0.55555555555555558</v>
      </c>
      <c r="FM64" s="34">
        <f>+FM62/FM63</f>
        <v>0.48837209302325579</v>
      </c>
    </row>
    <row r="65" spans="146:166" x14ac:dyDescent="0.25">
      <c r="EP65" s="24"/>
      <c r="EQ65" s="24"/>
      <c r="ER65" s="33"/>
      <c r="ES65" s="24"/>
      <c r="ET65" s="24"/>
      <c r="EU65" s="24"/>
      <c r="EV65" s="24"/>
      <c r="EW65" s="24"/>
      <c r="EX65" s="24"/>
      <c r="EY65" s="24"/>
      <c r="EZ65" s="24"/>
      <c r="FA65" s="24"/>
      <c r="FB65" s="24"/>
      <c r="FC65" s="24"/>
      <c r="FD65" s="24"/>
      <c r="FE65" s="24"/>
      <c r="FF65" s="24"/>
      <c r="FG65" s="24"/>
      <c r="FH65" s="24"/>
      <c r="FI65" s="24"/>
      <c r="FJ65" s="24"/>
    </row>
    <row r="66" spans="146:166" x14ac:dyDescent="0.25">
      <c r="EP66" s="24"/>
      <c r="EQ66" s="24"/>
      <c r="ER66" s="33"/>
      <c r="ES66" s="24"/>
      <c r="ET66" s="24"/>
      <c r="EU66" s="24"/>
      <c r="EV66" s="24"/>
      <c r="EW66" s="24"/>
      <c r="EX66" s="24"/>
      <c r="EY66" s="24"/>
      <c r="EZ66" s="24"/>
      <c r="FA66" s="24"/>
      <c r="FB66" s="24"/>
      <c r="FC66" s="24"/>
      <c r="FD66" s="24"/>
      <c r="FE66" s="24"/>
      <c r="FF66" s="24"/>
      <c r="FG66" s="24"/>
      <c r="FH66" s="24"/>
      <c r="FI66" s="24"/>
      <c r="FJ66" s="24"/>
    </row>
    <row r="67" spans="146:166" x14ac:dyDescent="0.25">
      <c r="EP67" s="24"/>
      <c r="EQ67" s="24"/>
      <c r="ER67" s="33"/>
      <c r="ES67" s="24"/>
      <c r="ET67" s="24"/>
      <c r="EU67" s="24"/>
      <c r="EV67" s="24"/>
      <c r="EW67" s="24"/>
      <c r="EX67" s="24"/>
      <c r="EY67" s="24"/>
      <c r="EZ67" s="24"/>
      <c r="FA67" s="24"/>
      <c r="FB67" s="24"/>
      <c r="FC67" s="24"/>
      <c r="FD67" s="24"/>
      <c r="FE67" s="24"/>
      <c r="FF67" s="24"/>
      <c r="FG67" s="24"/>
      <c r="FH67" s="24"/>
      <c r="FI67" s="24"/>
      <c r="FJ67" s="24"/>
    </row>
    <row r="68" spans="146:166" x14ac:dyDescent="0.25">
      <c r="EP68" s="24"/>
      <c r="EQ68" s="24"/>
      <c r="ER68" s="33"/>
      <c r="ES68" s="24"/>
      <c r="ET68" s="24"/>
      <c r="EU68" s="24"/>
      <c r="EV68" s="24"/>
      <c r="EW68" s="24"/>
      <c r="EX68" s="24"/>
      <c r="EY68" s="24"/>
      <c r="EZ68" s="24"/>
      <c r="FA68" s="24"/>
      <c r="FB68" s="24"/>
      <c r="FC68" s="24"/>
      <c r="FD68" s="24"/>
      <c r="FE68" s="24"/>
      <c r="FF68" s="24"/>
      <c r="FG68" s="24"/>
      <c r="FH68" s="24"/>
      <c r="FI68" s="24"/>
      <c r="FJ68" s="24"/>
    </row>
    <row r="69" spans="146:166" x14ac:dyDescent="0.25">
      <c r="EP69" s="24"/>
      <c r="EQ69" s="24"/>
      <c r="ER69" s="33"/>
      <c r="ES69" s="24"/>
      <c r="ET69" s="24"/>
      <c r="EU69" s="24"/>
      <c r="EV69" s="24"/>
      <c r="EW69" s="24"/>
      <c r="EX69" s="24"/>
      <c r="EY69" s="24"/>
      <c r="EZ69" s="24"/>
      <c r="FA69" s="24"/>
      <c r="FB69" s="24"/>
      <c r="FC69" s="24"/>
      <c r="FD69" s="24"/>
      <c r="FE69" s="24"/>
      <c r="FF69" s="24"/>
      <c r="FG69" s="24"/>
      <c r="FH69" s="24"/>
      <c r="FI69" s="24"/>
      <c r="FJ69" s="24"/>
    </row>
    <row r="70" spans="146:166" x14ac:dyDescent="0.25">
      <c r="EP70" s="24"/>
      <c r="EQ70" s="24"/>
      <c r="ER70" s="33"/>
      <c r="ES70" s="24"/>
      <c r="ET70" s="24"/>
      <c r="EU70" s="24"/>
      <c r="EV70" s="24"/>
      <c r="EW70" s="24"/>
      <c r="EX70" s="24"/>
      <c r="EY70" s="24"/>
      <c r="EZ70" s="24"/>
      <c r="FA70" s="24"/>
      <c r="FB70" s="24"/>
      <c r="FC70" s="24"/>
      <c r="FD70" s="24"/>
      <c r="FE70" s="24"/>
      <c r="FF70" s="24"/>
      <c r="FG70" s="24"/>
      <c r="FH70" s="24"/>
      <c r="FI70" s="24"/>
      <c r="FJ70" s="24"/>
    </row>
    <row r="71" spans="146:166" x14ac:dyDescent="0.25">
      <c r="EP71" s="24"/>
      <c r="EQ71" s="24"/>
      <c r="ER71" s="33"/>
      <c r="ES71" s="24"/>
      <c r="ET71" s="24"/>
      <c r="EU71" s="24"/>
      <c r="EV71" s="24"/>
      <c r="EW71" s="24"/>
      <c r="EX71" s="24"/>
      <c r="EY71" s="24"/>
      <c r="EZ71" s="24"/>
      <c r="FA71" s="24"/>
      <c r="FB71" s="24"/>
      <c r="FC71" s="24"/>
      <c r="FD71" s="24"/>
      <c r="FE71" s="24"/>
      <c r="FF71" s="24"/>
      <c r="FG71" s="24"/>
      <c r="FH71" s="24"/>
      <c r="FI71" s="24"/>
      <c r="FJ71" s="24"/>
    </row>
    <row r="72" spans="146:166" x14ac:dyDescent="0.25">
      <c r="EP72" s="24"/>
      <c r="EQ72" s="24"/>
      <c r="ER72" s="33"/>
      <c r="ES72" s="24"/>
      <c r="ET72" s="24"/>
      <c r="EU72" s="24"/>
      <c r="EV72" s="24"/>
      <c r="EW72" s="24"/>
      <c r="EX72" s="24"/>
      <c r="EY72" s="24"/>
      <c r="EZ72" s="24"/>
      <c r="FA72" s="24"/>
      <c r="FB72" s="24"/>
      <c r="FC72" s="24"/>
      <c r="FD72" s="24"/>
      <c r="FE72" s="24"/>
      <c r="FF72" s="24"/>
      <c r="FG72" s="24"/>
      <c r="FH72" s="24"/>
      <c r="FI72" s="24"/>
      <c r="FJ72" s="24"/>
    </row>
    <row r="73" spans="146:166" x14ac:dyDescent="0.25">
      <c r="EP73" s="24"/>
      <c r="EQ73" s="24"/>
      <c r="ER73" s="33"/>
      <c r="ES73" s="24"/>
      <c r="ET73" s="24"/>
      <c r="EU73" s="24"/>
      <c r="EV73" s="24"/>
      <c r="EW73" s="24"/>
      <c r="EX73" s="24"/>
      <c r="EY73" s="24"/>
      <c r="EZ73" s="24"/>
      <c r="FA73" s="24"/>
      <c r="FB73" s="24"/>
      <c r="FC73" s="24"/>
      <c r="FD73" s="24"/>
      <c r="FE73" s="24"/>
      <c r="FF73" s="24"/>
      <c r="FG73" s="24"/>
      <c r="FH73" s="24"/>
      <c r="FI73" s="24"/>
      <c r="FJ73" s="24"/>
    </row>
    <row r="74" spans="146:166" x14ac:dyDescent="0.25">
      <c r="EP74" s="24"/>
      <c r="EQ74" s="24"/>
      <c r="ER74" s="33"/>
      <c r="ES74" s="24"/>
      <c r="ET74" s="24"/>
      <c r="EU74" s="24"/>
      <c r="EV74" s="24"/>
      <c r="EW74" s="24"/>
      <c r="EX74" s="24"/>
      <c r="EY74" s="24"/>
      <c r="EZ74" s="24"/>
      <c r="FA74" s="24"/>
      <c r="FB74" s="24"/>
      <c r="FC74" s="24"/>
      <c r="FD74" s="24"/>
      <c r="FE74" s="24"/>
      <c r="FF74" s="24"/>
      <c r="FG74" s="24"/>
      <c r="FH74" s="24"/>
      <c r="FI74" s="24"/>
      <c r="FJ74" s="24"/>
    </row>
    <row r="75" spans="146:166" x14ac:dyDescent="0.25">
      <c r="EP75" s="24"/>
      <c r="EQ75" s="24"/>
      <c r="ER75" s="33"/>
      <c r="ES75" s="24"/>
      <c r="ET75" s="24"/>
      <c r="EU75" s="24"/>
      <c r="EV75" s="24"/>
      <c r="EW75" s="24"/>
      <c r="EX75" s="24"/>
      <c r="EY75" s="24"/>
      <c r="EZ75" s="24"/>
      <c r="FA75" s="24"/>
      <c r="FB75" s="24"/>
      <c r="FC75" s="24"/>
      <c r="FD75" s="24"/>
      <c r="FE75" s="24"/>
      <c r="FF75" s="24"/>
      <c r="FG75" s="24"/>
      <c r="FH75" s="24"/>
      <c r="FI75" s="24"/>
      <c r="FJ75" s="24"/>
    </row>
    <row r="76" spans="146:166" x14ac:dyDescent="0.25">
      <c r="EP76" s="24"/>
      <c r="EQ76" s="24"/>
      <c r="ER76" s="33"/>
      <c r="ES76" s="24"/>
      <c r="ET76" s="24"/>
      <c r="EU76" s="24"/>
      <c r="EV76" s="24"/>
      <c r="EW76" s="24"/>
      <c r="EX76" s="24"/>
      <c r="EY76" s="24"/>
      <c r="EZ76" s="24"/>
      <c r="FA76" s="24"/>
      <c r="FB76" s="24"/>
      <c r="FC76" s="24"/>
      <c r="FD76" s="24"/>
      <c r="FE76" s="24"/>
      <c r="FF76" s="24"/>
      <c r="FG76" s="24"/>
      <c r="FH76" s="24"/>
      <c r="FI76" s="24"/>
      <c r="FJ76" s="24"/>
    </row>
    <row r="77" spans="146:166" x14ac:dyDescent="0.25">
      <c r="EP77" s="24"/>
      <c r="EQ77" s="24"/>
      <c r="ER77" s="33"/>
      <c r="ES77" s="24"/>
      <c r="ET77" s="24"/>
      <c r="EU77" s="24"/>
      <c r="EV77" s="24"/>
      <c r="EW77" s="24"/>
      <c r="EX77" s="24"/>
      <c r="EY77" s="24"/>
      <c r="EZ77" s="24"/>
      <c r="FA77" s="24"/>
      <c r="FB77" s="24"/>
      <c r="FC77" s="24"/>
      <c r="FD77" s="24"/>
      <c r="FE77" s="24"/>
      <c r="FF77" s="24"/>
      <c r="FG77" s="24"/>
      <c r="FH77" s="24"/>
      <c r="FI77" s="24"/>
      <c r="FJ77" s="24"/>
    </row>
    <row r="78" spans="146:166" x14ac:dyDescent="0.25">
      <c r="EP78" s="24"/>
      <c r="EQ78" s="24"/>
      <c r="ER78" s="33"/>
      <c r="ES78" s="24"/>
      <c r="ET78" s="24"/>
      <c r="EU78" s="24"/>
      <c r="EV78" s="24"/>
      <c r="EW78" s="24"/>
      <c r="EX78" s="24"/>
      <c r="EY78" s="24"/>
      <c r="EZ78" s="24"/>
      <c r="FA78" s="24"/>
      <c r="FB78" s="24"/>
      <c r="FC78" s="24"/>
      <c r="FD78" s="24"/>
      <c r="FE78" s="24"/>
      <c r="FF78" s="24"/>
      <c r="FG78" s="24"/>
      <c r="FH78" s="24"/>
      <c r="FI78" s="24"/>
      <c r="FJ78" s="24"/>
    </row>
    <row r="79" spans="146:166" x14ac:dyDescent="0.25">
      <c r="EP79" s="24"/>
      <c r="EQ79" s="24"/>
      <c r="ER79" s="33"/>
      <c r="ES79" s="24"/>
      <c r="ET79" s="24"/>
      <c r="EU79" s="24"/>
      <c r="EV79" s="24"/>
      <c r="EW79" s="24"/>
      <c r="EX79" s="24"/>
      <c r="EY79" s="24"/>
      <c r="EZ79" s="24"/>
      <c r="FA79" s="24"/>
      <c r="FB79" s="24"/>
      <c r="FC79" s="24"/>
      <c r="FD79" s="24"/>
      <c r="FE79" s="24"/>
      <c r="FF79" s="24"/>
      <c r="FG79" s="24"/>
      <c r="FH79" s="24"/>
      <c r="FI79" s="24"/>
      <c r="FJ79" s="24"/>
    </row>
    <row r="80" spans="146:166" x14ac:dyDescent="0.25">
      <c r="EP80" s="24"/>
      <c r="EQ80" s="24"/>
      <c r="ER80" s="33"/>
      <c r="ES80" s="24"/>
      <c r="ET80" s="24"/>
      <c r="EU80" s="24"/>
      <c r="EV80" s="24"/>
      <c r="EW80" s="24"/>
      <c r="EX80" s="24"/>
      <c r="EY80" s="24"/>
      <c r="EZ80" s="24"/>
      <c r="FA80" s="24"/>
      <c r="FB80" s="24"/>
      <c r="FC80" s="24"/>
      <c r="FD80" s="24"/>
      <c r="FE80" s="24"/>
      <c r="FF80" s="24"/>
      <c r="FG80" s="24"/>
      <c r="FH80" s="24"/>
      <c r="FI80" s="24"/>
      <c r="FJ80" s="24"/>
    </row>
    <row r="81" spans="146:166" x14ac:dyDescent="0.25">
      <c r="EP81" s="24"/>
      <c r="EQ81" s="24"/>
      <c r="ER81" s="33"/>
      <c r="ES81" s="24"/>
      <c r="ET81" s="24"/>
      <c r="EU81" s="24"/>
      <c r="EV81" s="24"/>
      <c r="EW81" s="24"/>
      <c r="EX81" s="24"/>
      <c r="EY81" s="24"/>
      <c r="EZ81" s="24"/>
      <c r="FA81" s="24"/>
      <c r="FB81" s="24"/>
      <c r="FC81" s="24"/>
      <c r="FD81" s="24"/>
      <c r="FE81" s="24"/>
      <c r="FF81" s="24"/>
      <c r="FG81" s="24"/>
      <c r="FH81" s="24"/>
      <c r="FI81" s="24"/>
      <c r="FJ81" s="24"/>
    </row>
    <row r="82" spans="146:166" x14ac:dyDescent="0.25">
      <c r="EP82" s="24"/>
      <c r="EQ82" s="24"/>
      <c r="ER82" s="33"/>
      <c r="ES82" s="24"/>
      <c r="ET82" s="24"/>
      <c r="EU82" s="24"/>
      <c r="EV82" s="24"/>
      <c r="EW82" s="24"/>
      <c r="EX82" s="24"/>
      <c r="EY82" s="24"/>
      <c r="EZ82" s="24"/>
      <c r="FA82" s="24"/>
      <c r="FB82" s="24"/>
      <c r="FC82" s="24"/>
      <c r="FD82" s="24"/>
      <c r="FE82" s="24"/>
      <c r="FF82" s="24"/>
      <c r="FG82" s="24"/>
      <c r="FH82" s="24"/>
      <c r="FI82" s="24"/>
      <c r="FJ82" s="24"/>
    </row>
    <row r="83" spans="146:166" x14ac:dyDescent="0.25">
      <c r="EP83" s="24"/>
      <c r="EQ83" s="24"/>
      <c r="ER83" s="33"/>
      <c r="ES83" s="24"/>
      <c r="ET83" s="24"/>
      <c r="EU83" s="24"/>
      <c r="EV83" s="24"/>
      <c r="EW83" s="24"/>
      <c r="EX83" s="24"/>
      <c r="EY83" s="24"/>
      <c r="EZ83" s="24"/>
      <c r="FA83" s="24"/>
      <c r="FB83" s="24"/>
      <c r="FC83" s="24"/>
      <c r="FD83" s="24"/>
      <c r="FE83" s="24"/>
      <c r="FF83" s="24"/>
      <c r="FG83" s="24"/>
      <c r="FH83" s="24"/>
      <c r="FI83" s="24"/>
      <c r="FJ83" s="24"/>
    </row>
    <row r="84" spans="146:166" x14ac:dyDescent="0.25">
      <c r="EP84" s="24"/>
      <c r="EQ84" s="24"/>
      <c r="ER84" s="33"/>
      <c r="ES84" s="24"/>
      <c r="ET84" s="24"/>
      <c r="EU84" s="24"/>
      <c r="EV84" s="24"/>
      <c r="EW84" s="24"/>
      <c r="EX84" s="24"/>
      <c r="EY84" s="24"/>
      <c r="EZ84" s="24"/>
      <c r="FA84" s="24"/>
      <c r="FB84" s="24"/>
      <c r="FC84" s="24"/>
      <c r="FD84" s="24"/>
      <c r="FE84" s="24"/>
      <c r="FF84" s="24"/>
      <c r="FG84" s="24"/>
      <c r="FH84" s="24"/>
      <c r="FI84" s="24"/>
      <c r="FJ84" s="24"/>
    </row>
    <row r="85" spans="146:166" x14ac:dyDescent="0.25">
      <c r="EP85" s="24"/>
      <c r="EQ85" s="24"/>
      <c r="ER85" s="33"/>
      <c r="ES85" s="24"/>
      <c r="ET85" s="24"/>
      <c r="EU85" s="24"/>
      <c r="EV85" s="24"/>
      <c r="EW85" s="24"/>
      <c r="EX85" s="24"/>
      <c r="EY85" s="24"/>
      <c r="EZ85" s="24"/>
      <c r="FA85" s="24"/>
      <c r="FB85" s="24"/>
      <c r="FC85" s="24"/>
      <c r="FD85" s="24"/>
      <c r="FE85" s="24"/>
      <c r="FF85" s="24"/>
      <c r="FG85" s="24"/>
      <c r="FH85" s="24"/>
      <c r="FI85" s="24"/>
      <c r="FJ85" s="24"/>
    </row>
    <row r="86" spans="146:166" x14ac:dyDescent="0.25">
      <c r="EP86" s="24"/>
      <c r="EQ86" s="24"/>
      <c r="ER86" s="33"/>
      <c r="ES86" s="24"/>
      <c r="ET86" s="24"/>
      <c r="EU86" s="24"/>
      <c r="EV86" s="24"/>
      <c r="EW86" s="24"/>
      <c r="EX86" s="24"/>
      <c r="EY86" s="24"/>
      <c r="EZ86" s="24"/>
      <c r="FA86" s="24"/>
      <c r="FB86" s="24"/>
      <c r="FC86" s="24"/>
      <c r="FD86" s="24"/>
      <c r="FE86" s="24"/>
      <c r="FF86" s="24"/>
      <c r="FG86" s="24"/>
      <c r="FH86" s="24"/>
      <c r="FI86" s="24"/>
      <c r="FJ86" s="24"/>
    </row>
  </sheetData>
  <mergeCells count="1">
    <mergeCell ref="ER49:FG5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CC74-3AB0-4C8D-A6C6-B010CE7E14F3}">
  <sheetPr>
    <tabColor theme="7"/>
  </sheetPr>
  <dimension ref="A2:AJ686"/>
  <sheetViews>
    <sheetView zoomScale="70" zoomScaleNormal="70" workbookViewId="0">
      <pane xSplit="1" ySplit="3" topLeftCell="B676" activePane="bottomRight" state="frozen"/>
      <selection pane="topRight" activeCell="B1" sqref="B1"/>
      <selection pane="bottomLeft" activeCell="A4" sqref="A4"/>
      <selection pane="bottomRight" activeCell="B704" sqref="B704"/>
    </sheetView>
  </sheetViews>
  <sheetFormatPr defaultRowHeight="12.75" x14ac:dyDescent="0.2"/>
  <cols>
    <col min="1" max="1" width="18" customWidth="1"/>
    <col min="2" max="8" width="11.5" bestFit="1" customWidth="1"/>
    <col min="9" max="24" width="13.125" bestFit="1" customWidth="1"/>
    <col min="25" max="32" width="14.25" bestFit="1" customWidth="1"/>
  </cols>
  <sheetData>
    <row r="2" spans="1:32" s="11" customFormat="1" ht="25.5" x14ac:dyDescent="0.2">
      <c r="A2" s="11" t="s">
        <v>0</v>
      </c>
    </row>
    <row r="3" spans="1:32" ht="17.25" customHeight="1" x14ac:dyDescent="0.2">
      <c r="B3" s="1" t="s">
        <v>1</v>
      </c>
      <c r="C3" s="1" t="s">
        <v>2</v>
      </c>
      <c r="D3" s="1" t="s">
        <v>3</v>
      </c>
      <c r="E3" s="1" t="s">
        <v>4</v>
      </c>
      <c r="F3" s="1" t="s">
        <v>5</v>
      </c>
      <c r="G3" s="1" t="s">
        <v>6</v>
      </c>
      <c r="H3" s="1" t="s">
        <v>7</v>
      </c>
      <c r="I3" s="1" t="s">
        <v>8</v>
      </c>
      <c r="J3" s="1" t="s">
        <v>9</v>
      </c>
      <c r="K3" s="1" t="s">
        <v>10</v>
      </c>
      <c r="L3" s="1" t="s">
        <v>11</v>
      </c>
      <c r="M3" s="1" t="s">
        <v>12</v>
      </c>
      <c r="N3" s="1" t="s">
        <v>13</v>
      </c>
      <c r="O3" s="1" t="s">
        <v>14</v>
      </c>
      <c r="P3" s="1" t="s">
        <v>15</v>
      </c>
      <c r="Q3" s="1" t="s">
        <v>16</v>
      </c>
      <c r="R3" s="1" t="s">
        <v>17</v>
      </c>
      <c r="S3" s="1" t="s">
        <v>18</v>
      </c>
      <c r="T3" s="1" t="s">
        <v>19</v>
      </c>
      <c r="U3" s="1" t="s">
        <v>20</v>
      </c>
      <c r="V3" s="1" t="s">
        <v>21</v>
      </c>
      <c r="W3" s="1" t="s">
        <v>22</v>
      </c>
      <c r="X3" s="1" t="s">
        <v>23</v>
      </c>
      <c r="Y3" s="1" t="s">
        <v>24</v>
      </c>
      <c r="Z3" s="1" t="s">
        <v>25</v>
      </c>
      <c r="AA3" s="1" t="s">
        <v>26</v>
      </c>
      <c r="AB3" s="1" t="s">
        <v>27</v>
      </c>
      <c r="AC3" s="1" t="s">
        <v>28</v>
      </c>
      <c r="AD3" s="1" t="s">
        <v>29</v>
      </c>
      <c r="AE3" s="1" t="s">
        <v>30</v>
      </c>
      <c r="AF3" s="1" t="s">
        <v>31</v>
      </c>
    </row>
    <row r="4" spans="1:32" ht="19.5" x14ac:dyDescent="0.2">
      <c r="A4" s="2" t="s">
        <v>32</v>
      </c>
      <c r="B4" s="9">
        <f>VLOOKUP($A4,Expense!$A$4:$BK$98,2,0)</f>
        <v>0</v>
      </c>
      <c r="C4" s="9">
        <f>VLOOKUP($A4,Expense!$A$4:$BK$98,4,0)</f>
        <v>0</v>
      </c>
      <c r="D4" s="9">
        <f>VLOOKUP($A4,Expense!$A$4:$BK$98,6,0)</f>
        <v>0</v>
      </c>
      <c r="E4" s="9">
        <f>VLOOKUP($A4,Expense!$A$4:$BK$98,8,0)</f>
        <v>0</v>
      </c>
      <c r="F4" s="9">
        <f>VLOOKUP($A4,Expense!$A$4:$BK$98,10,0)</f>
        <v>0</v>
      </c>
      <c r="G4" s="9">
        <f>VLOOKUP($A4,Expense!$A$4:$BK$98,12,0)</f>
        <v>0</v>
      </c>
      <c r="H4" s="9">
        <f>VLOOKUP($A4,Expense!$A$4:$BK$98,14,0)</f>
        <v>0</v>
      </c>
      <c r="I4" s="9">
        <f>VLOOKUP($A4,Expense!$A$4:$BK$98,16,0)</f>
        <v>0</v>
      </c>
      <c r="J4" s="9">
        <f>VLOOKUP($A4,Expense!$A$4:$BK$98,18,0)</f>
        <v>0</v>
      </c>
      <c r="K4" s="9">
        <f>VLOOKUP($A4,Expense!$A$4:$BK$98,20,0)</f>
        <v>0</v>
      </c>
      <c r="L4" s="9">
        <f>VLOOKUP($A4,Expense!$A$4:$BK$98,22,0)</f>
        <v>0</v>
      </c>
      <c r="M4" s="9">
        <f>VLOOKUP($A4,Expense!$A$4:$BK$98,24,0)</f>
        <v>0</v>
      </c>
      <c r="N4" s="9">
        <f>VLOOKUP($A4,Expense!$A$4:$BK$98,26,0)</f>
        <v>0</v>
      </c>
      <c r="O4" s="9">
        <f>VLOOKUP($A4,Expense!$A$4:$BK$98,28,0)</f>
        <v>0</v>
      </c>
      <c r="P4" s="9">
        <f>VLOOKUP($A4,Expense!$A$4:$BK$98,30,0)</f>
        <v>0</v>
      </c>
      <c r="Q4" s="9">
        <f>VLOOKUP($A4,Expense!$A$4:$BK$98,32,0)</f>
        <v>7.7243395584472996</v>
      </c>
      <c r="R4" s="9">
        <f>VLOOKUP($A4,Expense!$A$4:$BK$98,34,0)</f>
        <v>7.8820735943914499</v>
      </c>
      <c r="S4" s="9">
        <f>VLOOKUP($A4,Expense!$A$4:$BK$98,36,0)</f>
        <v>9.3679527806803709</v>
      </c>
      <c r="T4" s="9">
        <f>VLOOKUP($A4,Expense!$A$4:$BK$98,38,0)</f>
        <v>10.5658158999695</v>
      </c>
      <c r="U4" s="9">
        <f>VLOOKUP($A4,Expense!$A$4:$BK$98,40,0)</f>
        <v>12.1713829577751</v>
      </c>
      <c r="V4" s="9">
        <f>VLOOKUP($A4,Expense!$A$4:$BK$98,42,0)</f>
        <v>13.3945806066804</v>
      </c>
      <c r="W4" s="9">
        <f>VLOOKUP($A4,Expense!$A$4:$BK$98,44,0)</f>
        <v>12.2254964236551</v>
      </c>
      <c r="X4" s="9">
        <f>VLOOKUP($A4,Expense!$A$4:$BK$98,46,0)</f>
        <v>12.464507909678099</v>
      </c>
      <c r="Y4" s="9">
        <f>VLOOKUP($A4,Expense!$A$4:$BK$98,48,0)</f>
        <v>12.6732493040062</v>
      </c>
      <c r="Z4" s="9">
        <f>VLOOKUP($A4,Expense!$A$4:$BK$98,50,0)</f>
        <v>12.436506256883099</v>
      </c>
      <c r="AA4" s="9">
        <f>VLOOKUP($A4,Expense!$A$4:$BK$98,52,0)</f>
        <v>12.3653633728032</v>
      </c>
      <c r="AB4" s="9">
        <f>VLOOKUP($A4,Expense!$A$4:$BK$98,54,0)</f>
        <v>12.541032242366899</v>
      </c>
      <c r="AC4" s="9">
        <f>VLOOKUP($A4,Expense!$A$4:$BK$98,56,0)</f>
        <v>0</v>
      </c>
      <c r="AD4" s="9">
        <f>VLOOKUP($A4,Expense!$A$4:$BK$98,58,0)</f>
        <v>0</v>
      </c>
      <c r="AE4" s="9">
        <f>VLOOKUP($A4,Expense!$A$4:$BK$98,60,0)</f>
        <v>0</v>
      </c>
      <c r="AF4" s="9">
        <f>VLOOKUP($A4,Expense!$A$4:$BK$98,62,0)</f>
        <v>0</v>
      </c>
    </row>
    <row r="5" spans="1:32" x14ac:dyDescent="0.2">
      <c r="A5" s="2" t="s">
        <v>33</v>
      </c>
      <c r="B5" s="9">
        <f>VLOOKUP($A5,Expense!$A$4:$BK$98,2,0)</f>
        <v>0</v>
      </c>
      <c r="C5" s="9">
        <f>VLOOKUP($A5,Expense!$A$4:$BK$98,4,0)</f>
        <v>0</v>
      </c>
      <c r="D5" s="9">
        <f>VLOOKUP($A5,Expense!$A$4:$BK$98,6,0)</f>
        <v>0</v>
      </c>
      <c r="E5" s="9">
        <f>VLOOKUP($A5,Expense!$A$4:$BK$98,8,0)</f>
        <v>0</v>
      </c>
      <c r="F5" s="9">
        <f>VLOOKUP($A5,Expense!$A$4:$BK$98,10,0)</f>
        <v>0</v>
      </c>
      <c r="G5" s="9">
        <f>VLOOKUP($A5,Expense!$A$4:$BK$98,12,0)</f>
        <v>0</v>
      </c>
      <c r="H5" s="9">
        <f>VLOOKUP($A5,Expense!$A$4:$BK$98,14,0)</f>
        <v>0</v>
      </c>
      <c r="I5" s="9">
        <f>VLOOKUP($A5,Expense!$A$4:$BK$98,16,0)</f>
        <v>0</v>
      </c>
      <c r="J5" s="9">
        <f>VLOOKUP($A5,Expense!$A$4:$BK$98,18,0)</f>
        <v>0</v>
      </c>
      <c r="K5" s="9">
        <f>VLOOKUP($A5,Expense!$A$4:$BK$98,20,0)</f>
        <v>0</v>
      </c>
      <c r="L5" s="9">
        <f>VLOOKUP($A5,Expense!$A$4:$BK$98,22,0)</f>
        <v>0</v>
      </c>
      <c r="M5" s="9">
        <f>VLOOKUP($A5,Expense!$A$4:$BK$98,24,0)</f>
        <v>0</v>
      </c>
      <c r="N5" s="9">
        <f>VLOOKUP($A5,Expense!$A$4:$BK$98,26,0)</f>
        <v>0</v>
      </c>
      <c r="O5" s="9">
        <f>VLOOKUP($A5,Expense!$A$4:$BK$98,28,0)</f>
        <v>0</v>
      </c>
      <c r="P5" s="9">
        <f>VLOOKUP($A5,Expense!$A$4:$BK$98,30,0)</f>
        <v>7.5877873796961897</v>
      </c>
      <c r="Q5" s="9">
        <f>VLOOKUP($A5,Expense!$A$4:$BK$98,32,0)</f>
        <v>7.3876652812601398</v>
      </c>
      <c r="R5" s="9">
        <f>VLOOKUP($A5,Expense!$A$4:$BK$98,34,0)</f>
        <v>6.99199256792659</v>
      </c>
      <c r="S5" s="9">
        <f>VLOOKUP($A5,Expense!$A$4:$BK$98,36,0)</f>
        <v>7.0943313960612198</v>
      </c>
      <c r="T5" s="9">
        <f>VLOOKUP($A5,Expense!$A$4:$BK$98,38,0)</f>
        <v>5.4512643239110004</v>
      </c>
      <c r="U5" s="9">
        <f>VLOOKUP($A5,Expense!$A$4:$BK$98,40,0)</f>
        <v>5.3049076170491496</v>
      </c>
      <c r="V5" s="9">
        <f>VLOOKUP($A5,Expense!$A$4:$BK$98,42,0)</f>
        <v>7.0325939205575398</v>
      </c>
      <c r="W5" s="9">
        <f>VLOOKUP($A5,Expense!$A$4:$BK$98,44,0)</f>
        <v>7.0573450216370803</v>
      </c>
      <c r="X5" s="9">
        <f>VLOOKUP($A5,Expense!$A$4:$BK$98,46,0)</f>
        <v>7.0992783981654002</v>
      </c>
      <c r="Y5" s="9">
        <f>VLOOKUP($A5,Expense!$A$4:$BK$98,48,0)</f>
        <v>6.9652391163502703</v>
      </c>
      <c r="Z5" s="9">
        <f>VLOOKUP($A5,Expense!$A$4:$BK$98,50,0)</f>
        <v>6.8259416052083699</v>
      </c>
      <c r="AA5" s="9">
        <f>VLOOKUP($A5,Expense!$A$4:$BK$98,52,0)</f>
        <v>6.6683008722025896</v>
      </c>
      <c r="AB5" s="9">
        <f>VLOOKUP($A5,Expense!$A$4:$BK$98,54,0)</f>
        <v>6.99038207301989</v>
      </c>
      <c r="AC5" s="9">
        <f>VLOOKUP($A5,Expense!$A$4:$BK$98,56,0)</f>
        <v>6.8125235753172202</v>
      </c>
      <c r="AD5" s="9">
        <f>VLOOKUP($A5,Expense!$A$4:$BK$98,58,0)</f>
        <v>6.9413588352398401</v>
      </c>
      <c r="AE5" s="9">
        <f>VLOOKUP($A5,Expense!$A$4:$BK$98,60,0)</f>
        <v>7.3553549862000596</v>
      </c>
      <c r="AF5" s="9">
        <f>VLOOKUP($A5,Expense!$A$4:$BK$98,62,0)</f>
        <v>0</v>
      </c>
    </row>
    <row r="6" spans="1:32" x14ac:dyDescent="0.2">
      <c r="A6" s="2" t="s">
        <v>34</v>
      </c>
      <c r="B6" s="9">
        <f>VLOOKUP($A6,Expense!$A$4:$BK$98,2,0)</f>
        <v>0</v>
      </c>
      <c r="C6" s="9">
        <f>VLOOKUP($A6,Expense!$A$4:$BK$98,4,0)</f>
        <v>0</v>
      </c>
      <c r="D6" s="9">
        <f>VLOOKUP($A6,Expense!$A$4:$BK$98,6,0)</f>
        <v>0</v>
      </c>
      <c r="E6" s="9">
        <f>VLOOKUP($A6,Expense!$A$4:$BK$98,8,0)</f>
        <v>0</v>
      </c>
      <c r="F6" s="9">
        <f>VLOOKUP($A6,Expense!$A$4:$BK$98,10,0)</f>
        <v>0</v>
      </c>
      <c r="G6" s="9">
        <f>VLOOKUP($A6,Expense!$A$4:$BK$98,12,0)</f>
        <v>0</v>
      </c>
      <c r="H6" s="9">
        <f>VLOOKUP($A6,Expense!$A$4:$BK$98,14,0)</f>
        <v>0</v>
      </c>
      <c r="I6" s="9">
        <f>VLOOKUP($A6,Expense!$A$4:$BK$98,16,0)</f>
        <v>0</v>
      </c>
      <c r="J6" s="9">
        <f>VLOOKUP($A6,Expense!$A$4:$BK$98,18,0)</f>
        <v>0</v>
      </c>
      <c r="K6" s="9">
        <f>VLOOKUP($A6,Expense!$A$4:$BK$98,20,0)</f>
        <v>0</v>
      </c>
      <c r="L6" s="9">
        <f>VLOOKUP($A6,Expense!$A$4:$BK$98,22,0)</f>
        <v>0</v>
      </c>
      <c r="M6" s="9">
        <f>VLOOKUP($A6,Expense!$A$4:$BK$98,24,0)</f>
        <v>8.4803232179875803</v>
      </c>
      <c r="N6" s="9">
        <f>VLOOKUP($A6,Expense!$A$4:$BK$98,26,0)</f>
        <v>7.6972240319763303</v>
      </c>
      <c r="O6" s="9">
        <f>VLOOKUP($A6,Expense!$A$4:$BK$98,28,0)</f>
        <v>7.8399398322779899</v>
      </c>
      <c r="P6" s="9">
        <f>VLOOKUP($A6,Expense!$A$4:$BK$98,30,0)</f>
        <v>0</v>
      </c>
      <c r="Q6" s="9">
        <f>VLOOKUP($A6,Expense!$A$4:$BK$98,32,0)</f>
        <v>0</v>
      </c>
      <c r="R6" s="9">
        <f>VLOOKUP($A6,Expense!$A$4:$BK$98,34,0)</f>
        <v>0</v>
      </c>
      <c r="S6" s="9">
        <f>VLOOKUP($A6,Expense!$A$4:$BK$98,36,0)</f>
        <v>0</v>
      </c>
      <c r="T6" s="9">
        <f>VLOOKUP($A6,Expense!$A$4:$BK$98,38,0)</f>
        <v>0</v>
      </c>
      <c r="U6" s="9">
        <f>VLOOKUP($A6,Expense!$A$4:$BK$98,40,0)</f>
        <v>0</v>
      </c>
      <c r="V6" s="9">
        <f>VLOOKUP($A6,Expense!$A$4:$BK$98,42,0)</f>
        <v>0</v>
      </c>
      <c r="W6" s="9">
        <f>VLOOKUP($A6,Expense!$A$4:$BK$98,44,0)</f>
        <v>0</v>
      </c>
      <c r="X6" s="9">
        <f>VLOOKUP($A6,Expense!$A$4:$BK$98,46,0)</f>
        <v>0</v>
      </c>
      <c r="Y6" s="9">
        <f>VLOOKUP($A6,Expense!$A$4:$BK$98,48,0)</f>
        <v>0</v>
      </c>
      <c r="Z6" s="9">
        <f>VLOOKUP($A6,Expense!$A$4:$BK$98,50,0)</f>
        <v>0</v>
      </c>
      <c r="AA6" s="9">
        <f>VLOOKUP($A6,Expense!$A$4:$BK$98,52,0)</f>
        <v>0</v>
      </c>
      <c r="AB6" s="9">
        <f>VLOOKUP($A6,Expense!$A$4:$BK$98,54,0)</f>
        <v>0</v>
      </c>
      <c r="AC6" s="9">
        <f>VLOOKUP($A6,Expense!$A$4:$BK$98,56,0)</f>
        <v>0</v>
      </c>
      <c r="AD6" s="9">
        <f>VLOOKUP($A6,Expense!$A$4:$BK$98,58,0)</f>
        <v>0</v>
      </c>
      <c r="AE6" s="9">
        <f>VLOOKUP($A6,Expense!$A$4:$BK$98,60,0)</f>
        <v>0</v>
      </c>
      <c r="AF6" s="9">
        <f>VLOOKUP($A6,Expense!$A$4:$BK$98,62,0)</f>
        <v>0</v>
      </c>
    </row>
    <row r="7" spans="1:32" x14ac:dyDescent="0.2">
      <c r="A7" s="2" t="s">
        <v>35</v>
      </c>
      <c r="B7" s="9">
        <f>VLOOKUP($A7,Expense!$A$4:$BK$98,2,0)</f>
        <v>0</v>
      </c>
      <c r="C7" s="9">
        <f>VLOOKUP($A7,Expense!$A$4:$BK$98,4,0)</f>
        <v>0</v>
      </c>
      <c r="D7" s="9">
        <f>VLOOKUP($A7,Expense!$A$4:$BK$98,6,0)</f>
        <v>0</v>
      </c>
      <c r="E7" s="9">
        <f>VLOOKUP($A7,Expense!$A$4:$BK$98,8,0)</f>
        <v>0</v>
      </c>
      <c r="F7" s="9">
        <f>VLOOKUP($A7,Expense!$A$4:$BK$98,10,0)</f>
        <v>0</v>
      </c>
      <c r="G7" s="9">
        <f>VLOOKUP($A7,Expense!$A$4:$BK$98,12,0)</f>
        <v>0</v>
      </c>
      <c r="H7" s="9">
        <f>VLOOKUP($A7,Expense!$A$4:$BK$98,14,0)</f>
        <v>0</v>
      </c>
      <c r="I7" s="9">
        <f>VLOOKUP($A7,Expense!$A$4:$BK$98,16,0)</f>
        <v>0</v>
      </c>
      <c r="J7" s="9">
        <f>VLOOKUP($A7,Expense!$A$4:$BK$98,18,0)</f>
        <v>0</v>
      </c>
      <c r="K7" s="9">
        <f>VLOOKUP($A7,Expense!$A$4:$BK$98,20,0)</f>
        <v>0</v>
      </c>
      <c r="L7" s="9">
        <f>VLOOKUP($A7,Expense!$A$4:$BK$98,22,0)</f>
        <v>0</v>
      </c>
      <c r="M7" s="9">
        <f>VLOOKUP($A7,Expense!$A$4:$BK$98,24,0)</f>
        <v>0</v>
      </c>
      <c r="N7" s="9">
        <f>VLOOKUP($A7,Expense!$A$4:$BK$98,26,0)</f>
        <v>0</v>
      </c>
      <c r="O7" s="9">
        <f>VLOOKUP($A7,Expense!$A$4:$BK$98,28,0)</f>
        <v>3.3211372994922299</v>
      </c>
      <c r="P7" s="9">
        <f>VLOOKUP($A7,Expense!$A$4:$BK$98,30,0)</f>
        <v>4.14348568397011</v>
      </c>
      <c r="Q7" s="9">
        <f>VLOOKUP($A7,Expense!$A$4:$BK$98,32,0)</f>
        <v>4.0277175579012097</v>
      </c>
      <c r="R7" s="9">
        <f>VLOOKUP($A7,Expense!$A$4:$BK$98,34,0)</f>
        <v>4.00643503658842</v>
      </c>
      <c r="S7" s="9">
        <f>VLOOKUP($A7,Expense!$A$4:$BK$98,36,0)</f>
        <v>4.8836783654159301</v>
      </c>
      <c r="T7" s="9">
        <f>VLOOKUP($A7,Expense!$A$4:$BK$98,38,0)</f>
        <v>6.5036140914442804</v>
      </c>
      <c r="U7" s="9">
        <f>VLOOKUP($A7,Expense!$A$4:$BK$98,40,0)</f>
        <v>5.9369997244699002</v>
      </c>
      <c r="V7" s="9">
        <f>VLOOKUP($A7,Expense!$A$4:$BK$98,42,0)</f>
        <v>5.7924615209970201</v>
      </c>
      <c r="W7" s="9">
        <f>VLOOKUP($A7,Expense!$A$4:$BK$98,44,0)</f>
        <v>5.1933446940385402</v>
      </c>
      <c r="X7" s="9">
        <f>VLOOKUP($A7,Expense!$A$4:$BK$98,46,0)</f>
        <v>5.3542504777749897</v>
      </c>
      <c r="Y7" s="9">
        <f>VLOOKUP($A7,Expense!$A$4:$BK$98,48,0)</f>
        <v>5.6016328064194996</v>
      </c>
      <c r="Z7" s="9">
        <f>VLOOKUP($A7,Expense!$A$4:$BK$98,50,0)</f>
        <v>5.7186172863958502</v>
      </c>
      <c r="AA7" s="9">
        <f>VLOOKUP($A7,Expense!$A$4:$BK$98,52,0)</f>
        <v>5.8008978556172401</v>
      </c>
      <c r="AB7" s="9">
        <f>VLOOKUP($A7,Expense!$A$4:$BK$98,54,0)</f>
        <v>5.3376947203171197</v>
      </c>
      <c r="AC7" s="9">
        <f>VLOOKUP($A7,Expense!$A$4:$BK$98,56,0)</f>
        <v>4.9510984929554702</v>
      </c>
      <c r="AD7" s="9">
        <f>VLOOKUP($A7,Expense!$A$4:$BK$98,58,0)</f>
        <v>4.9657012002348999</v>
      </c>
      <c r="AE7" s="9">
        <f>VLOOKUP($A7,Expense!$A$4:$BK$98,60,0)</f>
        <v>5.5494013831802604</v>
      </c>
      <c r="AF7" s="9">
        <f>VLOOKUP($A7,Expense!$A$4:$BK$98,62,0)</f>
        <v>0</v>
      </c>
    </row>
    <row r="8" spans="1:32" x14ac:dyDescent="0.2">
      <c r="A8" s="2" t="s">
        <v>36</v>
      </c>
      <c r="B8" s="9">
        <f>VLOOKUP($A8,Expense!$A$4:$BK$98,2,0)</f>
        <v>0.50264556630037005</v>
      </c>
      <c r="C8" s="9">
        <f>VLOOKUP($A8,Expense!$A$4:$BK$98,4,0)</f>
        <v>0.52017471941599602</v>
      </c>
      <c r="D8" s="9">
        <f>VLOOKUP($A8,Expense!$A$4:$BK$98,6,0)</f>
        <v>0.54476697548548603</v>
      </c>
      <c r="E8" s="9">
        <f>VLOOKUP($A8,Expense!$A$4:$BK$98,8,0)</f>
        <v>0.56613249326576298</v>
      </c>
      <c r="F8" s="9">
        <f>VLOOKUP($A8,Expense!$A$4:$BK$98,10,0)</f>
        <v>0</v>
      </c>
      <c r="G8" s="9">
        <f>VLOOKUP($A8,Expense!$A$4:$BK$98,12,0)</f>
        <v>0</v>
      </c>
      <c r="H8" s="9">
        <f>VLOOKUP($A8,Expense!$A$4:$BK$98,14,0)</f>
        <v>0</v>
      </c>
      <c r="I8" s="9">
        <f>VLOOKUP($A8,Expense!$A$4:$BK$98,16,0)</f>
        <v>0</v>
      </c>
      <c r="J8" s="9">
        <f>VLOOKUP($A8,Expense!$A$4:$BK$98,18,0)</f>
        <v>9.5359950767375903</v>
      </c>
      <c r="K8" s="9">
        <f>VLOOKUP($A8,Expense!$A$4:$BK$98,20,0)</f>
        <v>8.9367469791627201</v>
      </c>
      <c r="L8" s="9">
        <f>VLOOKUP($A8,Expense!$A$4:$BK$98,22,0)</f>
        <v>9.0137760275685395</v>
      </c>
      <c r="M8" s="9">
        <f>VLOOKUP($A8,Expense!$A$4:$BK$98,24,0)</f>
        <v>9.0203827434819104</v>
      </c>
      <c r="N8" s="9">
        <f>VLOOKUP($A8,Expense!$A$4:$BK$98,26,0)</f>
        <v>9.1703695112728294</v>
      </c>
      <c r="O8" s="9">
        <f>VLOOKUP($A8,Expense!$A$4:$BK$98,28,0)</f>
        <v>9.1391674760711599</v>
      </c>
      <c r="P8" s="9">
        <f>VLOOKUP($A8,Expense!$A$4:$BK$98,30,0)</f>
        <v>9.0339800521329199</v>
      </c>
      <c r="Q8" s="9">
        <f>VLOOKUP($A8,Expense!$A$4:$BK$98,32,0)</f>
        <v>9.0201602949797905</v>
      </c>
      <c r="R8" s="9">
        <f>VLOOKUP($A8,Expense!$A$4:$BK$98,34,0)</f>
        <v>8.8344783780292993</v>
      </c>
      <c r="S8" s="9">
        <f>VLOOKUP($A8,Expense!$A$4:$BK$98,36,0)</f>
        <v>8.7910583091394798</v>
      </c>
      <c r="T8" s="9">
        <f>VLOOKUP($A8,Expense!$A$4:$BK$98,38,0)</f>
        <v>9.3510448096972105</v>
      </c>
      <c r="U8" s="9">
        <f>VLOOKUP($A8,Expense!$A$4:$BK$98,40,0)</f>
        <v>9.2930263373415603</v>
      </c>
      <c r="V8" s="9">
        <f>VLOOKUP($A8,Expense!$A$4:$BK$98,42,0)</f>
        <v>9.2340256647704706</v>
      </c>
      <c r="W8" s="9">
        <f>VLOOKUP($A8,Expense!$A$4:$BK$98,44,0)</f>
        <v>9.4771295754214808</v>
      </c>
      <c r="X8" s="9">
        <f>VLOOKUP($A8,Expense!$A$4:$BK$98,46,0)</f>
        <v>9.6504822913238595</v>
      </c>
      <c r="Y8" s="9">
        <f>VLOOKUP($A8,Expense!$A$4:$BK$98,48,0)</f>
        <v>9.43588822441831</v>
      </c>
      <c r="Z8" s="9">
        <f>VLOOKUP($A8,Expense!$A$4:$BK$98,50,0)</f>
        <v>9.5664941403631101</v>
      </c>
      <c r="AA8" s="9">
        <f>VLOOKUP($A8,Expense!$A$4:$BK$98,52,0)</f>
        <v>9.7080471640973904</v>
      </c>
      <c r="AB8" s="9">
        <f>VLOOKUP($A8,Expense!$A$4:$BK$98,54,0)</f>
        <v>9.5682094453215107</v>
      </c>
      <c r="AC8" s="9">
        <f>VLOOKUP($A8,Expense!$A$4:$BK$98,56,0)</f>
        <v>9.4434569037168004</v>
      </c>
      <c r="AD8" s="9">
        <f>VLOOKUP($A8,Expense!$A$4:$BK$98,58,0)</f>
        <v>9.5107969109275494</v>
      </c>
      <c r="AE8" s="9">
        <f>VLOOKUP($A8,Expense!$A$4:$BK$98,60,0)</f>
        <v>10.4137831903468</v>
      </c>
      <c r="AF8" s="9">
        <f>VLOOKUP($A8,Expense!$A$4:$BK$98,62,0)</f>
        <v>0</v>
      </c>
    </row>
    <row r="9" spans="1:32" x14ac:dyDescent="0.2">
      <c r="A9" s="2" t="s">
        <v>37</v>
      </c>
      <c r="B9" s="9">
        <f>VLOOKUP($A9,Expense!$A$4:$BK$98,2,0)</f>
        <v>8.8692814165823002</v>
      </c>
      <c r="C9" s="9">
        <f>VLOOKUP($A9,Expense!$A$4:$BK$98,4,0)</f>
        <v>9.0755753742899792</v>
      </c>
      <c r="D9" s="9">
        <f>VLOOKUP($A9,Expense!$A$4:$BK$98,6,0)</f>
        <v>9.4352774181617995</v>
      </c>
      <c r="E9" s="9">
        <f>VLOOKUP($A9,Expense!$A$4:$BK$98,8,0)</f>
        <v>9.4658507818675499</v>
      </c>
      <c r="F9" s="9">
        <f>VLOOKUP($A9,Expense!$A$4:$BK$98,10,0)</f>
        <v>12.069217758170501</v>
      </c>
      <c r="G9" s="9">
        <f>VLOOKUP($A9,Expense!$A$4:$BK$98,12,0)</f>
        <v>11.9222880583409</v>
      </c>
      <c r="H9" s="9">
        <f>VLOOKUP($A9,Expense!$A$4:$BK$98,14,0)</f>
        <v>11.5532805083408</v>
      </c>
      <c r="I9" s="9">
        <f>VLOOKUP($A9,Expense!$A$4:$BK$98,16,0)</f>
        <v>11.448173790633501</v>
      </c>
      <c r="J9" s="9">
        <f>VLOOKUP($A9,Expense!$A$4:$BK$98,18,0)</f>
        <v>11.4834295312351</v>
      </c>
      <c r="K9" s="9">
        <f>VLOOKUP($A9,Expense!$A$4:$BK$98,20,0)</f>
        <v>11.1501387598873</v>
      </c>
      <c r="L9" s="9">
        <f>VLOOKUP($A9,Expense!$A$4:$BK$98,22,0)</f>
        <v>10.999011449949</v>
      </c>
      <c r="M9" s="9">
        <f>VLOOKUP($A9,Expense!$A$4:$BK$98,24,0)</f>
        <v>10.923557117043501</v>
      </c>
      <c r="N9" s="9">
        <f>VLOOKUP($A9,Expense!$A$4:$BK$98,26,0)</f>
        <v>10.9451334303736</v>
      </c>
      <c r="O9" s="9">
        <f>VLOOKUP($A9,Expense!$A$4:$BK$98,28,0)</f>
        <v>10.8115138418549</v>
      </c>
      <c r="P9" s="9">
        <f>VLOOKUP($A9,Expense!$A$4:$BK$98,30,0)</f>
        <v>10.9925966742104</v>
      </c>
      <c r="Q9" s="9">
        <f>VLOOKUP($A9,Expense!$A$4:$BK$98,32,0)</f>
        <v>10.8271912491916</v>
      </c>
      <c r="R9" s="9">
        <f>VLOOKUP($A9,Expense!$A$4:$BK$98,34,0)</f>
        <v>10.5063209121833</v>
      </c>
      <c r="S9" s="9">
        <f>VLOOKUP($A9,Expense!$A$4:$BK$98,36,0)</f>
        <v>10.6445628245188</v>
      </c>
      <c r="T9" s="9">
        <f>VLOOKUP($A9,Expense!$A$4:$BK$98,38,0)</f>
        <v>11.2941976593167</v>
      </c>
      <c r="U9" s="9">
        <f>VLOOKUP($A9,Expense!$A$4:$BK$98,40,0)</f>
        <v>11.166329724640301</v>
      </c>
      <c r="V9" s="9">
        <f>VLOOKUP($A9,Expense!$A$4:$BK$98,42,0)</f>
        <v>10.7711704112423</v>
      </c>
      <c r="W9" s="9">
        <f>VLOOKUP($A9,Expense!$A$4:$BK$98,44,0)</f>
        <v>10.7384582167881</v>
      </c>
      <c r="X9" s="9">
        <f>VLOOKUP($A9,Expense!$A$4:$BK$98,46,0)</f>
        <v>10.691710233268401</v>
      </c>
      <c r="Y9" s="9">
        <f>VLOOKUP($A9,Expense!$A$4:$BK$98,48,0)</f>
        <v>10.613703717378099</v>
      </c>
      <c r="Z9" s="9">
        <f>VLOOKUP($A9,Expense!$A$4:$BK$98,50,0)</f>
        <v>10.680089685603701</v>
      </c>
      <c r="AA9" s="9">
        <f>VLOOKUP($A9,Expense!$A$4:$BK$98,52,0)</f>
        <v>10.6236941008031</v>
      </c>
      <c r="AB9" s="9">
        <f>VLOOKUP($A9,Expense!$A$4:$BK$98,54,0)</f>
        <v>10.5887291781342</v>
      </c>
      <c r="AC9" s="9">
        <f>VLOOKUP($A9,Expense!$A$4:$BK$98,56,0)</f>
        <v>10.4741646748161</v>
      </c>
      <c r="AD9" s="9">
        <f>VLOOKUP($A9,Expense!$A$4:$BK$98,58,0)</f>
        <v>10.528194148833199</v>
      </c>
      <c r="AE9" s="9">
        <f>VLOOKUP($A9,Expense!$A$4:$BK$98,60,0)</f>
        <v>11.363716242995</v>
      </c>
      <c r="AF9" s="9">
        <f>VLOOKUP($A9,Expense!$A$4:$BK$98,62,0)</f>
        <v>0</v>
      </c>
    </row>
    <row r="10" spans="1:32" x14ac:dyDescent="0.2">
      <c r="A10" s="2" t="s">
        <v>38</v>
      </c>
      <c r="B10" s="9">
        <f>VLOOKUP($A10,Expense!$A$4:$BK$98,2,0)</f>
        <v>0</v>
      </c>
      <c r="C10" s="9">
        <f>VLOOKUP($A10,Expense!$A$4:$BK$98,4,0)</f>
        <v>0</v>
      </c>
      <c r="D10" s="9">
        <f>VLOOKUP($A10,Expense!$A$4:$BK$98,6,0)</f>
        <v>0</v>
      </c>
      <c r="E10" s="9">
        <f>VLOOKUP($A10,Expense!$A$4:$BK$98,8,0)</f>
        <v>0</v>
      </c>
      <c r="F10" s="9">
        <f>VLOOKUP($A10,Expense!$A$4:$BK$98,10,0)</f>
        <v>0</v>
      </c>
      <c r="G10" s="9">
        <f>VLOOKUP($A10,Expense!$A$4:$BK$98,12,0)</f>
        <v>0</v>
      </c>
      <c r="H10" s="9">
        <f>VLOOKUP($A10,Expense!$A$4:$BK$98,14,0)</f>
        <v>0</v>
      </c>
      <c r="I10" s="9">
        <f>VLOOKUP($A10,Expense!$A$4:$BK$98,16,0)</f>
        <v>0</v>
      </c>
      <c r="J10" s="9">
        <f>VLOOKUP($A10,Expense!$A$4:$BK$98,18,0)</f>
        <v>0</v>
      </c>
      <c r="K10" s="9">
        <f>VLOOKUP($A10,Expense!$A$4:$BK$98,20,0)</f>
        <v>0</v>
      </c>
      <c r="L10" s="9">
        <f>VLOOKUP($A10,Expense!$A$4:$BK$98,22,0)</f>
        <v>0</v>
      </c>
      <c r="M10" s="9">
        <f>VLOOKUP($A10,Expense!$A$4:$BK$98,24,0)</f>
        <v>0</v>
      </c>
      <c r="N10" s="9">
        <f>VLOOKUP($A10,Expense!$A$4:$BK$98,26,0)</f>
        <v>0</v>
      </c>
      <c r="O10" s="9">
        <f>VLOOKUP($A10,Expense!$A$4:$BK$98,28,0)</f>
        <v>0</v>
      </c>
      <c r="P10" s="9">
        <f>VLOOKUP($A10,Expense!$A$4:$BK$98,30,0)</f>
        <v>0</v>
      </c>
      <c r="Q10" s="9">
        <f>VLOOKUP($A10,Expense!$A$4:$BK$98,32,0)</f>
        <v>0</v>
      </c>
      <c r="R10" s="9">
        <f>VLOOKUP($A10,Expense!$A$4:$BK$98,34,0)</f>
        <v>0</v>
      </c>
      <c r="S10" s="9">
        <f>VLOOKUP($A10,Expense!$A$4:$BK$98,36,0)</f>
        <v>3.5627796657464899</v>
      </c>
      <c r="T10" s="9">
        <f>VLOOKUP($A10,Expense!$A$4:$BK$98,38,0)</f>
        <v>4.6326699717708504</v>
      </c>
      <c r="U10" s="9">
        <f>VLOOKUP($A10,Expense!$A$4:$BK$98,40,0)</f>
        <v>3.9526669021547201</v>
      </c>
      <c r="V10" s="9">
        <f>VLOOKUP($A10,Expense!$A$4:$BK$98,42,0)</f>
        <v>3.5820437003187302</v>
      </c>
      <c r="W10" s="9">
        <f>VLOOKUP($A10,Expense!$A$4:$BK$98,44,0)</f>
        <v>3.2975483936964398</v>
      </c>
      <c r="X10" s="9">
        <f>VLOOKUP($A10,Expense!$A$4:$BK$98,46,0)</f>
        <v>3.14719329002097</v>
      </c>
      <c r="Y10" s="9">
        <f>VLOOKUP($A10,Expense!$A$4:$BK$98,48,0)</f>
        <v>3.5052639962314101</v>
      </c>
      <c r="Z10" s="9">
        <f>VLOOKUP($A10,Expense!$A$4:$BK$98,50,0)</f>
        <v>3.8023170283192398</v>
      </c>
      <c r="AA10" s="9">
        <f>VLOOKUP($A10,Expense!$A$4:$BK$98,52,0)</f>
        <v>3.9208806921615502</v>
      </c>
      <c r="AB10" s="9">
        <f>VLOOKUP($A10,Expense!$A$4:$BK$98,54,0)</f>
        <v>3.6157343562067599</v>
      </c>
      <c r="AC10" s="9">
        <f>VLOOKUP($A10,Expense!$A$4:$BK$98,56,0)</f>
        <v>3.6842630974379502</v>
      </c>
      <c r="AD10" s="9">
        <f>VLOOKUP($A10,Expense!$A$4:$BK$98,58,0)</f>
        <v>4.0416209787511503</v>
      </c>
      <c r="AE10" s="9">
        <f>VLOOKUP($A10,Expense!$A$4:$BK$98,60,0)</f>
        <v>0</v>
      </c>
      <c r="AF10" s="9">
        <f>VLOOKUP($A10,Expense!$A$4:$BK$98,62,0)</f>
        <v>0</v>
      </c>
    </row>
    <row r="11" spans="1:32" x14ac:dyDescent="0.2">
      <c r="A11" s="2" t="s">
        <v>39</v>
      </c>
      <c r="B11" s="9">
        <f>VLOOKUP($A11,Expense!$A$4:$BK$98,2,0)</f>
        <v>0</v>
      </c>
      <c r="C11" s="9">
        <f>VLOOKUP($A11,Expense!$A$4:$BK$98,4,0)</f>
        <v>0</v>
      </c>
      <c r="D11" s="9">
        <f>VLOOKUP($A11,Expense!$A$4:$BK$98,6,0)</f>
        <v>0</v>
      </c>
      <c r="E11" s="9">
        <f>VLOOKUP($A11,Expense!$A$4:$BK$98,8,0)</f>
        <v>0</v>
      </c>
      <c r="F11" s="9">
        <f>VLOOKUP($A11,Expense!$A$4:$BK$98,10,0)</f>
        <v>0</v>
      </c>
      <c r="G11" s="9">
        <f>VLOOKUP($A11,Expense!$A$4:$BK$98,12,0)</f>
        <v>0</v>
      </c>
      <c r="H11" s="9">
        <f>VLOOKUP($A11,Expense!$A$4:$BK$98,14,0)</f>
        <v>0</v>
      </c>
      <c r="I11" s="9">
        <f>VLOOKUP($A11,Expense!$A$4:$BK$98,16,0)</f>
        <v>0</v>
      </c>
      <c r="J11" s="9">
        <f>VLOOKUP($A11,Expense!$A$4:$BK$98,18,0)</f>
        <v>0</v>
      </c>
      <c r="K11" s="9">
        <f>VLOOKUP($A11,Expense!$A$4:$BK$98,20,0)</f>
        <v>0</v>
      </c>
      <c r="L11" s="9">
        <f>VLOOKUP($A11,Expense!$A$4:$BK$98,22,0)</f>
        <v>0</v>
      </c>
      <c r="M11" s="9">
        <f>VLOOKUP($A11,Expense!$A$4:$BK$98,24,0)</f>
        <v>0</v>
      </c>
      <c r="N11" s="9">
        <f>VLOOKUP($A11,Expense!$A$4:$BK$98,26,0)</f>
        <v>13.665849679162401</v>
      </c>
      <c r="O11" s="9">
        <f>VLOOKUP($A11,Expense!$A$4:$BK$98,28,0)</f>
        <v>12.028638528601901</v>
      </c>
      <c r="P11" s="9">
        <f>VLOOKUP($A11,Expense!$A$4:$BK$98,30,0)</f>
        <v>0</v>
      </c>
      <c r="Q11" s="9">
        <f>VLOOKUP($A11,Expense!$A$4:$BK$98,32,0)</f>
        <v>0</v>
      </c>
      <c r="R11" s="9">
        <f>VLOOKUP($A11,Expense!$A$4:$BK$98,34,0)</f>
        <v>0</v>
      </c>
      <c r="S11" s="9">
        <f>VLOOKUP($A11,Expense!$A$4:$BK$98,36,0)</f>
        <v>0</v>
      </c>
      <c r="T11" s="9">
        <f>VLOOKUP($A11,Expense!$A$4:$BK$98,38,0)</f>
        <v>0</v>
      </c>
      <c r="U11" s="9">
        <f>VLOOKUP($A11,Expense!$A$4:$BK$98,40,0)</f>
        <v>0</v>
      </c>
      <c r="V11" s="9">
        <f>VLOOKUP($A11,Expense!$A$4:$BK$98,42,0)</f>
        <v>0</v>
      </c>
      <c r="W11" s="9">
        <f>VLOOKUP($A11,Expense!$A$4:$BK$98,44,0)</f>
        <v>0</v>
      </c>
      <c r="X11" s="9">
        <f>VLOOKUP($A11,Expense!$A$4:$BK$98,46,0)</f>
        <v>0</v>
      </c>
      <c r="Y11" s="9">
        <f>VLOOKUP($A11,Expense!$A$4:$BK$98,48,0)</f>
        <v>0</v>
      </c>
      <c r="Z11" s="9">
        <f>VLOOKUP($A11,Expense!$A$4:$BK$98,50,0)</f>
        <v>0</v>
      </c>
      <c r="AA11" s="9">
        <f>VLOOKUP($A11,Expense!$A$4:$BK$98,52,0)</f>
        <v>0</v>
      </c>
      <c r="AB11" s="9">
        <f>VLOOKUP($A11,Expense!$A$4:$BK$98,54,0)</f>
        <v>0</v>
      </c>
      <c r="AC11" s="9">
        <f>VLOOKUP($A11,Expense!$A$4:$BK$98,56,0)</f>
        <v>0</v>
      </c>
      <c r="AD11" s="9">
        <f>VLOOKUP($A11,Expense!$A$4:$BK$98,58,0)</f>
        <v>0</v>
      </c>
      <c r="AE11" s="9">
        <f>VLOOKUP($A11,Expense!$A$4:$BK$98,60,0)</f>
        <v>0</v>
      </c>
      <c r="AF11" s="9">
        <f>VLOOKUP($A11,Expense!$A$4:$BK$98,62,0)</f>
        <v>0</v>
      </c>
    </row>
    <row r="12" spans="1:32" x14ac:dyDescent="0.2">
      <c r="A12" s="2" t="s">
        <v>40</v>
      </c>
      <c r="B12" s="9">
        <f>VLOOKUP($A12,Expense!$A$4:$BK$98,2,0)</f>
        <v>0</v>
      </c>
      <c r="C12" s="9">
        <f>VLOOKUP($A12,Expense!$A$4:$BK$98,4,0)</f>
        <v>0</v>
      </c>
      <c r="D12" s="9">
        <f>VLOOKUP($A12,Expense!$A$4:$BK$98,6,0)</f>
        <v>0</v>
      </c>
      <c r="E12" s="9">
        <f>VLOOKUP($A12,Expense!$A$4:$BK$98,8,0)</f>
        <v>0</v>
      </c>
      <c r="F12" s="9">
        <f>VLOOKUP($A12,Expense!$A$4:$BK$98,10,0)</f>
        <v>0</v>
      </c>
      <c r="G12" s="9">
        <f>VLOOKUP($A12,Expense!$A$4:$BK$98,12,0)</f>
        <v>0</v>
      </c>
      <c r="H12" s="9">
        <f>VLOOKUP($A12,Expense!$A$4:$BK$98,14,0)</f>
        <v>0</v>
      </c>
      <c r="I12" s="9">
        <f>VLOOKUP($A12,Expense!$A$4:$BK$98,16,0)</f>
        <v>0</v>
      </c>
      <c r="J12" s="9">
        <f>VLOOKUP($A12,Expense!$A$4:$BK$98,18,0)</f>
        <v>0</v>
      </c>
      <c r="K12" s="9">
        <f>VLOOKUP($A12,Expense!$A$4:$BK$98,20,0)</f>
        <v>0</v>
      </c>
      <c r="L12" s="9">
        <f>VLOOKUP($A12,Expense!$A$4:$BK$98,22,0)</f>
        <v>0</v>
      </c>
      <c r="M12" s="9">
        <f>VLOOKUP($A12,Expense!$A$4:$BK$98,24,0)</f>
        <v>0</v>
      </c>
      <c r="N12" s="9">
        <f>VLOOKUP($A12,Expense!$A$4:$BK$98,26,0)</f>
        <v>9.64234704737299</v>
      </c>
      <c r="O12" s="9">
        <f>VLOOKUP($A12,Expense!$A$4:$BK$98,28,0)</f>
        <v>9.9663339019153607</v>
      </c>
      <c r="P12" s="9">
        <f>VLOOKUP($A12,Expense!$A$4:$BK$98,30,0)</f>
        <v>10.530752389502799</v>
      </c>
      <c r="Q12" s="9">
        <f>VLOOKUP($A12,Expense!$A$4:$BK$98,32,0)</f>
        <v>10.6527640447846</v>
      </c>
      <c r="R12" s="9">
        <f>VLOOKUP($A12,Expense!$A$4:$BK$98,34,0)</f>
        <v>9.9827919552348803</v>
      </c>
      <c r="S12" s="9">
        <f>VLOOKUP($A12,Expense!$A$4:$BK$98,36,0)</f>
        <v>8.6660816586112492</v>
      </c>
      <c r="T12" s="9">
        <f>VLOOKUP($A12,Expense!$A$4:$BK$98,38,0)</f>
        <v>8.7574946530857307</v>
      </c>
      <c r="U12" s="9">
        <f>VLOOKUP($A12,Expense!$A$4:$BK$98,40,0)</f>
        <v>9.0806518458934296</v>
      </c>
      <c r="V12" s="9">
        <f>VLOOKUP($A12,Expense!$A$4:$BK$98,42,0)</f>
        <v>8.1062018909990403</v>
      </c>
      <c r="W12" s="9">
        <f>VLOOKUP($A12,Expense!$A$4:$BK$98,44,0)</f>
        <v>8.6488779469289394</v>
      </c>
      <c r="X12" s="9">
        <f>VLOOKUP($A12,Expense!$A$4:$BK$98,46,0)</f>
        <v>8.9462693933174595</v>
      </c>
      <c r="Y12" s="9">
        <f>VLOOKUP($A12,Expense!$A$4:$BK$98,48,0)</f>
        <v>8.7612829825834897</v>
      </c>
      <c r="Z12" s="9">
        <f>VLOOKUP($A12,Expense!$A$4:$BK$98,50,0)</f>
        <v>9.3656572333541792</v>
      </c>
      <c r="AA12" s="9">
        <f>VLOOKUP($A12,Expense!$A$4:$BK$98,52,0)</f>
        <v>9.4734684387513308</v>
      </c>
      <c r="AB12" s="9">
        <f>VLOOKUP($A12,Expense!$A$4:$BK$98,54,0)</f>
        <v>9.6472821665049597</v>
      </c>
      <c r="AC12" s="9">
        <f>VLOOKUP($A12,Expense!$A$4:$BK$98,56,0)</f>
        <v>10.0825267091891</v>
      </c>
      <c r="AD12" s="9">
        <f>VLOOKUP($A12,Expense!$A$4:$BK$98,58,0)</f>
        <v>10.1932258765907</v>
      </c>
      <c r="AE12" s="9">
        <f>VLOOKUP($A12,Expense!$A$4:$BK$98,60,0)</f>
        <v>10.827619060854699</v>
      </c>
      <c r="AF12" s="9">
        <f>VLOOKUP($A12,Expense!$A$4:$BK$98,62,0)</f>
        <v>0</v>
      </c>
    </row>
    <row r="13" spans="1:32" x14ac:dyDescent="0.2">
      <c r="A13" s="2" t="s">
        <v>41</v>
      </c>
      <c r="B13" s="9">
        <f>VLOOKUP($A13,Expense!$A$4:$BK$98,2,0)</f>
        <v>0</v>
      </c>
      <c r="C13" s="9">
        <f>VLOOKUP($A13,Expense!$A$4:$BK$98,4,0)</f>
        <v>0</v>
      </c>
      <c r="D13" s="9">
        <f>VLOOKUP($A13,Expense!$A$4:$BK$98,6,0)</f>
        <v>0</v>
      </c>
      <c r="E13" s="9">
        <f>VLOOKUP($A13,Expense!$A$4:$BK$98,8,0)</f>
        <v>0</v>
      </c>
      <c r="F13" s="9">
        <f>VLOOKUP($A13,Expense!$A$4:$BK$98,10,0)</f>
        <v>11.3539899947266</v>
      </c>
      <c r="G13" s="9">
        <f>VLOOKUP($A13,Expense!$A$4:$BK$98,12,0)</f>
        <v>11.380105278877</v>
      </c>
      <c r="H13" s="9">
        <f>VLOOKUP($A13,Expense!$A$4:$BK$98,14,0)</f>
        <v>11.2368084033538</v>
      </c>
      <c r="I13" s="9">
        <f>VLOOKUP($A13,Expense!$A$4:$BK$98,16,0)</f>
        <v>11.1396072632231</v>
      </c>
      <c r="J13" s="9">
        <f>VLOOKUP($A13,Expense!$A$4:$BK$98,18,0)</f>
        <v>11.160020800145301</v>
      </c>
      <c r="K13" s="9">
        <f>VLOOKUP($A13,Expense!$A$4:$BK$98,20,0)</f>
        <v>10.956836833400899</v>
      </c>
      <c r="L13" s="9">
        <f>VLOOKUP($A13,Expense!$A$4:$BK$98,22,0)</f>
        <v>11.1104091399172</v>
      </c>
      <c r="M13" s="9">
        <f>VLOOKUP($A13,Expense!$A$4:$BK$98,24,0)</f>
        <v>11.519093886662599</v>
      </c>
      <c r="N13" s="9">
        <f>VLOOKUP($A13,Expense!$A$4:$BK$98,26,0)</f>
        <v>11.6444820608746</v>
      </c>
      <c r="O13" s="9">
        <f>VLOOKUP($A13,Expense!$A$4:$BK$98,28,0)</f>
        <v>11.357287244794801</v>
      </c>
      <c r="P13" s="9">
        <f>VLOOKUP($A13,Expense!$A$4:$BK$98,30,0)</f>
        <v>11.445117840773801</v>
      </c>
      <c r="Q13" s="9">
        <f>VLOOKUP($A13,Expense!$A$4:$BK$98,32,0)</f>
        <v>11.3894467493565</v>
      </c>
      <c r="R13" s="9">
        <f>VLOOKUP($A13,Expense!$A$4:$BK$98,34,0)</f>
        <v>11.2306944610164</v>
      </c>
      <c r="S13" s="9">
        <f>VLOOKUP($A13,Expense!$A$4:$BK$98,36,0)</f>
        <v>11.5822108249797</v>
      </c>
      <c r="T13" s="9">
        <f>VLOOKUP($A13,Expense!$A$4:$BK$98,38,0)</f>
        <v>12.312214804616801</v>
      </c>
      <c r="U13" s="9">
        <f>VLOOKUP($A13,Expense!$A$4:$BK$98,40,0)</f>
        <v>12.0856143636063</v>
      </c>
      <c r="V13" s="9">
        <f>VLOOKUP($A13,Expense!$A$4:$BK$98,42,0)</f>
        <v>12.151193718614399</v>
      </c>
      <c r="W13" s="9">
        <f>VLOOKUP($A13,Expense!$A$4:$BK$98,44,0)</f>
        <v>12.2962905418528</v>
      </c>
      <c r="X13" s="9">
        <f>VLOOKUP($A13,Expense!$A$4:$BK$98,46,0)</f>
        <v>12.475132355935701</v>
      </c>
      <c r="Y13" s="9">
        <f>VLOOKUP($A13,Expense!$A$4:$BK$98,48,0)</f>
        <v>12.4873450387589</v>
      </c>
      <c r="Z13" s="9">
        <f>VLOOKUP($A13,Expense!$A$4:$BK$98,50,0)</f>
        <v>12.1238678960024</v>
      </c>
      <c r="AA13" s="9">
        <f>VLOOKUP($A13,Expense!$A$4:$BK$98,52,0)</f>
        <v>11.987118825348499</v>
      </c>
      <c r="AB13" s="9">
        <f>VLOOKUP($A13,Expense!$A$4:$BK$98,54,0)</f>
        <v>11.935310639254</v>
      </c>
      <c r="AC13" s="9">
        <f>VLOOKUP($A13,Expense!$A$4:$BK$98,56,0)</f>
        <v>11.8693659447835</v>
      </c>
      <c r="AD13" s="9">
        <f>VLOOKUP($A13,Expense!$A$4:$BK$98,58,0)</f>
        <v>11.8668690418459</v>
      </c>
      <c r="AE13" s="9">
        <f>VLOOKUP($A13,Expense!$A$4:$BK$98,60,0)</f>
        <v>12.904625014129699</v>
      </c>
      <c r="AF13" s="9">
        <f>VLOOKUP($A13,Expense!$A$4:$BK$98,62,0)</f>
        <v>0</v>
      </c>
    </row>
    <row r="14" spans="1:32" x14ac:dyDescent="0.2">
      <c r="A14" s="2" t="s">
        <v>42</v>
      </c>
      <c r="B14" s="9">
        <f>VLOOKUP($A14,Expense!$A$4:$BK$98,2,0)</f>
        <v>7.1596843507577903</v>
      </c>
      <c r="C14" s="9">
        <f>VLOOKUP($A14,Expense!$A$4:$BK$98,4,0)</f>
        <v>7.4974994060422402</v>
      </c>
      <c r="D14" s="9">
        <f>VLOOKUP($A14,Expense!$A$4:$BK$98,6,0)</f>
        <v>8.0980517940926209</v>
      </c>
      <c r="E14" s="9">
        <f>VLOOKUP($A14,Expense!$A$4:$BK$98,8,0)</f>
        <v>8.7497108466185107</v>
      </c>
      <c r="F14" s="9">
        <f>VLOOKUP($A14,Expense!$A$4:$BK$98,10,0)</f>
        <v>8.1560232220067999</v>
      </c>
      <c r="G14" s="9">
        <f>VLOOKUP($A14,Expense!$A$4:$BK$98,12,0)</f>
        <v>8.1538986768796207</v>
      </c>
      <c r="H14" s="9">
        <f>VLOOKUP($A14,Expense!$A$4:$BK$98,14,0)</f>
        <v>9.72172058101334</v>
      </c>
      <c r="I14" s="9">
        <f>VLOOKUP($A14,Expense!$A$4:$BK$98,16,0)</f>
        <v>10.2130766255162</v>
      </c>
      <c r="J14" s="9">
        <f>VLOOKUP($A14,Expense!$A$4:$BK$98,18,0)</f>
        <v>10.1226893876383</v>
      </c>
      <c r="K14" s="9">
        <f>VLOOKUP($A14,Expense!$A$4:$BK$98,20,0)</f>
        <v>10.5687644198157</v>
      </c>
      <c r="L14" s="9">
        <f>VLOOKUP($A14,Expense!$A$4:$BK$98,22,0)</f>
        <v>11.2768417132664</v>
      </c>
      <c r="M14" s="9">
        <f>VLOOKUP($A14,Expense!$A$4:$BK$98,24,0)</f>
        <v>12.462139924989801</v>
      </c>
      <c r="N14" s="9">
        <f>VLOOKUP($A14,Expense!$A$4:$BK$98,26,0)</f>
        <v>12.357466642753201</v>
      </c>
      <c r="O14" s="9">
        <f>VLOOKUP($A14,Expense!$A$4:$BK$98,28,0)</f>
        <v>12.451219251089499</v>
      </c>
      <c r="P14" s="9">
        <f>VLOOKUP($A14,Expense!$A$4:$BK$98,30,0)</f>
        <v>12.1562978181465</v>
      </c>
      <c r="Q14" s="9">
        <f>VLOOKUP($A14,Expense!$A$4:$BK$98,32,0)</f>
        <v>10.5659074293937</v>
      </c>
      <c r="R14" s="9">
        <f>VLOOKUP($A14,Expense!$A$4:$BK$98,34,0)</f>
        <v>10.572542587514601</v>
      </c>
      <c r="S14" s="9">
        <f>VLOOKUP($A14,Expense!$A$4:$BK$98,36,0)</f>
        <v>0</v>
      </c>
      <c r="T14" s="9">
        <f>VLOOKUP($A14,Expense!$A$4:$BK$98,38,0)</f>
        <v>0</v>
      </c>
      <c r="U14" s="9">
        <f>VLOOKUP($A14,Expense!$A$4:$BK$98,40,0)</f>
        <v>0</v>
      </c>
      <c r="V14" s="9">
        <f>VLOOKUP($A14,Expense!$A$4:$BK$98,42,0)</f>
        <v>0</v>
      </c>
      <c r="W14" s="9">
        <f>VLOOKUP($A14,Expense!$A$4:$BK$98,44,0)</f>
        <v>0</v>
      </c>
      <c r="X14" s="9">
        <f>VLOOKUP($A14,Expense!$A$4:$BK$98,46,0)</f>
        <v>0</v>
      </c>
      <c r="Y14" s="9">
        <f>VLOOKUP($A14,Expense!$A$4:$BK$98,48,0)</f>
        <v>0</v>
      </c>
      <c r="Z14" s="9">
        <f>VLOOKUP($A14,Expense!$A$4:$BK$98,50,0)</f>
        <v>0</v>
      </c>
      <c r="AA14" s="9">
        <f>VLOOKUP($A14,Expense!$A$4:$BK$98,52,0)</f>
        <v>0</v>
      </c>
      <c r="AB14" s="9">
        <f>VLOOKUP($A14,Expense!$A$4:$BK$98,54,0)</f>
        <v>0</v>
      </c>
      <c r="AC14" s="9">
        <f>VLOOKUP($A14,Expense!$A$4:$BK$98,56,0)</f>
        <v>0</v>
      </c>
      <c r="AD14" s="9">
        <f>VLOOKUP($A14,Expense!$A$4:$BK$98,58,0)</f>
        <v>0</v>
      </c>
      <c r="AE14" s="9">
        <f>VLOOKUP($A14,Expense!$A$4:$BK$98,60,0)</f>
        <v>0</v>
      </c>
      <c r="AF14" s="9">
        <f>VLOOKUP($A14,Expense!$A$4:$BK$98,62,0)</f>
        <v>0</v>
      </c>
    </row>
    <row r="15" spans="1:32" x14ac:dyDescent="0.2">
      <c r="A15" s="2" t="s">
        <v>43</v>
      </c>
      <c r="B15" s="9">
        <f>VLOOKUP($A15,Expense!$A$4:$BK$98,2,0)</f>
        <v>0</v>
      </c>
      <c r="C15" s="9">
        <f>VLOOKUP($A15,Expense!$A$4:$BK$98,4,0)</f>
        <v>0</v>
      </c>
      <c r="D15" s="9">
        <f>VLOOKUP($A15,Expense!$A$4:$BK$98,6,0)</f>
        <v>0</v>
      </c>
      <c r="E15" s="9">
        <f>VLOOKUP($A15,Expense!$A$4:$BK$98,8,0)</f>
        <v>0</v>
      </c>
      <c r="F15" s="9">
        <f>VLOOKUP($A15,Expense!$A$4:$BK$98,10,0)</f>
        <v>0</v>
      </c>
      <c r="G15" s="9">
        <f>VLOOKUP($A15,Expense!$A$4:$BK$98,12,0)</f>
        <v>0</v>
      </c>
      <c r="H15" s="9">
        <f>VLOOKUP($A15,Expense!$A$4:$BK$98,14,0)</f>
        <v>0</v>
      </c>
      <c r="I15" s="9">
        <f>VLOOKUP($A15,Expense!$A$4:$BK$98,16,0)</f>
        <v>0</v>
      </c>
      <c r="J15" s="9">
        <f>VLOOKUP($A15,Expense!$A$4:$BK$98,18,0)</f>
        <v>0</v>
      </c>
      <c r="K15" s="9">
        <f>VLOOKUP($A15,Expense!$A$4:$BK$98,20,0)</f>
        <v>0</v>
      </c>
      <c r="L15" s="9">
        <f>VLOOKUP($A15,Expense!$A$4:$BK$98,22,0)</f>
        <v>0</v>
      </c>
      <c r="M15" s="9">
        <f>VLOOKUP($A15,Expense!$A$4:$BK$98,24,0)</f>
        <v>0</v>
      </c>
      <c r="N15" s="9">
        <f>VLOOKUP($A15,Expense!$A$4:$BK$98,26,0)</f>
        <v>0</v>
      </c>
      <c r="O15" s="9">
        <f>VLOOKUP($A15,Expense!$A$4:$BK$98,28,0)</f>
        <v>0</v>
      </c>
      <c r="P15" s="9">
        <f>VLOOKUP($A15,Expense!$A$4:$BK$98,30,0)</f>
        <v>10.6681876369141</v>
      </c>
      <c r="Q15" s="9">
        <f>VLOOKUP($A15,Expense!$A$4:$BK$98,32,0)</f>
        <v>11.4419959926937</v>
      </c>
      <c r="R15" s="9">
        <f>VLOOKUP($A15,Expense!$A$4:$BK$98,34,0)</f>
        <v>11.576117968384001</v>
      </c>
      <c r="S15" s="9">
        <f>VLOOKUP($A15,Expense!$A$4:$BK$98,36,0)</f>
        <v>12.096697106003999</v>
      </c>
      <c r="T15" s="9">
        <f>VLOOKUP($A15,Expense!$A$4:$BK$98,38,0)</f>
        <v>12.732825205817299</v>
      </c>
      <c r="U15" s="9">
        <f>VLOOKUP($A15,Expense!$A$4:$BK$98,40,0)</f>
        <v>12.5057781671265</v>
      </c>
      <c r="V15" s="9">
        <f>VLOOKUP($A15,Expense!$A$4:$BK$98,42,0)</f>
        <v>12.731438540418999</v>
      </c>
      <c r="W15" s="9">
        <f>VLOOKUP($A15,Expense!$A$4:$BK$98,44,0)</f>
        <v>12.6896535268632</v>
      </c>
      <c r="X15" s="9">
        <f>VLOOKUP($A15,Expense!$A$4:$BK$98,46,0)</f>
        <v>12.2583288084773</v>
      </c>
      <c r="Y15" s="9">
        <f>VLOOKUP($A15,Expense!$A$4:$BK$98,48,0)</f>
        <v>11.959661883252799</v>
      </c>
      <c r="Z15" s="9">
        <f>VLOOKUP($A15,Expense!$A$4:$BK$98,50,0)</f>
        <v>11.524157934907899</v>
      </c>
      <c r="AA15" s="9">
        <f>VLOOKUP($A15,Expense!$A$4:$BK$98,52,0)</f>
        <v>11.0220268925846</v>
      </c>
      <c r="AB15" s="9">
        <f>VLOOKUP($A15,Expense!$A$4:$BK$98,54,0)</f>
        <v>10.557712878254099</v>
      </c>
      <c r="AC15" s="9">
        <f>VLOOKUP($A15,Expense!$A$4:$BK$98,56,0)</f>
        <v>10.232212511194501</v>
      </c>
      <c r="AD15" s="9">
        <f>VLOOKUP($A15,Expense!$A$4:$BK$98,58,0)</f>
        <v>10.5907657104508</v>
      </c>
      <c r="AE15" s="9">
        <f>VLOOKUP($A15,Expense!$A$4:$BK$98,60,0)</f>
        <v>11.8033475683661</v>
      </c>
      <c r="AF15" s="9">
        <f>VLOOKUP($A15,Expense!$A$4:$BK$98,62,0)</f>
        <v>0</v>
      </c>
    </row>
    <row r="16" spans="1:32" x14ac:dyDescent="0.2">
      <c r="A16" s="2" t="s">
        <v>44</v>
      </c>
      <c r="B16" s="9">
        <f>VLOOKUP($A16,Expense!$A$4:$BK$98,2,0)</f>
        <v>0</v>
      </c>
      <c r="C16" s="9">
        <f>VLOOKUP($A16,Expense!$A$4:$BK$98,4,0)</f>
        <v>0</v>
      </c>
      <c r="D16" s="9">
        <f>VLOOKUP($A16,Expense!$A$4:$BK$98,6,0)</f>
        <v>0</v>
      </c>
      <c r="E16" s="9">
        <f>VLOOKUP($A16,Expense!$A$4:$BK$98,8,0)</f>
        <v>0</v>
      </c>
      <c r="F16" s="9">
        <f>VLOOKUP($A16,Expense!$A$4:$BK$98,10,0)</f>
        <v>0</v>
      </c>
      <c r="G16" s="9">
        <f>VLOOKUP($A16,Expense!$A$4:$BK$98,12,0)</f>
        <v>0</v>
      </c>
      <c r="H16" s="9">
        <f>VLOOKUP($A16,Expense!$A$4:$BK$98,14,0)</f>
        <v>0</v>
      </c>
      <c r="I16" s="9">
        <f>VLOOKUP($A16,Expense!$A$4:$BK$98,16,0)</f>
        <v>0</v>
      </c>
      <c r="J16" s="9">
        <f>VLOOKUP($A16,Expense!$A$4:$BK$98,18,0)</f>
        <v>0</v>
      </c>
      <c r="K16" s="9">
        <f>VLOOKUP($A16,Expense!$A$4:$BK$98,20,0)</f>
        <v>0</v>
      </c>
      <c r="L16" s="9">
        <f>VLOOKUP($A16,Expense!$A$4:$BK$98,22,0)</f>
        <v>0</v>
      </c>
      <c r="M16" s="9">
        <f>VLOOKUP($A16,Expense!$A$4:$BK$98,24,0)</f>
        <v>0</v>
      </c>
      <c r="N16" s="9">
        <f>VLOOKUP($A16,Expense!$A$4:$BK$98,26,0)</f>
        <v>0</v>
      </c>
      <c r="O16" s="9">
        <f>VLOOKUP($A16,Expense!$A$4:$BK$98,28,0)</f>
        <v>0</v>
      </c>
      <c r="P16" s="9">
        <f>VLOOKUP($A16,Expense!$A$4:$BK$98,30,0)</f>
        <v>0</v>
      </c>
      <c r="Q16" s="9">
        <f>VLOOKUP($A16,Expense!$A$4:$BK$98,32,0)</f>
        <v>0</v>
      </c>
      <c r="R16" s="9">
        <f>VLOOKUP($A16,Expense!$A$4:$BK$98,34,0)</f>
        <v>0</v>
      </c>
      <c r="S16" s="9">
        <f>VLOOKUP($A16,Expense!$A$4:$BK$98,36,0)</f>
        <v>0</v>
      </c>
      <c r="T16" s="9">
        <f>VLOOKUP($A16,Expense!$A$4:$BK$98,38,0)</f>
        <v>0</v>
      </c>
      <c r="U16" s="9">
        <f>VLOOKUP($A16,Expense!$A$4:$BK$98,40,0)</f>
        <v>11.993278751160201</v>
      </c>
      <c r="V16" s="9">
        <f>VLOOKUP($A16,Expense!$A$4:$BK$98,42,0)</f>
        <v>11.874300840542899</v>
      </c>
      <c r="W16" s="9">
        <f>VLOOKUP($A16,Expense!$A$4:$BK$98,44,0)</f>
        <v>11.911511569177</v>
      </c>
      <c r="X16" s="9">
        <f>VLOOKUP($A16,Expense!$A$4:$BK$98,46,0)</f>
        <v>12.094692663074699</v>
      </c>
      <c r="Y16" s="9">
        <f>VLOOKUP($A16,Expense!$A$4:$BK$98,48,0)</f>
        <v>12.2647189654142</v>
      </c>
      <c r="Z16" s="9">
        <f>VLOOKUP($A16,Expense!$A$4:$BK$98,50,0)</f>
        <v>12.918794446141099</v>
      </c>
      <c r="AA16" s="9">
        <f>VLOOKUP($A16,Expense!$A$4:$BK$98,52,0)</f>
        <v>12.999112520662999</v>
      </c>
      <c r="AB16" s="9">
        <f>VLOOKUP($A16,Expense!$A$4:$BK$98,54,0)</f>
        <v>13.179709738071599</v>
      </c>
      <c r="AC16" s="9">
        <f>VLOOKUP($A16,Expense!$A$4:$BK$98,56,0)</f>
        <v>12.998857303543801</v>
      </c>
      <c r="AD16" s="9">
        <f>VLOOKUP($A16,Expense!$A$4:$BK$98,58,0)</f>
        <v>13.0137077197351</v>
      </c>
      <c r="AE16" s="9">
        <f>VLOOKUP($A16,Expense!$A$4:$BK$98,60,0)</f>
        <v>13.158892931147101</v>
      </c>
      <c r="AF16" s="9">
        <f>VLOOKUP($A16,Expense!$A$4:$BK$98,62,0)</f>
        <v>0</v>
      </c>
    </row>
    <row r="17" spans="1:32" x14ac:dyDescent="0.2">
      <c r="A17" s="2" t="s">
        <v>45</v>
      </c>
      <c r="B17" s="9">
        <f>VLOOKUP($A17,Expense!$A$4:$BK$98,2,0)</f>
        <v>4.8269244300373098</v>
      </c>
      <c r="C17" s="9">
        <f>VLOOKUP($A17,Expense!$A$4:$BK$98,4,0)</f>
        <v>6.1249966323714702</v>
      </c>
      <c r="D17" s="9">
        <f>VLOOKUP($A17,Expense!$A$4:$BK$98,6,0)</f>
        <v>6.3884681267383003</v>
      </c>
      <c r="E17" s="9">
        <f>VLOOKUP($A17,Expense!$A$4:$BK$98,8,0)</f>
        <v>5.5023560815791601</v>
      </c>
      <c r="F17" s="9">
        <f>VLOOKUP($A17,Expense!$A$4:$BK$98,10,0)</f>
        <v>7.9833109822179704</v>
      </c>
      <c r="G17" s="9">
        <f>VLOOKUP($A17,Expense!$A$4:$BK$98,12,0)</f>
        <v>6.0583172011693804</v>
      </c>
      <c r="H17" s="9">
        <f>VLOOKUP($A17,Expense!$A$4:$BK$98,14,0)</f>
        <v>6.4520227316038703</v>
      </c>
      <c r="I17" s="9">
        <f>VLOOKUP($A17,Expense!$A$4:$BK$98,16,0)</f>
        <v>8.5825469020525897</v>
      </c>
      <c r="J17" s="9">
        <f>VLOOKUP($A17,Expense!$A$4:$BK$98,18,0)</f>
        <v>10.0941734777701</v>
      </c>
      <c r="K17" s="9">
        <f>VLOOKUP($A17,Expense!$A$4:$BK$98,20,0)</f>
        <v>10.047502782145299</v>
      </c>
      <c r="L17" s="9">
        <f>VLOOKUP($A17,Expense!$A$4:$BK$98,22,0)</f>
        <v>8.5759826929551206</v>
      </c>
      <c r="M17" s="9">
        <f>VLOOKUP($A17,Expense!$A$4:$BK$98,24,0)</f>
        <v>9.2595076679153596</v>
      </c>
      <c r="N17" s="9">
        <f>VLOOKUP($A17,Expense!$A$4:$BK$98,26,0)</f>
        <v>9.9901459998554003</v>
      </c>
      <c r="O17" s="9">
        <f>VLOOKUP($A17,Expense!$A$4:$BK$98,28,0)</f>
        <v>9.77645608269642</v>
      </c>
      <c r="P17" s="9">
        <f>VLOOKUP($A17,Expense!$A$4:$BK$98,30,0)</f>
        <v>9.2038879611795199</v>
      </c>
      <c r="Q17" s="9">
        <f>VLOOKUP($A17,Expense!$A$4:$BK$98,32,0)</f>
        <v>8.5261599499004195</v>
      </c>
      <c r="R17" s="9">
        <f>VLOOKUP($A17,Expense!$A$4:$BK$98,34,0)</f>
        <v>8.4556698467210296</v>
      </c>
      <c r="S17" s="9">
        <f>VLOOKUP($A17,Expense!$A$4:$BK$98,36,0)</f>
        <v>8.8112898274334306</v>
      </c>
      <c r="T17" s="9">
        <f>VLOOKUP($A17,Expense!$A$4:$BK$98,38,0)</f>
        <v>9.3490217686817498</v>
      </c>
      <c r="U17" s="9">
        <f>VLOOKUP($A17,Expense!$A$4:$BK$98,40,0)</f>
        <v>9.0887566075386204</v>
      </c>
      <c r="V17" s="9">
        <f>VLOOKUP($A17,Expense!$A$4:$BK$98,42,0)</f>
        <v>8.6440601655376703</v>
      </c>
      <c r="W17" s="9">
        <f>VLOOKUP($A17,Expense!$A$4:$BK$98,44,0)</f>
        <v>8.6371757245353091</v>
      </c>
      <c r="X17" s="9">
        <f>VLOOKUP($A17,Expense!$A$4:$BK$98,46,0)</f>
        <v>9.4879595289357503</v>
      </c>
      <c r="Y17" s="9">
        <f>VLOOKUP($A17,Expense!$A$4:$BK$98,48,0)</f>
        <v>9.4942081426052702</v>
      </c>
      <c r="Z17" s="9">
        <f>VLOOKUP($A17,Expense!$A$4:$BK$98,50,0)</f>
        <v>9.3416759819247392</v>
      </c>
      <c r="AA17" s="9">
        <f>VLOOKUP($A17,Expense!$A$4:$BK$98,52,0)</f>
        <v>8.9250744686856294</v>
      </c>
      <c r="AB17" s="9">
        <f>VLOOKUP($A17,Expense!$A$4:$BK$98,54,0)</f>
        <v>9.1694134687908893</v>
      </c>
      <c r="AC17" s="9">
        <f>VLOOKUP($A17,Expense!$A$4:$BK$98,56,0)</f>
        <v>9.49451733151216</v>
      </c>
      <c r="AD17" s="9">
        <f>VLOOKUP($A17,Expense!$A$4:$BK$98,58,0)</f>
        <v>10.0277334691467</v>
      </c>
      <c r="AE17" s="9">
        <f>VLOOKUP($A17,Expense!$A$4:$BK$98,60,0)</f>
        <v>10.9527951520797</v>
      </c>
      <c r="AF17" s="9">
        <f>VLOOKUP($A17,Expense!$A$4:$BK$98,62,0)</f>
        <v>0</v>
      </c>
    </row>
    <row r="18" spans="1:32" x14ac:dyDescent="0.2">
      <c r="A18" s="2" t="s">
        <v>46</v>
      </c>
      <c r="B18" s="9">
        <f>VLOOKUP($A18,Expense!$A$4:$BK$98,2,0)</f>
        <v>0</v>
      </c>
      <c r="C18" s="9">
        <f>VLOOKUP($A18,Expense!$A$4:$BK$98,4,0)</f>
        <v>0</v>
      </c>
      <c r="D18" s="9">
        <f>VLOOKUP($A18,Expense!$A$4:$BK$98,6,0)</f>
        <v>0</v>
      </c>
      <c r="E18" s="9">
        <f>VLOOKUP($A18,Expense!$A$4:$BK$98,8,0)</f>
        <v>0</v>
      </c>
      <c r="F18" s="9">
        <f>VLOOKUP($A18,Expense!$A$4:$BK$98,10,0)</f>
        <v>0</v>
      </c>
      <c r="G18" s="9">
        <f>VLOOKUP($A18,Expense!$A$4:$BK$98,12,0)</f>
        <v>0</v>
      </c>
      <c r="H18" s="9">
        <f>VLOOKUP($A18,Expense!$A$4:$BK$98,14,0)</f>
        <v>0</v>
      </c>
      <c r="I18" s="9">
        <f>VLOOKUP($A18,Expense!$A$4:$BK$98,16,0)</f>
        <v>0</v>
      </c>
      <c r="J18" s="9">
        <f>VLOOKUP($A18,Expense!$A$4:$BK$98,18,0)</f>
        <v>0</v>
      </c>
      <c r="K18" s="9">
        <f>VLOOKUP($A18,Expense!$A$4:$BK$98,20,0)</f>
        <v>0</v>
      </c>
      <c r="L18" s="9">
        <f>VLOOKUP($A18,Expense!$A$4:$BK$98,22,0)</f>
        <v>0</v>
      </c>
      <c r="M18" s="9">
        <f>VLOOKUP($A18,Expense!$A$4:$BK$98,24,0)</f>
        <v>0</v>
      </c>
      <c r="N18" s="9">
        <f>VLOOKUP($A18,Expense!$A$4:$BK$98,26,0)</f>
        <v>0</v>
      </c>
      <c r="O18" s="9">
        <f>VLOOKUP($A18,Expense!$A$4:$BK$98,28,0)</f>
        <v>0</v>
      </c>
      <c r="P18" s="9">
        <f>VLOOKUP($A18,Expense!$A$4:$BK$98,30,0)</f>
        <v>0</v>
      </c>
      <c r="Q18" s="9">
        <f>VLOOKUP($A18,Expense!$A$4:$BK$98,32,0)</f>
        <v>0</v>
      </c>
      <c r="R18" s="9">
        <f>VLOOKUP($A18,Expense!$A$4:$BK$98,34,0)</f>
        <v>0</v>
      </c>
      <c r="S18" s="9">
        <f>VLOOKUP($A18,Expense!$A$4:$BK$98,36,0)</f>
        <v>10.434643443073201</v>
      </c>
      <c r="T18" s="9">
        <f>VLOOKUP($A18,Expense!$A$4:$BK$98,38,0)</f>
        <v>12.0046937056514</v>
      </c>
      <c r="U18" s="9">
        <f>VLOOKUP($A18,Expense!$A$4:$BK$98,40,0)</f>
        <v>12.4281802451268</v>
      </c>
      <c r="V18" s="9">
        <f>VLOOKUP($A18,Expense!$A$4:$BK$98,42,0)</f>
        <v>12.278072273953301</v>
      </c>
      <c r="W18" s="9">
        <f>VLOOKUP($A18,Expense!$A$4:$BK$98,44,0)</f>
        <v>12.307969971044299</v>
      </c>
      <c r="X18" s="9">
        <f>VLOOKUP($A18,Expense!$A$4:$BK$98,46,0)</f>
        <v>12.203876338659001</v>
      </c>
      <c r="Y18" s="9">
        <f>VLOOKUP($A18,Expense!$A$4:$BK$98,48,0)</f>
        <v>12.8534454449963</v>
      </c>
      <c r="Z18" s="9">
        <f>VLOOKUP($A18,Expense!$A$4:$BK$98,50,0)</f>
        <v>12.8148159067424</v>
      </c>
      <c r="AA18" s="9">
        <f>VLOOKUP($A18,Expense!$A$4:$BK$98,52,0)</f>
        <v>12.737764073648901</v>
      </c>
      <c r="AB18" s="9">
        <f>VLOOKUP($A18,Expense!$A$4:$BK$98,54,0)</f>
        <v>0</v>
      </c>
      <c r="AC18" s="9">
        <f>VLOOKUP($A18,Expense!$A$4:$BK$98,56,0)</f>
        <v>0</v>
      </c>
      <c r="AD18" s="9">
        <f>VLOOKUP($A18,Expense!$A$4:$BK$98,58,0)</f>
        <v>0</v>
      </c>
      <c r="AE18" s="9">
        <f>VLOOKUP($A18,Expense!$A$4:$BK$98,60,0)</f>
        <v>0</v>
      </c>
      <c r="AF18" s="9">
        <f>VLOOKUP($A18,Expense!$A$4:$BK$98,62,0)</f>
        <v>0</v>
      </c>
    </row>
    <row r="19" spans="1:32" x14ac:dyDescent="0.2">
      <c r="A19" s="2" t="s">
        <v>47</v>
      </c>
      <c r="B19" s="9">
        <f>VLOOKUP($A19,Expense!$A$4:$BK$98,2,0)</f>
        <v>0</v>
      </c>
      <c r="C19" s="9">
        <f>VLOOKUP($A19,Expense!$A$4:$BK$98,4,0)</f>
        <v>0</v>
      </c>
      <c r="D19" s="9">
        <f>VLOOKUP($A19,Expense!$A$4:$BK$98,6,0)</f>
        <v>0</v>
      </c>
      <c r="E19" s="9">
        <f>VLOOKUP($A19,Expense!$A$4:$BK$98,8,0)</f>
        <v>0</v>
      </c>
      <c r="F19" s="9">
        <f>VLOOKUP($A19,Expense!$A$4:$BK$98,10,0)</f>
        <v>0</v>
      </c>
      <c r="G19" s="9">
        <f>VLOOKUP($A19,Expense!$A$4:$BK$98,12,0)</f>
        <v>0</v>
      </c>
      <c r="H19" s="9">
        <f>VLOOKUP($A19,Expense!$A$4:$BK$98,14,0)</f>
        <v>0</v>
      </c>
      <c r="I19" s="9">
        <f>VLOOKUP($A19,Expense!$A$4:$BK$98,16,0)</f>
        <v>0</v>
      </c>
      <c r="J19" s="9">
        <f>VLOOKUP($A19,Expense!$A$4:$BK$98,18,0)</f>
        <v>0</v>
      </c>
      <c r="K19" s="9">
        <f>VLOOKUP($A19,Expense!$A$4:$BK$98,20,0)</f>
        <v>0</v>
      </c>
      <c r="L19" s="9">
        <f>VLOOKUP($A19,Expense!$A$4:$BK$98,22,0)</f>
        <v>0</v>
      </c>
      <c r="M19" s="9">
        <f>VLOOKUP($A19,Expense!$A$4:$BK$98,24,0)</f>
        <v>0</v>
      </c>
      <c r="N19" s="9">
        <f>VLOOKUP($A19,Expense!$A$4:$BK$98,26,0)</f>
        <v>0</v>
      </c>
      <c r="O19" s="9">
        <f>VLOOKUP($A19,Expense!$A$4:$BK$98,28,0)</f>
        <v>0</v>
      </c>
      <c r="P19" s="9">
        <f>VLOOKUP($A19,Expense!$A$4:$BK$98,30,0)</f>
        <v>0</v>
      </c>
      <c r="Q19" s="9">
        <f>VLOOKUP($A19,Expense!$A$4:$BK$98,32,0)</f>
        <v>0</v>
      </c>
      <c r="R19" s="9">
        <f>VLOOKUP($A19,Expense!$A$4:$BK$98,34,0)</f>
        <v>0</v>
      </c>
      <c r="S19" s="9">
        <f>VLOOKUP($A19,Expense!$A$4:$BK$98,36,0)</f>
        <v>0</v>
      </c>
      <c r="T19" s="9">
        <f>VLOOKUP($A19,Expense!$A$4:$BK$98,38,0)</f>
        <v>0</v>
      </c>
      <c r="U19" s="9">
        <f>VLOOKUP($A19,Expense!$A$4:$BK$98,40,0)</f>
        <v>0</v>
      </c>
      <c r="V19" s="9">
        <f>VLOOKUP($A19,Expense!$A$4:$BK$98,42,0)</f>
        <v>0</v>
      </c>
      <c r="W19" s="9">
        <f>VLOOKUP($A19,Expense!$A$4:$BK$98,44,0)</f>
        <v>0</v>
      </c>
      <c r="X19" s="9">
        <f>VLOOKUP($A19,Expense!$A$4:$BK$98,46,0)</f>
        <v>0</v>
      </c>
      <c r="Y19" s="9">
        <f>VLOOKUP($A19,Expense!$A$4:$BK$98,48,0)</f>
        <v>0</v>
      </c>
      <c r="Z19" s="9">
        <f>VLOOKUP($A19,Expense!$A$4:$BK$98,50,0)</f>
        <v>0</v>
      </c>
      <c r="AA19" s="9">
        <f>VLOOKUP($A19,Expense!$A$4:$BK$98,52,0)</f>
        <v>0</v>
      </c>
      <c r="AB19" s="9">
        <f>VLOOKUP($A19,Expense!$A$4:$BK$98,54,0)</f>
        <v>0</v>
      </c>
      <c r="AC19" s="9">
        <f>VLOOKUP($A19,Expense!$A$4:$BK$98,56,0)</f>
        <v>0</v>
      </c>
      <c r="AD19" s="9">
        <f>VLOOKUP($A19,Expense!$A$4:$BK$98,58,0)</f>
        <v>7.8235946498243703</v>
      </c>
      <c r="AE19" s="9">
        <f>VLOOKUP($A19,Expense!$A$4:$BK$98,60,0)</f>
        <v>0</v>
      </c>
      <c r="AF19" s="9">
        <f>VLOOKUP($A19,Expense!$A$4:$BK$98,62,0)</f>
        <v>0</v>
      </c>
    </row>
    <row r="20" spans="1:32" x14ac:dyDescent="0.2">
      <c r="A20" s="2" t="s">
        <v>48</v>
      </c>
      <c r="B20" s="9">
        <f>VLOOKUP($A20,Expense!$A$4:$BK$98,2,0)</f>
        <v>14.7546286334755</v>
      </c>
      <c r="C20" s="9">
        <f>VLOOKUP($A20,Expense!$A$4:$BK$98,4,0)</f>
        <v>15.169757640207299</v>
      </c>
      <c r="D20" s="9">
        <f>VLOOKUP($A20,Expense!$A$4:$BK$98,6,0)</f>
        <v>14.832598653078801</v>
      </c>
      <c r="E20" s="9">
        <f>VLOOKUP($A20,Expense!$A$4:$BK$98,8,0)</f>
        <v>13.9903935997737</v>
      </c>
      <c r="F20" s="9">
        <f>VLOOKUP($A20,Expense!$A$4:$BK$98,10,0)</f>
        <v>13.3458630794557</v>
      </c>
      <c r="G20" s="9">
        <f>VLOOKUP($A20,Expense!$A$4:$BK$98,12,0)</f>
        <v>12.6896587015633</v>
      </c>
      <c r="H20" s="9">
        <f>VLOOKUP($A20,Expense!$A$4:$BK$98,14,0)</f>
        <v>12.005279372297201</v>
      </c>
      <c r="I20" s="9">
        <f>VLOOKUP($A20,Expense!$A$4:$BK$98,16,0)</f>
        <v>11.7512343867618</v>
      </c>
      <c r="J20" s="9">
        <f>VLOOKUP($A20,Expense!$A$4:$BK$98,18,0)</f>
        <v>11.386042838419799</v>
      </c>
      <c r="K20" s="9">
        <f>VLOOKUP($A20,Expense!$A$4:$BK$98,20,0)</f>
        <v>11.111583252793</v>
      </c>
      <c r="L20" s="9">
        <f>VLOOKUP($A20,Expense!$A$4:$BK$98,22,0)</f>
        <v>11.172144690064099</v>
      </c>
      <c r="M20" s="9">
        <f>VLOOKUP($A20,Expense!$A$4:$BK$98,24,0)</f>
        <v>11.3607004810278</v>
      </c>
      <c r="N20" s="9">
        <f>VLOOKUP($A20,Expense!$A$4:$BK$98,26,0)</f>
        <v>11.506941239947199</v>
      </c>
      <c r="O20" s="9">
        <f>VLOOKUP($A20,Expense!$A$4:$BK$98,28,0)</f>
        <v>11.1957422564873</v>
      </c>
      <c r="P20" s="9">
        <f>VLOOKUP($A20,Expense!$A$4:$BK$98,30,0)</f>
        <v>10.9881892810163</v>
      </c>
      <c r="Q20" s="9">
        <f>VLOOKUP($A20,Expense!$A$4:$BK$98,32,0)</f>
        <v>11.104607498042199</v>
      </c>
      <c r="R20" s="9">
        <f>VLOOKUP($A20,Expense!$A$4:$BK$98,34,0)</f>
        <v>11.182186794247899</v>
      </c>
      <c r="S20" s="9">
        <f>VLOOKUP($A20,Expense!$A$4:$BK$98,36,0)</f>
        <v>11.342507517919</v>
      </c>
      <c r="T20" s="9">
        <f>VLOOKUP($A20,Expense!$A$4:$BK$98,38,0)</f>
        <v>12.7015007630459</v>
      </c>
      <c r="U20" s="9">
        <f>VLOOKUP($A20,Expense!$A$4:$BK$98,40,0)</f>
        <v>12.367350760602299</v>
      </c>
      <c r="V20" s="9">
        <f>VLOOKUP($A20,Expense!$A$4:$BK$98,42,0)</f>
        <v>12.1590383205106</v>
      </c>
      <c r="W20" s="9">
        <f>VLOOKUP($A20,Expense!$A$4:$BK$98,44,0)</f>
        <v>12.127510875924401</v>
      </c>
      <c r="X20" s="9">
        <f>VLOOKUP($A20,Expense!$A$4:$BK$98,46,0)</f>
        <v>12.1137791254238</v>
      </c>
      <c r="Y20" s="9">
        <f>VLOOKUP($A20,Expense!$A$4:$BK$98,48,0)</f>
        <v>11.8519844122356</v>
      </c>
      <c r="Z20" s="9">
        <f>VLOOKUP($A20,Expense!$A$4:$BK$98,50,0)</f>
        <v>12.148262621198</v>
      </c>
      <c r="AA20" s="9">
        <f>VLOOKUP($A20,Expense!$A$4:$BK$98,52,0)</f>
        <v>12.2316820000642</v>
      </c>
      <c r="AB20" s="9">
        <f>VLOOKUP($A20,Expense!$A$4:$BK$98,54,0)</f>
        <v>11.9986022878194</v>
      </c>
      <c r="AC20" s="9">
        <f>VLOOKUP($A20,Expense!$A$4:$BK$98,56,0)</f>
        <v>11.975577845617099</v>
      </c>
      <c r="AD20" s="9">
        <f>VLOOKUP($A20,Expense!$A$4:$BK$98,58,0)</f>
        <v>12.0267694200738</v>
      </c>
      <c r="AE20" s="9">
        <f>VLOOKUP($A20,Expense!$A$4:$BK$98,60,0)</f>
        <v>12.9147928822475</v>
      </c>
      <c r="AF20" s="9">
        <f>VLOOKUP($A20,Expense!$A$4:$BK$98,62,0)</f>
        <v>12.344151239699199</v>
      </c>
    </row>
    <row r="21" spans="1:32" x14ac:dyDescent="0.2">
      <c r="A21" s="2" t="s">
        <v>49</v>
      </c>
      <c r="B21" s="9">
        <f>VLOOKUP($A21,Expense!$A$4:$BK$98,2,0)</f>
        <v>0</v>
      </c>
      <c r="C21" s="9">
        <f>VLOOKUP($A21,Expense!$A$4:$BK$98,4,0)</f>
        <v>3.6792058079182199</v>
      </c>
      <c r="D21" s="9">
        <f>VLOOKUP($A21,Expense!$A$4:$BK$98,6,0)</f>
        <v>3.8609201899757699</v>
      </c>
      <c r="E21" s="9">
        <f>VLOOKUP($A21,Expense!$A$4:$BK$98,8,0)</f>
        <v>3.8810404717075202</v>
      </c>
      <c r="F21" s="9">
        <f>VLOOKUP($A21,Expense!$A$4:$BK$98,10,0)</f>
        <v>3.7614466397434998</v>
      </c>
      <c r="G21" s="9">
        <f>VLOOKUP($A21,Expense!$A$4:$BK$98,12,0)</f>
        <v>3.9650032846816798</v>
      </c>
      <c r="H21" s="9">
        <f>VLOOKUP($A21,Expense!$A$4:$BK$98,14,0)</f>
        <v>4.1191827963441998</v>
      </c>
      <c r="I21" s="9">
        <f>VLOOKUP($A21,Expense!$A$4:$BK$98,16,0)</f>
        <v>4.3987860640408796</v>
      </c>
      <c r="J21" s="9">
        <f>VLOOKUP($A21,Expense!$A$4:$BK$98,18,0)</f>
        <v>0</v>
      </c>
      <c r="K21" s="9">
        <f>VLOOKUP($A21,Expense!$A$4:$BK$98,20,0)</f>
        <v>5.8195455468101001</v>
      </c>
      <c r="L21" s="9">
        <f>VLOOKUP($A21,Expense!$A$4:$BK$98,22,0)</f>
        <v>5.79797805399396</v>
      </c>
      <c r="M21" s="9">
        <f>VLOOKUP($A21,Expense!$A$4:$BK$98,24,0)</f>
        <v>5.7969348439656301</v>
      </c>
      <c r="N21" s="9">
        <f>VLOOKUP($A21,Expense!$A$4:$BK$98,26,0)</f>
        <v>5.6152659623830203</v>
      </c>
      <c r="O21" s="9">
        <f>VLOOKUP($A21,Expense!$A$4:$BK$98,28,0)</f>
        <v>5.1220862452010403</v>
      </c>
      <c r="P21" s="9">
        <f>VLOOKUP($A21,Expense!$A$4:$BK$98,30,0)</f>
        <v>4.9962594499401396</v>
      </c>
      <c r="Q21" s="9">
        <f>VLOOKUP($A21,Expense!$A$4:$BK$98,32,0)</f>
        <v>4.54698575152152</v>
      </c>
      <c r="R21" s="9">
        <f>VLOOKUP($A21,Expense!$A$4:$BK$98,34,0)</f>
        <v>4.6362355917887301</v>
      </c>
      <c r="S21" s="9">
        <f>VLOOKUP($A21,Expense!$A$4:$BK$98,36,0)</f>
        <v>4.7212853071186602</v>
      </c>
      <c r="T21" s="9">
        <f>VLOOKUP($A21,Expense!$A$4:$BK$98,38,0)</f>
        <v>5.6547183640223002</v>
      </c>
      <c r="U21" s="9">
        <f>VLOOKUP($A21,Expense!$A$4:$BK$98,40,0)</f>
        <v>5.6909388980214404</v>
      </c>
      <c r="V21" s="9">
        <f>VLOOKUP($A21,Expense!$A$4:$BK$98,42,0)</f>
        <v>5.4919692927332999</v>
      </c>
      <c r="W21" s="9">
        <f>VLOOKUP($A21,Expense!$A$4:$BK$98,44,0)</f>
        <v>5.70069991820084</v>
      </c>
      <c r="X21" s="9">
        <f>VLOOKUP($A21,Expense!$A$4:$BK$98,46,0)</f>
        <v>5.8869301339147997</v>
      </c>
      <c r="Y21" s="9">
        <f>VLOOKUP($A21,Expense!$A$4:$BK$98,48,0)</f>
        <v>6.1073912055945696</v>
      </c>
      <c r="Z21" s="9">
        <f>VLOOKUP($A21,Expense!$A$4:$BK$98,50,0)</f>
        <v>6.3334257090113297</v>
      </c>
      <c r="AA21" s="9">
        <f>VLOOKUP($A21,Expense!$A$4:$BK$98,52,0)</f>
        <v>6.5921481604519601</v>
      </c>
      <c r="AB21" s="9">
        <f>VLOOKUP($A21,Expense!$A$4:$BK$98,54,0)</f>
        <v>6.7977869096278196</v>
      </c>
      <c r="AC21" s="9">
        <f>VLOOKUP($A21,Expense!$A$4:$BK$98,56,0)</f>
        <v>6.92799684855959</v>
      </c>
      <c r="AD21" s="9">
        <f>VLOOKUP($A21,Expense!$A$4:$BK$98,58,0)</f>
        <v>7.1916301425951499</v>
      </c>
      <c r="AE21" s="9">
        <f>VLOOKUP($A21,Expense!$A$4:$BK$98,60,0)</f>
        <v>7.5107455456643804</v>
      </c>
      <c r="AF21" s="9">
        <f>VLOOKUP($A21,Expense!$A$4:$BK$98,62,0)</f>
        <v>0</v>
      </c>
    </row>
    <row r="22" spans="1:32" x14ac:dyDescent="0.2">
      <c r="A22" s="2" t="s">
        <v>50</v>
      </c>
      <c r="B22" s="9">
        <f>VLOOKUP($A22,Expense!$A$4:$BK$98,2,0)</f>
        <v>0</v>
      </c>
      <c r="C22" s="9">
        <f>VLOOKUP($A22,Expense!$A$4:$BK$98,4,0)</f>
        <v>0</v>
      </c>
      <c r="D22" s="9">
        <f>VLOOKUP($A22,Expense!$A$4:$BK$98,6,0)</f>
        <v>0</v>
      </c>
      <c r="E22" s="9">
        <f>VLOOKUP($A22,Expense!$A$4:$BK$98,8,0)</f>
        <v>0</v>
      </c>
      <c r="F22" s="9">
        <f>VLOOKUP($A22,Expense!$A$4:$BK$98,10,0)</f>
        <v>0</v>
      </c>
      <c r="G22" s="9">
        <f>VLOOKUP($A22,Expense!$A$4:$BK$98,12,0)</f>
        <v>0</v>
      </c>
      <c r="H22" s="9">
        <f>VLOOKUP($A22,Expense!$A$4:$BK$98,14,0)</f>
        <v>0</v>
      </c>
      <c r="I22" s="9">
        <f>VLOOKUP($A22,Expense!$A$4:$BK$98,16,0)</f>
        <v>0</v>
      </c>
      <c r="J22" s="9">
        <f>VLOOKUP($A22,Expense!$A$4:$BK$98,18,0)</f>
        <v>0</v>
      </c>
      <c r="K22" s="9">
        <f>VLOOKUP($A22,Expense!$A$4:$BK$98,20,0)</f>
        <v>0</v>
      </c>
      <c r="L22" s="9">
        <f>VLOOKUP($A22,Expense!$A$4:$BK$98,22,0)</f>
        <v>0</v>
      </c>
      <c r="M22" s="9">
        <f>VLOOKUP($A22,Expense!$A$4:$BK$98,24,0)</f>
        <v>5.4429833351318901</v>
      </c>
      <c r="N22" s="9">
        <f>VLOOKUP($A22,Expense!$A$4:$BK$98,26,0)</f>
        <v>5.4725627830399297</v>
      </c>
      <c r="O22" s="9">
        <f>VLOOKUP($A22,Expense!$A$4:$BK$98,28,0)</f>
        <v>4.8635900099396396</v>
      </c>
      <c r="P22" s="9">
        <f>VLOOKUP($A22,Expense!$A$4:$BK$98,30,0)</f>
        <v>4.4403292909622003</v>
      </c>
      <c r="Q22" s="9">
        <f>VLOOKUP($A22,Expense!$A$4:$BK$98,32,0)</f>
        <v>4.2517653882789901</v>
      </c>
      <c r="R22" s="9">
        <f>VLOOKUP($A22,Expense!$A$4:$BK$98,34,0)</f>
        <v>4.06419846421882</v>
      </c>
      <c r="S22" s="9">
        <f>VLOOKUP($A22,Expense!$A$4:$BK$98,36,0)</f>
        <v>4.1503073520868101</v>
      </c>
      <c r="T22" s="9">
        <f>VLOOKUP($A22,Expense!$A$4:$BK$98,38,0)</f>
        <v>4.2485588324810397</v>
      </c>
      <c r="U22" s="9">
        <f>VLOOKUP($A22,Expense!$A$4:$BK$98,40,0)</f>
        <v>4.0339305940556196</v>
      </c>
      <c r="V22" s="9">
        <f>VLOOKUP($A22,Expense!$A$4:$BK$98,42,0)</f>
        <v>4.0774284931478499</v>
      </c>
      <c r="W22" s="9">
        <f>VLOOKUP($A22,Expense!$A$4:$BK$98,44,0)</f>
        <v>4.1825985403466497</v>
      </c>
      <c r="X22" s="9">
        <f>VLOOKUP($A22,Expense!$A$4:$BK$98,46,0)</f>
        <v>4.1561891311108603</v>
      </c>
      <c r="Y22" s="9">
        <f>VLOOKUP($A22,Expense!$A$4:$BK$98,48,0)</f>
        <v>4.1397696022796397</v>
      </c>
      <c r="Z22" s="9">
        <f>VLOOKUP($A22,Expense!$A$4:$BK$98,50,0)</f>
        <v>4.1029404406491299</v>
      </c>
      <c r="AA22" s="9">
        <f>VLOOKUP($A22,Expense!$A$4:$BK$98,52,0)</f>
        <v>4.1757039875563997</v>
      </c>
      <c r="AB22" s="9">
        <f>VLOOKUP($A22,Expense!$A$4:$BK$98,54,0)</f>
        <v>4.03442458314393</v>
      </c>
      <c r="AC22" s="9">
        <f>VLOOKUP($A22,Expense!$A$4:$BK$98,56,0)</f>
        <v>4.0170288164506998</v>
      </c>
      <c r="AD22" s="9">
        <f>VLOOKUP($A22,Expense!$A$4:$BK$98,58,0)</f>
        <v>4.4888241635830202</v>
      </c>
      <c r="AE22" s="9">
        <f>VLOOKUP($A22,Expense!$A$4:$BK$98,60,0)</f>
        <v>4.6200184352191904</v>
      </c>
      <c r="AF22" s="9">
        <f>VLOOKUP($A22,Expense!$A$4:$BK$98,62,0)</f>
        <v>0</v>
      </c>
    </row>
    <row r="23" spans="1:32" x14ac:dyDescent="0.2">
      <c r="A23" s="2" t="s">
        <v>51</v>
      </c>
      <c r="B23" s="9">
        <f>VLOOKUP($A23,Expense!$A$4:$BK$98,2,0)</f>
        <v>0</v>
      </c>
      <c r="C23" s="9">
        <f>VLOOKUP($A23,Expense!$A$4:$BK$98,4,0)</f>
        <v>0</v>
      </c>
      <c r="D23" s="9">
        <f>VLOOKUP($A23,Expense!$A$4:$BK$98,6,0)</f>
        <v>0</v>
      </c>
      <c r="E23" s="9">
        <f>VLOOKUP($A23,Expense!$A$4:$BK$98,8,0)</f>
        <v>0</v>
      </c>
      <c r="F23" s="9">
        <f>VLOOKUP($A23,Expense!$A$4:$BK$98,10,0)</f>
        <v>0</v>
      </c>
      <c r="G23" s="9">
        <f>VLOOKUP($A23,Expense!$A$4:$BK$98,12,0)</f>
        <v>0</v>
      </c>
      <c r="H23" s="9">
        <f>VLOOKUP($A23,Expense!$A$4:$BK$98,14,0)</f>
        <v>0</v>
      </c>
      <c r="I23" s="9">
        <f>VLOOKUP($A23,Expense!$A$4:$BK$98,16,0)</f>
        <v>0</v>
      </c>
      <c r="J23" s="9">
        <f>VLOOKUP($A23,Expense!$A$4:$BK$98,18,0)</f>
        <v>0</v>
      </c>
      <c r="K23" s="9">
        <f>VLOOKUP($A23,Expense!$A$4:$BK$98,20,0)</f>
        <v>0</v>
      </c>
      <c r="L23" s="9">
        <f>VLOOKUP($A23,Expense!$A$4:$BK$98,22,0)</f>
        <v>8.2078978616453799</v>
      </c>
      <c r="M23" s="9">
        <f>VLOOKUP($A23,Expense!$A$4:$BK$98,24,0)</f>
        <v>7.8487054625325499</v>
      </c>
      <c r="N23" s="9">
        <f>VLOOKUP($A23,Expense!$A$4:$BK$98,26,0)</f>
        <v>7.2896675172453804</v>
      </c>
      <c r="O23" s="9">
        <f>VLOOKUP($A23,Expense!$A$4:$BK$98,28,0)</f>
        <v>5.8914618056437398</v>
      </c>
      <c r="P23" s="9">
        <f>VLOOKUP($A23,Expense!$A$4:$BK$98,30,0)</f>
        <v>5.6920834359858796</v>
      </c>
      <c r="Q23" s="9">
        <f>VLOOKUP($A23,Expense!$A$4:$BK$98,32,0)</f>
        <v>4.9245893374784702</v>
      </c>
      <c r="R23" s="9">
        <f>VLOOKUP($A23,Expense!$A$4:$BK$98,34,0)</f>
        <v>4.5795580816484698</v>
      </c>
      <c r="S23" s="9">
        <f>VLOOKUP($A23,Expense!$A$4:$BK$98,36,0)</f>
        <v>4.6534261279063598</v>
      </c>
      <c r="T23" s="9">
        <f>VLOOKUP($A23,Expense!$A$4:$BK$98,38,0)</f>
        <v>4.8744377258020801</v>
      </c>
      <c r="U23" s="9">
        <f>VLOOKUP($A23,Expense!$A$4:$BK$98,40,0)</f>
        <v>4.0488507314047002</v>
      </c>
      <c r="V23" s="9">
        <f>VLOOKUP($A23,Expense!$A$4:$BK$98,42,0)</f>
        <v>3.6278955387797098</v>
      </c>
      <c r="W23" s="9">
        <f>VLOOKUP($A23,Expense!$A$4:$BK$98,44,0)</f>
        <v>3.4612105769212902</v>
      </c>
      <c r="X23" s="9">
        <f>VLOOKUP($A23,Expense!$A$4:$BK$98,46,0)</f>
        <v>3.2068835208312101</v>
      </c>
      <c r="Y23" s="9">
        <f>VLOOKUP($A23,Expense!$A$4:$BK$98,48,0)</f>
        <v>3.4027876794735001</v>
      </c>
      <c r="Z23" s="9">
        <f>VLOOKUP($A23,Expense!$A$4:$BK$98,50,0)</f>
        <v>4.7026351252119198</v>
      </c>
      <c r="AA23" s="9">
        <f>VLOOKUP($A23,Expense!$A$4:$BK$98,52,0)</f>
        <v>5.0264703740526002</v>
      </c>
      <c r="AB23" s="9">
        <f>VLOOKUP($A23,Expense!$A$4:$BK$98,54,0)</f>
        <v>4.8324380729295804</v>
      </c>
      <c r="AC23" s="9">
        <f>VLOOKUP($A23,Expense!$A$4:$BK$98,56,0)</f>
        <v>4.6285366064054996</v>
      </c>
      <c r="AD23" s="9">
        <f>VLOOKUP($A23,Expense!$A$4:$BK$98,58,0)</f>
        <v>4.9276892138978603</v>
      </c>
      <c r="AE23" s="9">
        <f>VLOOKUP($A23,Expense!$A$4:$BK$98,60,0)</f>
        <v>11.941383146729899</v>
      </c>
      <c r="AF23" s="9">
        <f>VLOOKUP($A23,Expense!$A$4:$BK$98,62,0)</f>
        <v>0</v>
      </c>
    </row>
    <row r="24" spans="1:32" x14ac:dyDescent="0.2">
      <c r="A24" s="2" t="s">
        <v>52</v>
      </c>
      <c r="B24" s="9">
        <f>VLOOKUP($A24,Expense!$A$4:$BK$98,2,0)</f>
        <v>0</v>
      </c>
      <c r="C24" s="9">
        <f>VLOOKUP($A24,Expense!$A$4:$BK$98,4,0)</f>
        <v>0</v>
      </c>
      <c r="D24" s="9">
        <f>VLOOKUP($A24,Expense!$A$4:$BK$98,6,0)</f>
        <v>0</v>
      </c>
      <c r="E24" s="9">
        <f>VLOOKUP($A24,Expense!$A$4:$BK$98,8,0)</f>
        <v>0</v>
      </c>
      <c r="F24" s="9">
        <f>VLOOKUP($A24,Expense!$A$4:$BK$98,10,0)</f>
        <v>0</v>
      </c>
      <c r="G24" s="9">
        <f>VLOOKUP($A24,Expense!$A$4:$BK$98,12,0)</f>
        <v>0</v>
      </c>
      <c r="H24" s="9">
        <f>VLOOKUP($A24,Expense!$A$4:$BK$98,14,0)</f>
        <v>0</v>
      </c>
      <c r="I24" s="9">
        <f>VLOOKUP($A24,Expense!$A$4:$BK$98,16,0)</f>
        <v>10.9473041115633</v>
      </c>
      <c r="J24" s="9">
        <f>VLOOKUP($A24,Expense!$A$4:$BK$98,18,0)</f>
        <v>12.1953765334842</v>
      </c>
      <c r="K24" s="9">
        <f>VLOOKUP($A24,Expense!$A$4:$BK$98,20,0)</f>
        <v>11.7687520002196</v>
      </c>
      <c r="L24" s="9">
        <f>VLOOKUP($A24,Expense!$A$4:$BK$98,22,0)</f>
        <v>0</v>
      </c>
      <c r="M24" s="9">
        <f>VLOOKUP($A24,Expense!$A$4:$BK$98,24,0)</f>
        <v>0</v>
      </c>
      <c r="N24" s="9">
        <f>VLOOKUP($A24,Expense!$A$4:$BK$98,26,0)</f>
        <v>8.9495072791274506</v>
      </c>
      <c r="O24" s="9">
        <f>VLOOKUP($A24,Expense!$A$4:$BK$98,28,0)</f>
        <v>0</v>
      </c>
      <c r="P24" s="9">
        <f>VLOOKUP($A24,Expense!$A$4:$BK$98,30,0)</f>
        <v>0</v>
      </c>
      <c r="Q24" s="9">
        <f>VLOOKUP($A24,Expense!$A$4:$BK$98,32,0)</f>
        <v>0</v>
      </c>
      <c r="R24" s="9">
        <f>VLOOKUP($A24,Expense!$A$4:$BK$98,34,0)</f>
        <v>0</v>
      </c>
      <c r="S24" s="9">
        <f>VLOOKUP($A24,Expense!$A$4:$BK$98,36,0)</f>
        <v>6.7180586040616603</v>
      </c>
      <c r="T24" s="9">
        <f>VLOOKUP($A24,Expense!$A$4:$BK$98,38,0)</f>
        <v>6.9284354850929297</v>
      </c>
      <c r="U24" s="9">
        <f>VLOOKUP($A24,Expense!$A$4:$BK$98,40,0)</f>
        <v>6.87592044245201</v>
      </c>
      <c r="V24" s="9">
        <f>VLOOKUP($A24,Expense!$A$4:$BK$98,42,0)</f>
        <v>7.7389092166203799</v>
      </c>
      <c r="W24" s="9">
        <f>VLOOKUP($A24,Expense!$A$4:$BK$98,44,0)</f>
        <v>5.0186034055156199</v>
      </c>
      <c r="X24" s="9">
        <f>VLOOKUP($A24,Expense!$A$4:$BK$98,46,0)</f>
        <v>4.7062406524649498</v>
      </c>
      <c r="Y24" s="9">
        <f>VLOOKUP($A24,Expense!$A$4:$BK$98,48,0)</f>
        <v>5.0749844652596696</v>
      </c>
      <c r="Z24" s="9">
        <f>VLOOKUP($A24,Expense!$A$4:$BK$98,50,0)</f>
        <v>5.1550754785986701</v>
      </c>
      <c r="AA24" s="9">
        <f>VLOOKUP($A24,Expense!$A$4:$BK$98,52,0)</f>
        <v>5.3845446118349303</v>
      </c>
      <c r="AB24" s="9">
        <f>VLOOKUP($A24,Expense!$A$4:$BK$98,54,0)</f>
        <v>5.5127657267394703</v>
      </c>
      <c r="AC24" s="9">
        <f>VLOOKUP($A24,Expense!$A$4:$BK$98,56,0)</f>
        <v>6.4067240930849501</v>
      </c>
      <c r="AD24" s="9">
        <f>VLOOKUP($A24,Expense!$A$4:$BK$98,58,0)</f>
        <v>5.9016672811347304</v>
      </c>
      <c r="AE24" s="9">
        <f>VLOOKUP($A24,Expense!$A$4:$BK$98,60,0)</f>
        <v>6.6448140604925001</v>
      </c>
      <c r="AF24" s="9">
        <f>VLOOKUP($A24,Expense!$A$4:$BK$98,62,0)</f>
        <v>0</v>
      </c>
    </row>
    <row r="25" spans="1:32" x14ac:dyDescent="0.2">
      <c r="A25" s="2" t="s">
        <v>53</v>
      </c>
      <c r="B25" s="9">
        <f>VLOOKUP($A25,Expense!$A$4:$BK$98,2,0)</f>
        <v>0</v>
      </c>
      <c r="C25" s="9">
        <f>VLOOKUP($A25,Expense!$A$4:$BK$98,4,0)</f>
        <v>0</v>
      </c>
      <c r="D25" s="9">
        <f>VLOOKUP($A25,Expense!$A$4:$BK$98,6,0)</f>
        <v>0</v>
      </c>
      <c r="E25" s="9">
        <f>VLOOKUP($A25,Expense!$A$4:$BK$98,8,0)</f>
        <v>0</v>
      </c>
      <c r="F25" s="9">
        <f>VLOOKUP($A25,Expense!$A$4:$BK$98,10,0)</f>
        <v>0</v>
      </c>
      <c r="G25" s="9">
        <f>VLOOKUP($A25,Expense!$A$4:$BK$98,12,0)</f>
        <v>0</v>
      </c>
      <c r="H25" s="9">
        <f>VLOOKUP($A25,Expense!$A$4:$BK$98,14,0)</f>
        <v>0</v>
      </c>
      <c r="I25" s="9">
        <f>VLOOKUP($A25,Expense!$A$4:$BK$98,16,0)</f>
        <v>0</v>
      </c>
      <c r="J25" s="9">
        <f>VLOOKUP($A25,Expense!$A$4:$BK$98,18,0)</f>
        <v>0</v>
      </c>
      <c r="K25" s="9">
        <f>VLOOKUP($A25,Expense!$A$4:$BK$98,20,0)</f>
        <v>0</v>
      </c>
      <c r="L25" s="9">
        <f>VLOOKUP($A25,Expense!$A$4:$BK$98,22,0)</f>
        <v>0</v>
      </c>
      <c r="M25" s="9">
        <f>VLOOKUP($A25,Expense!$A$4:$BK$98,24,0)</f>
        <v>0</v>
      </c>
      <c r="N25" s="9">
        <f>VLOOKUP($A25,Expense!$A$4:$BK$98,26,0)</f>
        <v>7.0737510472565299</v>
      </c>
      <c r="O25" s="9">
        <f>VLOOKUP($A25,Expense!$A$4:$BK$98,28,0)</f>
        <v>5.2949690263267399</v>
      </c>
      <c r="P25" s="9">
        <f>VLOOKUP($A25,Expense!$A$4:$BK$98,30,0)</f>
        <v>4.2974899786354097</v>
      </c>
      <c r="Q25" s="9">
        <f>VLOOKUP($A25,Expense!$A$4:$BK$98,32,0)</f>
        <v>3.5545088316146898</v>
      </c>
      <c r="R25" s="9">
        <f>VLOOKUP($A25,Expense!$A$4:$BK$98,34,0)</f>
        <v>4.2144797271354904</v>
      </c>
      <c r="S25" s="9">
        <f>VLOOKUP($A25,Expense!$A$4:$BK$98,36,0)</f>
        <v>4.9562948183324496</v>
      </c>
      <c r="T25" s="9">
        <f>VLOOKUP($A25,Expense!$A$4:$BK$98,38,0)</f>
        <v>4.3734206968165097</v>
      </c>
      <c r="U25" s="9">
        <f>VLOOKUP($A25,Expense!$A$4:$BK$98,40,0)</f>
        <v>3.30347702254319</v>
      </c>
      <c r="V25" s="9">
        <f>VLOOKUP($A25,Expense!$A$4:$BK$98,42,0)</f>
        <v>3.2904019485474501</v>
      </c>
      <c r="W25" s="9">
        <f>VLOOKUP($A25,Expense!$A$4:$BK$98,44,0)</f>
        <v>3.1963176270431801</v>
      </c>
      <c r="X25" s="9">
        <f>VLOOKUP($A25,Expense!$A$4:$BK$98,46,0)</f>
        <v>3.72089687560148</v>
      </c>
      <c r="Y25" s="9">
        <f>VLOOKUP($A25,Expense!$A$4:$BK$98,48,0)</f>
        <v>4.2651595587301303</v>
      </c>
      <c r="Z25" s="9">
        <f>VLOOKUP($A25,Expense!$A$4:$BK$98,50,0)</f>
        <v>0</v>
      </c>
      <c r="AA25" s="9">
        <f>VLOOKUP($A25,Expense!$A$4:$BK$98,52,0)</f>
        <v>0</v>
      </c>
      <c r="AB25" s="9">
        <f>VLOOKUP($A25,Expense!$A$4:$BK$98,54,0)</f>
        <v>0</v>
      </c>
      <c r="AC25" s="9">
        <f>VLOOKUP($A25,Expense!$A$4:$BK$98,56,0)</f>
        <v>0</v>
      </c>
      <c r="AD25" s="9">
        <f>VLOOKUP($A25,Expense!$A$4:$BK$98,58,0)</f>
        <v>0</v>
      </c>
      <c r="AE25" s="9">
        <f>VLOOKUP($A25,Expense!$A$4:$BK$98,60,0)</f>
        <v>0</v>
      </c>
      <c r="AF25" s="9">
        <f>VLOOKUP($A25,Expense!$A$4:$BK$98,62,0)</f>
        <v>0</v>
      </c>
    </row>
    <row r="26" spans="1:32" x14ac:dyDescent="0.2">
      <c r="A26" s="2" t="s">
        <v>54</v>
      </c>
      <c r="B26" s="9">
        <f>VLOOKUP($A26,Expense!$A$4:$BK$98,2,0)</f>
        <v>0</v>
      </c>
      <c r="C26" s="9">
        <f>VLOOKUP($A26,Expense!$A$4:$BK$98,4,0)</f>
        <v>0</v>
      </c>
      <c r="D26" s="9">
        <f>VLOOKUP($A26,Expense!$A$4:$BK$98,6,0)</f>
        <v>0</v>
      </c>
      <c r="E26" s="9">
        <f>VLOOKUP($A26,Expense!$A$4:$BK$98,8,0)</f>
        <v>0</v>
      </c>
      <c r="F26" s="9">
        <f>VLOOKUP($A26,Expense!$A$4:$BK$98,10,0)</f>
        <v>0</v>
      </c>
      <c r="G26" s="9">
        <f>VLOOKUP($A26,Expense!$A$4:$BK$98,12,0)</f>
        <v>0</v>
      </c>
      <c r="H26" s="9">
        <f>VLOOKUP($A26,Expense!$A$4:$BK$98,14,0)</f>
        <v>0</v>
      </c>
      <c r="I26" s="9">
        <f>VLOOKUP($A26,Expense!$A$4:$BK$98,16,0)</f>
        <v>0</v>
      </c>
      <c r="J26" s="9">
        <f>VLOOKUP($A26,Expense!$A$4:$BK$98,18,0)</f>
        <v>0</v>
      </c>
      <c r="K26" s="9">
        <f>VLOOKUP($A26,Expense!$A$4:$BK$98,20,0)</f>
        <v>0</v>
      </c>
      <c r="L26" s="9">
        <f>VLOOKUP($A26,Expense!$A$4:$BK$98,22,0)</f>
        <v>0</v>
      </c>
      <c r="M26" s="9">
        <f>VLOOKUP($A26,Expense!$A$4:$BK$98,24,0)</f>
        <v>10.444076052104601</v>
      </c>
      <c r="N26" s="9">
        <f>VLOOKUP($A26,Expense!$A$4:$BK$98,26,0)</f>
        <v>10.475545833812699</v>
      </c>
      <c r="O26" s="9">
        <f>VLOOKUP($A26,Expense!$A$4:$BK$98,28,0)</f>
        <v>9.9867023107265709</v>
      </c>
      <c r="P26" s="9">
        <f>VLOOKUP($A26,Expense!$A$4:$BK$98,30,0)</f>
        <v>9.7591085992498492</v>
      </c>
      <c r="Q26" s="9">
        <f>VLOOKUP($A26,Expense!$A$4:$BK$98,32,0)</f>
        <v>9.4202174825288694</v>
      </c>
      <c r="R26" s="9">
        <f>VLOOKUP($A26,Expense!$A$4:$BK$98,34,0)</f>
        <v>9.1669317429362405</v>
      </c>
      <c r="S26" s="9">
        <f>VLOOKUP($A26,Expense!$A$4:$BK$98,36,0)</f>
        <v>9.9054514114176797</v>
      </c>
      <c r="T26" s="9">
        <f>VLOOKUP($A26,Expense!$A$4:$BK$98,38,0)</f>
        <v>11.7194566520687</v>
      </c>
      <c r="U26" s="9">
        <f>VLOOKUP($A26,Expense!$A$4:$BK$98,40,0)</f>
        <v>12.735935747091601</v>
      </c>
      <c r="V26" s="9">
        <f>VLOOKUP($A26,Expense!$A$4:$BK$98,42,0)</f>
        <v>12.955642908750299</v>
      </c>
      <c r="W26" s="9">
        <f>VLOOKUP($A26,Expense!$A$4:$BK$98,44,0)</f>
        <v>12.85398137514</v>
      </c>
      <c r="X26" s="9">
        <f>VLOOKUP($A26,Expense!$A$4:$BK$98,46,0)</f>
        <v>13.098283559247699</v>
      </c>
      <c r="Y26" s="9">
        <f>VLOOKUP($A26,Expense!$A$4:$BK$98,48,0)</f>
        <v>12.8556469842898</v>
      </c>
      <c r="Z26" s="9">
        <f>VLOOKUP($A26,Expense!$A$4:$BK$98,50,0)</f>
        <v>12.905777023770099</v>
      </c>
      <c r="AA26" s="9">
        <f>VLOOKUP($A26,Expense!$A$4:$BK$98,52,0)</f>
        <v>12.7709634430432</v>
      </c>
      <c r="AB26" s="9">
        <f>VLOOKUP($A26,Expense!$A$4:$BK$98,54,0)</f>
        <v>12.4469676198242</v>
      </c>
      <c r="AC26" s="9">
        <f>VLOOKUP($A26,Expense!$A$4:$BK$98,56,0)</f>
        <v>12.5060781356395</v>
      </c>
      <c r="AD26" s="9">
        <f>VLOOKUP($A26,Expense!$A$4:$BK$98,58,0)</f>
        <v>12.393307919189301</v>
      </c>
      <c r="AE26" s="9">
        <f>VLOOKUP($A26,Expense!$A$4:$BK$98,60,0)</f>
        <v>13.0971198690723</v>
      </c>
      <c r="AF26" s="9">
        <f>VLOOKUP($A26,Expense!$A$4:$BK$98,62,0)</f>
        <v>0</v>
      </c>
    </row>
    <row r="27" spans="1:32" x14ac:dyDescent="0.2">
      <c r="A27" s="2" t="s">
        <v>55</v>
      </c>
      <c r="B27" s="9">
        <f>VLOOKUP($A27,Expense!$A$4:$BK$98,2,0)</f>
        <v>0</v>
      </c>
      <c r="C27" s="9">
        <f>VLOOKUP($A27,Expense!$A$4:$BK$98,4,0)</f>
        <v>0</v>
      </c>
      <c r="D27" s="9">
        <f>VLOOKUP($A27,Expense!$A$4:$BK$98,6,0)</f>
        <v>0</v>
      </c>
      <c r="E27" s="9">
        <f>VLOOKUP($A27,Expense!$A$4:$BK$98,8,0)</f>
        <v>0</v>
      </c>
      <c r="F27" s="9">
        <f>VLOOKUP($A27,Expense!$A$4:$BK$98,10,0)</f>
        <v>0</v>
      </c>
      <c r="G27" s="9">
        <f>VLOOKUP($A27,Expense!$A$4:$BK$98,12,0)</f>
        <v>0</v>
      </c>
      <c r="H27" s="9">
        <f>VLOOKUP($A27,Expense!$A$4:$BK$98,14,0)</f>
        <v>0</v>
      </c>
      <c r="I27" s="9">
        <f>VLOOKUP($A27,Expense!$A$4:$BK$98,16,0)</f>
        <v>0</v>
      </c>
      <c r="J27" s="9">
        <f>VLOOKUP($A27,Expense!$A$4:$BK$98,18,0)</f>
        <v>0</v>
      </c>
      <c r="K27" s="9">
        <f>VLOOKUP($A27,Expense!$A$4:$BK$98,20,0)</f>
        <v>0</v>
      </c>
      <c r="L27" s="9">
        <f>VLOOKUP($A27,Expense!$A$4:$BK$98,22,0)</f>
        <v>0</v>
      </c>
      <c r="M27" s="9">
        <f>VLOOKUP($A27,Expense!$A$4:$BK$98,24,0)</f>
        <v>0</v>
      </c>
      <c r="N27" s="9">
        <f>VLOOKUP($A27,Expense!$A$4:$BK$98,26,0)</f>
        <v>0</v>
      </c>
      <c r="O27" s="9">
        <f>VLOOKUP($A27,Expense!$A$4:$BK$98,28,0)</f>
        <v>0</v>
      </c>
      <c r="P27" s="9">
        <f>VLOOKUP($A27,Expense!$A$4:$BK$98,30,0)</f>
        <v>0</v>
      </c>
      <c r="Q27" s="9">
        <f>VLOOKUP($A27,Expense!$A$4:$BK$98,32,0)</f>
        <v>0</v>
      </c>
      <c r="R27" s="9">
        <f>VLOOKUP($A27,Expense!$A$4:$BK$98,34,0)</f>
        <v>0</v>
      </c>
      <c r="S27" s="9">
        <f>VLOOKUP($A27,Expense!$A$4:$BK$98,36,0)</f>
        <v>0</v>
      </c>
      <c r="T27" s="9">
        <f>VLOOKUP($A27,Expense!$A$4:$BK$98,38,0)</f>
        <v>0</v>
      </c>
      <c r="U27" s="9">
        <f>VLOOKUP($A27,Expense!$A$4:$BK$98,40,0)</f>
        <v>0</v>
      </c>
      <c r="V27" s="9">
        <f>VLOOKUP($A27,Expense!$A$4:$BK$98,42,0)</f>
        <v>0</v>
      </c>
      <c r="W27" s="9">
        <f>VLOOKUP($A27,Expense!$A$4:$BK$98,44,0)</f>
        <v>0</v>
      </c>
      <c r="X27" s="9">
        <f>VLOOKUP($A27,Expense!$A$4:$BK$98,46,0)</f>
        <v>0</v>
      </c>
      <c r="Y27" s="9">
        <f>VLOOKUP($A27,Expense!$A$4:$BK$98,48,0)</f>
        <v>0</v>
      </c>
      <c r="Z27" s="9">
        <f>VLOOKUP($A27,Expense!$A$4:$BK$98,50,0)</f>
        <v>0</v>
      </c>
      <c r="AA27" s="9">
        <f>VLOOKUP($A27,Expense!$A$4:$BK$98,52,0)</f>
        <v>0</v>
      </c>
      <c r="AB27" s="9">
        <f>VLOOKUP($A27,Expense!$A$4:$BK$98,54,0)</f>
        <v>0</v>
      </c>
      <c r="AC27" s="9">
        <f>VLOOKUP($A27,Expense!$A$4:$BK$98,56,0)</f>
        <v>5.2683223378920596</v>
      </c>
      <c r="AD27" s="9">
        <f>VLOOKUP($A27,Expense!$A$4:$BK$98,58,0)</f>
        <v>5.2000865284077804</v>
      </c>
      <c r="AE27" s="9">
        <f>VLOOKUP($A27,Expense!$A$4:$BK$98,60,0)</f>
        <v>5.4411276409780998</v>
      </c>
      <c r="AF27" s="9">
        <f>VLOOKUP($A27,Expense!$A$4:$BK$98,62,0)</f>
        <v>0</v>
      </c>
    </row>
    <row r="28" spans="1:32" x14ac:dyDescent="0.2">
      <c r="A28" s="2" t="s">
        <v>56</v>
      </c>
      <c r="B28" s="9">
        <f>VLOOKUP($A28,Expense!$A$4:$BK$98,2,0)</f>
        <v>0</v>
      </c>
      <c r="C28" s="9">
        <f>VLOOKUP($A28,Expense!$A$4:$BK$98,4,0)</f>
        <v>0</v>
      </c>
      <c r="D28" s="9">
        <f>VLOOKUP($A28,Expense!$A$4:$BK$98,6,0)</f>
        <v>0</v>
      </c>
      <c r="E28" s="9">
        <f>VLOOKUP($A28,Expense!$A$4:$BK$98,8,0)</f>
        <v>0</v>
      </c>
      <c r="F28" s="9">
        <f>VLOOKUP($A28,Expense!$A$4:$BK$98,10,0)</f>
        <v>17.0997158660957</v>
      </c>
      <c r="G28" s="9">
        <f>VLOOKUP($A28,Expense!$A$4:$BK$98,12,0)</f>
        <v>15.6317658960738</v>
      </c>
      <c r="H28" s="9">
        <f>VLOOKUP($A28,Expense!$A$4:$BK$98,14,0)</f>
        <v>14.695956571405601</v>
      </c>
      <c r="I28" s="9">
        <f>VLOOKUP($A28,Expense!$A$4:$BK$98,16,0)</f>
        <v>15.254442362062401</v>
      </c>
      <c r="J28" s="9">
        <f>VLOOKUP($A28,Expense!$A$4:$BK$98,18,0)</f>
        <v>15.318552716165399</v>
      </c>
      <c r="K28" s="9">
        <f>VLOOKUP($A28,Expense!$A$4:$BK$98,20,0)</f>
        <v>13.3759557287886</v>
      </c>
      <c r="L28" s="9">
        <f>VLOOKUP($A28,Expense!$A$4:$BK$98,22,0)</f>
        <v>12.398496721490501</v>
      </c>
      <c r="M28" s="9">
        <f>VLOOKUP($A28,Expense!$A$4:$BK$98,24,0)</f>
        <v>12.029790167382799</v>
      </c>
      <c r="N28" s="9">
        <f>VLOOKUP($A28,Expense!$A$4:$BK$98,26,0)</f>
        <v>11.7272712808274</v>
      </c>
      <c r="O28" s="9">
        <f>VLOOKUP($A28,Expense!$A$4:$BK$98,28,0)</f>
        <v>11.7445722688004</v>
      </c>
      <c r="P28" s="9">
        <f>VLOOKUP($A28,Expense!$A$4:$BK$98,30,0)</f>
        <v>11.2836525817075</v>
      </c>
      <c r="Q28" s="9">
        <f>VLOOKUP($A28,Expense!$A$4:$BK$98,32,0)</f>
        <v>10.962399399368801</v>
      </c>
      <c r="R28" s="9">
        <f>VLOOKUP($A28,Expense!$A$4:$BK$98,34,0)</f>
        <v>11.4132890633485</v>
      </c>
      <c r="S28" s="9">
        <f>VLOOKUP($A28,Expense!$A$4:$BK$98,36,0)</f>
        <v>11.279903868624301</v>
      </c>
      <c r="T28" s="9">
        <f>VLOOKUP($A28,Expense!$A$4:$BK$98,38,0)</f>
        <v>12.417165392894301</v>
      </c>
      <c r="U28" s="9">
        <f>VLOOKUP($A28,Expense!$A$4:$BK$98,40,0)</f>
        <v>12.234832773787801</v>
      </c>
      <c r="V28" s="9">
        <f>VLOOKUP($A28,Expense!$A$4:$BK$98,42,0)</f>
        <v>12.164871795639</v>
      </c>
      <c r="W28" s="9">
        <f>VLOOKUP($A28,Expense!$A$4:$BK$98,44,0)</f>
        <v>12.132297630016801</v>
      </c>
      <c r="X28" s="9">
        <f>VLOOKUP($A28,Expense!$A$4:$BK$98,46,0)</f>
        <v>11.798087286024501</v>
      </c>
      <c r="Y28" s="9">
        <f>VLOOKUP($A28,Expense!$A$4:$BK$98,48,0)</f>
        <v>11.5704480494982</v>
      </c>
      <c r="Z28" s="9">
        <f>VLOOKUP($A28,Expense!$A$4:$BK$98,50,0)</f>
        <v>11.5090027733453</v>
      </c>
      <c r="AA28" s="9">
        <f>VLOOKUP($A28,Expense!$A$4:$BK$98,52,0)</f>
        <v>11.4367438403868</v>
      </c>
      <c r="AB28" s="9">
        <f>VLOOKUP($A28,Expense!$A$4:$BK$98,54,0)</f>
        <v>11.3920830147401</v>
      </c>
      <c r="AC28" s="9">
        <f>VLOOKUP($A28,Expense!$A$4:$BK$98,56,0)</f>
        <v>11.7443666266189</v>
      </c>
      <c r="AD28" s="9">
        <f>VLOOKUP($A28,Expense!$A$4:$BK$98,58,0)</f>
        <v>11.9040210372477</v>
      </c>
      <c r="AE28" s="9">
        <f>VLOOKUP($A28,Expense!$A$4:$BK$98,60,0)</f>
        <v>13.573555378503199</v>
      </c>
      <c r="AF28" s="9">
        <f>VLOOKUP($A28,Expense!$A$4:$BK$98,62,0)</f>
        <v>0</v>
      </c>
    </row>
    <row r="29" spans="1:32" x14ac:dyDescent="0.2">
      <c r="A29" s="2" t="s">
        <v>57</v>
      </c>
      <c r="B29" s="9">
        <f>VLOOKUP($A29,Expense!$A$4:$BK$98,2,0)</f>
        <v>0</v>
      </c>
      <c r="C29" s="9">
        <f>VLOOKUP($A29,Expense!$A$4:$BK$98,4,0)</f>
        <v>0</v>
      </c>
      <c r="D29" s="9">
        <f>VLOOKUP($A29,Expense!$A$4:$BK$98,6,0)</f>
        <v>0</v>
      </c>
      <c r="E29" s="9">
        <f>VLOOKUP($A29,Expense!$A$4:$BK$98,8,0)</f>
        <v>0</v>
      </c>
      <c r="F29" s="9">
        <f>VLOOKUP($A29,Expense!$A$4:$BK$98,10,0)</f>
        <v>11.6964471764951</v>
      </c>
      <c r="G29" s="9">
        <f>VLOOKUP($A29,Expense!$A$4:$BK$98,12,0)</f>
        <v>12.346638260542599</v>
      </c>
      <c r="H29" s="9">
        <f>VLOOKUP($A29,Expense!$A$4:$BK$98,14,0)</f>
        <v>12.756911685675</v>
      </c>
      <c r="I29" s="9">
        <f>VLOOKUP($A29,Expense!$A$4:$BK$98,16,0)</f>
        <v>12.529112443016899</v>
      </c>
      <c r="J29" s="9">
        <f>VLOOKUP($A29,Expense!$A$4:$BK$98,18,0)</f>
        <v>12.528258456985499</v>
      </c>
      <c r="K29" s="9">
        <f>VLOOKUP($A29,Expense!$A$4:$BK$98,20,0)</f>
        <v>12.533270410570999</v>
      </c>
      <c r="L29" s="9">
        <f>VLOOKUP($A29,Expense!$A$4:$BK$98,22,0)</f>
        <v>12.2257355324125</v>
      </c>
      <c r="M29" s="9">
        <f>VLOOKUP($A29,Expense!$A$4:$BK$98,24,0)</f>
        <v>12.647026631079999</v>
      </c>
      <c r="N29" s="9">
        <f>VLOOKUP($A29,Expense!$A$4:$BK$98,26,0)</f>
        <v>14.1047698379952</v>
      </c>
      <c r="O29" s="9">
        <f>VLOOKUP($A29,Expense!$A$4:$BK$98,28,0)</f>
        <v>13.612482318639801</v>
      </c>
      <c r="P29" s="9">
        <f>VLOOKUP($A29,Expense!$A$4:$BK$98,30,0)</f>
        <v>13.5019531381769</v>
      </c>
      <c r="Q29" s="9">
        <f>VLOOKUP($A29,Expense!$A$4:$BK$98,32,0)</f>
        <v>13.494915656777099</v>
      </c>
      <c r="R29" s="9">
        <f>VLOOKUP($A29,Expense!$A$4:$BK$98,34,0)</f>
        <v>13.1994015327158</v>
      </c>
      <c r="S29" s="9">
        <f>VLOOKUP($A29,Expense!$A$4:$BK$98,36,0)</f>
        <v>13.165383988174501</v>
      </c>
      <c r="T29" s="9">
        <f>VLOOKUP($A29,Expense!$A$4:$BK$98,38,0)</f>
        <v>14.6099723703656</v>
      </c>
      <c r="U29" s="9">
        <f>VLOOKUP($A29,Expense!$A$4:$BK$98,40,0)</f>
        <v>14.2375064399794</v>
      </c>
      <c r="V29" s="9">
        <f>VLOOKUP($A29,Expense!$A$4:$BK$98,42,0)</f>
        <v>14.551257126409499</v>
      </c>
      <c r="W29" s="9">
        <f>VLOOKUP($A29,Expense!$A$4:$BK$98,44,0)</f>
        <v>14.6312356614508</v>
      </c>
      <c r="X29" s="9">
        <f>VLOOKUP($A29,Expense!$A$4:$BK$98,46,0)</f>
        <v>14.413448180050001</v>
      </c>
      <c r="Y29" s="9">
        <f>VLOOKUP($A29,Expense!$A$4:$BK$98,48,0)</f>
        <v>13.4284173446088</v>
      </c>
      <c r="Z29" s="9">
        <f>VLOOKUP($A29,Expense!$A$4:$BK$98,50,0)</f>
        <v>12.5462858093164</v>
      </c>
      <c r="AA29" s="9">
        <f>VLOOKUP($A29,Expense!$A$4:$BK$98,52,0)</f>
        <v>11.8074752094034</v>
      </c>
      <c r="AB29" s="9">
        <f>VLOOKUP($A29,Expense!$A$4:$BK$98,54,0)</f>
        <v>11.5649241491717</v>
      </c>
      <c r="AC29" s="9">
        <f>VLOOKUP($A29,Expense!$A$4:$BK$98,56,0)</f>
        <v>11.391878939190899</v>
      </c>
      <c r="AD29" s="9">
        <f>VLOOKUP($A29,Expense!$A$4:$BK$98,58,0)</f>
        <v>12.064801761738901</v>
      </c>
      <c r="AE29" s="9">
        <f>VLOOKUP($A29,Expense!$A$4:$BK$98,60,0)</f>
        <v>13.666520600954501</v>
      </c>
      <c r="AF29" s="9">
        <f>VLOOKUP($A29,Expense!$A$4:$BK$98,62,0)</f>
        <v>0</v>
      </c>
    </row>
    <row r="30" spans="1:32" x14ac:dyDescent="0.2">
      <c r="A30" s="2" t="s">
        <v>58</v>
      </c>
      <c r="B30" s="9">
        <f>VLOOKUP($A30,Expense!$A$4:$BK$98,2,0)</f>
        <v>0</v>
      </c>
      <c r="C30" s="9">
        <f>VLOOKUP($A30,Expense!$A$4:$BK$98,4,0)</f>
        <v>0</v>
      </c>
      <c r="D30" s="9">
        <f>VLOOKUP($A30,Expense!$A$4:$BK$98,6,0)</f>
        <v>0</v>
      </c>
      <c r="E30" s="9">
        <f>VLOOKUP($A30,Expense!$A$4:$BK$98,8,0)</f>
        <v>0</v>
      </c>
      <c r="F30" s="9">
        <f>VLOOKUP($A30,Expense!$A$4:$BK$98,10,0)</f>
        <v>8.2147157249299294</v>
      </c>
      <c r="G30" s="9">
        <f>VLOOKUP($A30,Expense!$A$4:$BK$98,12,0)</f>
        <v>8.1476885398700496</v>
      </c>
      <c r="H30" s="9">
        <f>VLOOKUP($A30,Expense!$A$4:$BK$98,14,0)</f>
        <v>7.8824509493542401</v>
      </c>
      <c r="I30" s="9">
        <f>VLOOKUP($A30,Expense!$A$4:$BK$98,16,0)</f>
        <v>7.2826324848466903</v>
      </c>
      <c r="J30" s="9">
        <f>VLOOKUP($A30,Expense!$A$4:$BK$98,18,0)</f>
        <v>7.7193658363156796</v>
      </c>
      <c r="K30" s="9">
        <f>VLOOKUP($A30,Expense!$A$4:$BK$98,20,0)</f>
        <v>7.5000974316187197</v>
      </c>
      <c r="L30" s="9">
        <f>VLOOKUP($A30,Expense!$A$4:$BK$98,22,0)</f>
        <v>7.7882972758988904</v>
      </c>
      <c r="M30" s="9">
        <f>VLOOKUP($A30,Expense!$A$4:$BK$98,24,0)</f>
        <v>8.3026939607920092</v>
      </c>
      <c r="N30" s="9">
        <f>VLOOKUP($A30,Expense!$A$4:$BK$98,26,0)</f>
        <v>8.72400168304614</v>
      </c>
      <c r="O30" s="9">
        <f>VLOOKUP($A30,Expense!$A$4:$BK$98,28,0)</f>
        <v>8.3491951012062504</v>
      </c>
      <c r="P30" s="9">
        <f>VLOOKUP($A30,Expense!$A$4:$BK$98,30,0)</f>
        <v>8.3438615948802095</v>
      </c>
      <c r="Q30" s="9">
        <f>VLOOKUP($A30,Expense!$A$4:$BK$98,32,0)</f>
        <v>8.2648494809085893</v>
      </c>
      <c r="R30" s="9">
        <f>VLOOKUP($A30,Expense!$A$4:$BK$98,34,0)</f>
        <v>7.9729853326814402</v>
      </c>
      <c r="S30" s="9">
        <f>VLOOKUP($A30,Expense!$A$4:$BK$98,36,0)</f>
        <v>7.9573123976590798</v>
      </c>
      <c r="T30" s="9">
        <f>VLOOKUP($A30,Expense!$A$4:$BK$98,38,0)</f>
        <v>8.5548210564648297</v>
      </c>
      <c r="U30" s="9">
        <f>VLOOKUP($A30,Expense!$A$4:$BK$98,40,0)</f>
        <v>8.5064126806031695</v>
      </c>
      <c r="V30" s="9">
        <f>VLOOKUP($A30,Expense!$A$4:$BK$98,42,0)</f>
        <v>8.2425745072462195</v>
      </c>
      <c r="W30" s="9">
        <f>VLOOKUP($A30,Expense!$A$4:$BK$98,44,0)</f>
        <v>8.3983954655908502</v>
      </c>
      <c r="X30" s="9">
        <f>VLOOKUP($A30,Expense!$A$4:$BK$98,46,0)</f>
        <v>8.4132730167994598</v>
      </c>
      <c r="Y30" s="9">
        <f>VLOOKUP($A30,Expense!$A$4:$BK$98,48,0)</f>
        <v>8.2868934958762193</v>
      </c>
      <c r="Z30" s="9">
        <f>VLOOKUP($A30,Expense!$A$4:$BK$98,50,0)</f>
        <v>8.1574522125543005</v>
      </c>
      <c r="AA30" s="9">
        <f>VLOOKUP($A30,Expense!$A$4:$BK$98,52,0)</f>
        <v>8.3234640566886</v>
      </c>
      <c r="AB30" s="9">
        <f>VLOOKUP($A30,Expense!$A$4:$BK$98,54,0)</f>
        <v>8.61025490814154</v>
      </c>
      <c r="AC30" s="9">
        <f>VLOOKUP($A30,Expense!$A$4:$BK$98,56,0)</f>
        <v>9.1635064278471994</v>
      </c>
      <c r="AD30" s="9">
        <f>VLOOKUP($A30,Expense!$A$4:$BK$98,58,0)</f>
        <v>9.4637662537726595</v>
      </c>
      <c r="AE30" s="9">
        <f>VLOOKUP($A30,Expense!$A$4:$BK$98,60,0)</f>
        <v>10.608393215845901</v>
      </c>
      <c r="AF30" s="9">
        <f>VLOOKUP($A30,Expense!$A$4:$BK$98,62,0)</f>
        <v>0</v>
      </c>
    </row>
    <row r="31" spans="1:32" x14ac:dyDescent="0.2">
      <c r="A31" s="2" t="s">
        <v>59</v>
      </c>
      <c r="B31" s="9">
        <f>VLOOKUP($A31,Expense!$A$4:$BK$98,2,0)</f>
        <v>16.190201347255801</v>
      </c>
      <c r="C31" s="9">
        <f>VLOOKUP($A31,Expense!$A$4:$BK$98,4,0)</f>
        <v>16.075578403384601</v>
      </c>
      <c r="D31" s="9">
        <f>VLOOKUP($A31,Expense!$A$4:$BK$98,6,0)</f>
        <v>16.750209485323101</v>
      </c>
      <c r="E31" s="9">
        <f>VLOOKUP($A31,Expense!$A$4:$BK$98,8,0)</f>
        <v>16.093133203192998</v>
      </c>
      <c r="F31" s="9">
        <f>VLOOKUP($A31,Expense!$A$4:$BK$98,10,0)</f>
        <v>16.069824589501199</v>
      </c>
      <c r="G31" s="9">
        <f>VLOOKUP($A31,Expense!$A$4:$BK$98,12,0)</f>
        <v>16.038800614692299</v>
      </c>
      <c r="H31" s="9">
        <f>VLOOKUP($A31,Expense!$A$4:$BK$98,14,0)</f>
        <v>15.770999599521501</v>
      </c>
      <c r="I31" s="9">
        <f>VLOOKUP($A31,Expense!$A$4:$BK$98,16,0)</f>
        <v>16.037190964150501</v>
      </c>
      <c r="J31" s="9">
        <f>VLOOKUP($A31,Expense!$A$4:$BK$98,18,0)</f>
        <v>16.081161736289602</v>
      </c>
      <c r="K31" s="9">
        <f>VLOOKUP($A31,Expense!$A$4:$BK$98,20,0)</f>
        <v>15.5186745757628</v>
      </c>
      <c r="L31" s="9">
        <f>VLOOKUP($A31,Expense!$A$4:$BK$98,22,0)</f>
        <v>15.7494644651286</v>
      </c>
      <c r="M31" s="9">
        <f>VLOOKUP($A31,Expense!$A$4:$BK$98,24,0)</f>
        <v>16.035275464591201</v>
      </c>
      <c r="N31" s="9">
        <f>VLOOKUP($A31,Expense!$A$4:$BK$98,26,0)</f>
        <v>16.2882086039961</v>
      </c>
      <c r="O31" s="9">
        <f>VLOOKUP($A31,Expense!$A$4:$BK$98,28,0)</f>
        <v>16.0855696074773</v>
      </c>
      <c r="P31" s="9">
        <f>VLOOKUP($A31,Expense!$A$4:$BK$98,30,0)</f>
        <v>15.650798274634701</v>
      </c>
      <c r="Q31" s="9">
        <f>VLOOKUP($A31,Expense!$A$4:$BK$98,32,0)</f>
        <v>15.387573858975401</v>
      </c>
      <c r="R31" s="9">
        <f>VLOOKUP($A31,Expense!$A$4:$BK$98,34,0)</f>
        <v>15.342474261665499</v>
      </c>
      <c r="S31" s="9">
        <f>VLOOKUP($A31,Expense!$A$4:$BK$98,36,0)</f>
        <v>15.5972067256185</v>
      </c>
      <c r="T31" s="9">
        <f>VLOOKUP($A31,Expense!$A$4:$BK$98,38,0)</f>
        <v>17.509869970147701</v>
      </c>
      <c r="U31" s="9">
        <f>VLOOKUP($A31,Expense!$A$4:$BK$98,40,0)</f>
        <v>17.294246148103198</v>
      </c>
      <c r="V31" s="9">
        <f>VLOOKUP($A31,Expense!$A$4:$BK$98,42,0)</f>
        <v>16.796075921540101</v>
      </c>
      <c r="W31" s="9">
        <f>VLOOKUP($A31,Expense!$A$4:$BK$98,44,0)</f>
        <v>16.603623637336501</v>
      </c>
      <c r="X31" s="9">
        <f>VLOOKUP($A31,Expense!$A$4:$BK$98,46,0)</f>
        <v>16.418188121639002</v>
      </c>
      <c r="Y31" s="9">
        <f>VLOOKUP($A31,Expense!$A$4:$BK$98,48,0)</f>
        <v>16.234185441394299</v>
      </c>
      <c r="Z31" s="9">
        <f>VLOOKUP($A31,Expense!$A$4:$BK$98,50,0)</f>
        <v>15.9858590541143</v>
      </c>
      <c r="AA31" s="9">
        <f>VLOOKUP($A31,Expense!$A$4:$BK$98,52,0)</f>
        <v>15.527118443843801</v>
      </c>
      <c r="AB31" s="9">
        <f>VLOOKUP($A31,Expense!$A$4:$BK$98,54,0)</f>
        <v>15.1672169123012</v>
      </c>
      <c r="AC31" s="9">
        <f>VLOOKUP($A31,Expense!$A$4:$BK$98,56,0)</f>
        <v>15.108850737690901</v>
      </c>
      <c r="AD31" s="9">
        <f>VLOOKUP($A31,Expense!$A$4:$BK$98,58,0)</f>
        <v>15.0338087057957</v>
      </c>
      <c r="AE31" s="9">
        <f>VLOOKUP($A31,Expense!$A$4:$BK$98,60,0)</f>
        <v>15.351519020107199</v>
      </c>
      <c r="AF31" s="9">
        <f>VLOOKUP($A31,Expense!$A$4:$BK$98,62,0)</f>
        <v>0</v>
      </c>
    </row>
    <row r="32" spans="1:32" x14ac:dyDescent="0.2">
      <c r="A32" s="2" t="s">
        <v>60</v>
      </c>
      <c r="B32" s="9">
        <f>VLOOKUP($A32,Expense!$A$4:$BK$98,2,0)</f>
        <v>0</v>
      </c>
      <c r="C32" s="9">
        <f>VLOOKUP($A32,Expense!$A$4:$BK$98,4,0)</f>
        <v>0</v>
      </c>
      <c r="D32" s="9">
        <f>VLOOKUP($A32,Expense!$A$4:$BK$98,6,0)</f>
        <v>0</v>
      </c>
      <c r="E32" s="9">
        <f>VLOOKUP($A32,Expense!$A$4:$BK$98,8,0)</f>
        <v>0</v>
      </c>
      <c r="F32" s="9">
        <f>VLOOKUP($A32,Expense!$A$4:$BK$98,10,0)</f>
        <v>0</v>
      </c>
      <c r="G32" s="9">
        <f>VLOOKUP($A32,Expense!$A$4:$BK$98,12,0)</f>
        <v>0</v>
      </c>
      <c r="H32" s="9">
        <f>VLOOKUP($A32,Expense!$A$4:$BK$98,14,0)</f>
        <v>0</v>
      </c>
      <c r="I32" s="9">
        <f>VLOOKUP($A32,Expense!$A$4:$BK$98,16,0)</f>
        <v>0</v>
      </c>
      <c r="J32" s="9">
        <f>VLOOKUP($A32,Expense!$A$4:$BK$98,18,0)</f>
        <v>0</v>
      </c>
      <c r="K32" s="9">
        <f>VLOOKUP($A32,Expense!$A$4:$BK$98,20,0)</f>
        <v>0</v>
      </c>
      <c r="L32" s="9">
        <f>VLOOKUP($A32,Expense!$A$4:$BK$98,22,0)</f>
        <v>0</v>
      </c>
      <c r="M32" s="9">
        <f>VLOOKUP($A32,Expense!$A$4:$BK$98,24,0)</f>
        <v>7.7351101683463401</v>
      </c>
      <c r="N32" s="9">
        <f>VLOOKUP($A32,Expense!$A$4:$BK$98,26,0)</f>
        <v>7.7794285387934696</v>
      </c>
      <c r="O32" s="9">
        <f>VLOOKUP($A32,Expense!$A$4:$BK$98,28,0)</f>
        <v>7.3745617844577396</v>
      </c>
      <c r="P32" s="9">
        <f>VLOOKUP($A32,Expense!$A$4:$BK$98,30,0)</f>
        <v>7.4197350885140203</v>
      </c>
      <c r="Q32" s="9">
        <f>VLOOKUP($A32,Expense!$A$4:$BK$98,32,0)</f>
        <v>7.2759585477635103</v>
      </c>
      <c r="R32" s="9">
        <f>VLOOKUP($A32,Expense!$A$4:$BK$98,34,0)</f>
        <v>6.7351634984327902</v>
      </c>
      <c r="S32" s="9">
        <f>VLOOKUP($A32,Expense!$A$4:$BK$98,36,0)</f>
        <v>6.7471596793038602</v>
      </c>
      <c r="T32" s="9">
        <f>VLOOKUP($A32,Expense!$A$4:$BK$98,38,0)</f>
        <v>7.02353795219038</v>
      </c>
      <c r="U32" s="9">
        <f>VLOOKUP($A32,Expense!$A$4:$BK$98,40,0)</f>
        <v>6.80825080052385</v>
      </c>
      <c r="V32" s="9">
        <f>VLOOKUP($A32,Expense!$A$4:$BK$98,42,0)</f>
        <v>6.7558827640441796</v>
      </c>
      <c r="W32" s="9">
        <f>VLOOKUP($A32,Expense!$A$4:$BK$98,44,0)</f>
        <v>7.4315996894966299</v>
      </c>
      <c r="X32" s="9">
        <f>VLOOKUP($A32,Expense!$A$4:$BK$98,46,0)</f>
        <v>7.7974629112018903</v>
      </c>
      <c r="Y32" s="9">
        <f>VLOOKUP($A32,Expense!$A$4:$BK$98,48,0)</f>
        <v>8.4896244131455401</v>
      </c>
      <c r="Z32" s="9">
        <f>VLOOKUP($A32,Expense!$A$4:$BK$98,50,0)</f>
        <v>8.2218175866443008</v>
      </c>
      <c r="AA32" s="9">
        <f>VLOOKUP($A32,Expense!$A$4:$BK$98,52,0)</f>
        <v>0</v>
      </c>
      <c r="AB32" s="9">
        <f>VLOOKUP($A32,Expense!$A$4:$BK$98,54,0)</f>
        <v>0</v>
      </c>
      <c r="AC32" s="9">
        <f>VLOOKUP($A32,Expense!$A$4:$BK$98,56,0)</f>
        <v>0</v>
      </c>
      <c r="AD32" s="9">
        <f>VLOOKUP($A32,Expense!$A$4:$BK$98,58,0)</f>
        <v>0</v>
      </c>
      <c r="AE32" s="9">
        <f>VLOOKUP($A32,Expense!$A$4:$BK$98,60,0)</f>
        <v>0</v>
      </c>
      <c r="AF32" s="9">
        <f>VLOOKUP($A32,Expense!$A$4:$BK$98,62,0)</f>
        <v>0</v>
      </c>
    </row>
    <row r="33" spans="1:32" x14ac:dyDescent="0.2">
      <c r="A33" s="2" t="s">
        <v>61</v>
      </c>
      <c r="B33" s="9">
        <f>VLOOKUP($A33,Expense!$A$4:$BK$98,2,0)</f>
        <v>0</v>
      </c>
      <c r="C33" s="9">
        <f>VLOOKUP($A33,Expense!$A$4:$BK$98,4,0)</f>
        <v>0</v>
      </c>
      <c r="D33" s="9">
        <f>VLOOKUP($A33,Expense!$A$4:$BK$98,6,0)</f>
        <v>0</v>
      </c>
      <c r="E33" s="9">
        <f>VLOOKUP($A33,Expense!$A$4:$BK$98,8,0)</f>
        <v>0</v>
      </c>
      <c r="F33" s="9">
        <f>VLOOKUP($A33,Expense!$A$4:$BK$98,10,0)</f>
        <v>0</v>
      </c>
      <c r="G33" s="9">
        <f>VLOOKUP($A33,Expense!$A$4:$BK$98,12,0)</f>
        <v>0</v>
      </c>
      <c r="H33" s="9">
        <f>VLOOKUP($A33,Expense!$A$4:$BK$98,14,0)</f>
        <v>0</v>
      </c>
      <c r="I33" s="9">
        <f>VLOOKUP($A33,Expense!$A$4:$BK$98,16,0)</f>
        <v>0</v>
      </c>
      <c r="J33" s="9">
        <f>VLOOKUP($A33,Expense!$A$4:$BK$98,18,0)</f>
        <v>0</v>
      </c>
      <c r="K33" s="9">
        <f>VLOOKUP($A33,Expense!$A$4:$BK$98,20,0)</f>
        <v>0</v>
      </c>
      <c r="L33" s="9">
        <f>VLOOKUP($A33,Expense!$A$4:$BK$98,22,0)</f>
        <v>0</v>
      </c>
      <c r="M33" s="9">
        <f>VLOOKUP($A33,Expense!$A$4:$BK$98,24,0)</f>
        <v>9.13756889499534</v>
      </c>
      <c r="N33" s="9">
        <f>VLOOKUP($A33,Expense!$A$4:$BK$98,26,0)</f>
        <v>8.7685651507486497</v>
      </c>
      <c r="O33" s="9">
        <f>VLOOKUP($A33,Expense!$A$4:$BK$98,28,0)</f>
        <v>8.6733441118674897</v>
      </c>
      <c r="P33" s="9">
        <f>VLOOKUP($A33,Expense!$A$4:$BK$98,30,0)</f>
        <v>8.5909647571098091</v>
      </c>
      <c r="Q33" s="9">
        <f>VLOOKUP($A33,Expense!$A$4:$BK$98,32,0)</f>
        <v>8.8244356679952194</v>
      </c>
      <c r="R33" s="9">
        <f>VLOOKUP($A33,Expense!$A$4:$BK$98,34,0)</f>
        <v>8.8256698021484006</v>
      </c>
      <c r="S33" s="9">
        <f>VLOOKUP($A33,Expense!$A$4:$BK$98,36,0)</f>
        <v>9.0766107981980202</v>
      </c>
      <c r="T33" s="9">
        <f>VLOOKUP($A33,Expense!$A$4:$BK$98,38,0)</f>
        <v>10.010436533434699</v>
      </c>
      <c r="U33" s="9">
        <f>VLOOKUP($A33,Expense!$A$4:$BK$98,40,0)</f>
        <v>9.9496311779322504</v>
      </c>
      <c r="V33" s="9">
        <f>VLOOKUP($A33,Expense!$A$4:$BK$98,42,0)</f>
        <v>10.019330706933999</v>
      </c>
      <c r="W33" s="9">
        <f>VLOOKUP($A33,Expense!$A$4:$BK$98,44,0)</f>
        <v>10.1971097990522</v>
      </c>
      <c r="X33" s="9">
        <f>VLOOKUP($A33,Expense!$A$4:$BK$98,46,0)</f>
        <v>10.4106367295303</v>
      </c>
      <c r="Y33" s="9">
        <f>VLOOKUP($A33,Expense!$A$4:$BK$98,48,0)</f>
        <v>10.597546969122901</v>
      </c>
      <c r="Z33" s="9">
        <f>VLOOKUP($A33,Expense!$A$4:$BK$98,50,0)</f>
        <v>10.7133723449372</v>
      </c>
      <c r="AA33" s="9">
        <f>VLOOKUP($A33,Expense!$A$4:$BK$98,52,0)</f>
        <v>10.939410968925801</v>
      </c>
      <c r="AB33" s="9">
        <f>VLOOKUP($A33,Expense!$A$4:$BK$98,54,0)</f>
        <v>10.9123868216756</v>
      </c>
      <c r="AC33" s="9">
        <f>VLOOKUP($A33,Expense!$A$4:$BK$98,56,0)</f>
        <v>10.7667505096874</v>
      </c>
      <c r="AD33" s="9">
        <f>VLOOKUP($A33,Expense!$A$4:$BK$98,58,0)</f>
        <v>10.789071951684701</v>
      </c>
      <c r="AE33" s="9">
        <f>VLOOKUP($A33,Expense!$A$4:$BK$98,60,0)</f>
        <v>12.725498727206601</v>
      </c>
      <c r="AF33" s="9">
        <f>VLOOKUP($A33,Expense!$A$4:$BK$98,62,0)</f>
        <v>0</v>
      </c>
    </row>
    <row r="34" spans="1:32" x14ac:dyDescent="0.2">
      <c r="A34" s="2" t="s">
        <v>62</v>
      </c>
      <c r="B34" s="9">
        <f>VLOOKUP($A34,Expense!$A$4:$BK$98,2,0)</f>
        <v>0</v>
      </c>
      <c r="C34" s="9">
        <f>VLOOKUP($A34,Expense!$A$4:$BK$98,4,0)</f>
        <v>0</v>
      </c>
      <c r="D34" s="9">
        <f>VLOOKUP($A34,Expense!$A$4:$BK$98,6,0)</f>
        <v>0</v>
      </c>
      <c r="E34" s="9">
        <f>VLOOKUP($A34,Expense!$A$4:$BK$98,8,0)</f>
        <v>0</v>
      </c>
      <c r="F34" s="9">
        <f>VLOOKUP($A34,Expense!$A$4:$BK$98,10,0)</f>
        <v>11.2998552226541</v>
      </c>
      <c r="G34" s="9">
        <f>VLOOKUP($A34,Expense!$A$4:$BK$98,12,0)</f>
        <v>10.9898320772785</v>
      </c>
      <c r="H34" s="9">
        <f>VLOOKUP($A34,Expense!$A$4:$BK$98,14,0)</f>
        <v>10.201680905542799</v>
      </c>
      <c r="I34" s="9">
        <f>VLOOKUP($A34,Expense!$A$4:$BK$98,16,0)</f>
        <v>10.178872201125399</v>
      </c>
      <c r="J34" s="9">
        <f>VLOOKUP($A34,Expense!$A$4:$BK$98,18,0)</f>
        <v>11.2845693749736</v>
      </c>
      <c r="K34" s="9">
        <f>VLOOKUP($A34,Expense!$A$4:$BK$98,20,0)</f>
        <v>10.381125273213</v>
      </c>
      <c r="L34" s="9">
        <f>VLOOKUP($A34,Expense!$A$4:$BK$98,22,0)</f>
        <v>9.8003577146543304</v>
      </c>
      <c r="M34" s="9">
        <f>VLOOKUP($A34,Expense!$A$4:$BK$98,24,0)</f>
        <v>9.8869107909023395</v>
      </c>
      <c r="N34" s="9">
        <f>VLOOKUP($A34,Expense!$A$4:$BK$98,26,0)</f>
        <v>9.8427170524410208</v>
      </c>
      <c r="O34" s="9">
        <f>VLOOKUP($A34,Expense!$A$4:$BK$98,28,0)</f>
        <v>9.7732423002261992</v>
      </c>
      <c r="P34" s="9">
        <f>VLOOKUP($A34,Expense!$A$4:$BK$98,30,0)</f>
        <v>9.4575895078700398</v>
      </c>
      <c r="Q34" s="9">
        <f>VLOOKUP($A34,Expense!$A$4:$BK$98,32,0)</f>
        <v>8.8365034554449</v>
      </c>
      <c r="R34" s="9">
        <f>VLOOKUP($A34,Expense!$A$4:$BK$98,34,0)</f>
        <v>8.9334518150031794</v>
      </c>
      <c r="S34" s="9">
        <f>VLOOKUP($A34,Expense!$A$4:$BK$98,36,0)</f>
        <v>10.4896954341715</v>
      </c>
      <c r="T34" s="9">
        <f>VLOOKUP($A34,Expense!$A$4:$BK$98,38,0)</f>
        <v>11.575044643698799</v>
      </c>
      <c r="U34" s="9">
        <f>VLOOKUP($A34,Expense!$A$4:$BK$98,40,0)</f>
        <v>10.6638022029836</v>
      </c>
      <c r="V34" s="9">
        <f>VLOOKUP($A34,Expense!$A$4:$BK$98,42,0)</f>
        <v>9.8063878546599099</v>
      </c>
      <c r="W34" s="9">
        <f>VLOOKUP($A34,Expense!$A$4:$BK$98,44,0)</f>
        <v>9.4985505106019001</v>
      </c>
      <c r="X34" s="9">
        <f>VLOOKUP($A34,Expense!$A$4:$BK$98,46,0)</f>
        <v>9.8359036254198902</v>
      </c>
      <c r="Y34" s="9">
        <f>VLOOKUP($A34,Expense!$A$4:$BK$98,48,0)</f>
        <v>10.0050657551157</v>
      </c>
      <c r="Z34" s="9">
        <f>VLOOKUP($A34,Expense!$A$4:$BK$98,50,0)</f>
        <v>10.453291569873899</v>
      </c>
      <c r="AA34" s="9">
        <f>VLOOKUP($A34,Expense!$A$4:$BK$98,52,0)</f>
        <v>10.5202224340999</v>
      </c>
      <c r="AB34" s="9">
        <f>VLOOKUP($A34,Expense!$A$4:$BK$98,54,0)</f>
        <v>10.2848903626312</v>
      </c>
      <c r="AC34" s="9">
        <f>VLOOKUP($A34,Expense!$A$4:$BK$98,56,0)</f>
        <v>10.3584358607157</v>
      </c>
      <c r="AD34" s="9">
        <f>VLOOKUP($A34,Expense!$A$4:$BK$98,58,0)</f>
        <v>10.610052576603699</v>
      </c>
      <c r="AE34" s="9">
        <f>VLOOKUP($A34,Expense!$A$4:$BK$98,60,0)</f>
        <v>11.6231530363702</v>
      </c>
      <c r="AF34" s="9">
        <f>VLOOKUP($A34,Expense!$A$4:$BK$98,62,0)</f>
        <v>0</v>
      </c>
    </row>
    <row r="35" spans="1:32" x14ac:dyDescent="0.2">
      <c r="A35" s="2" t="s">
        <v>63</v>
      </c>
      <c r="B35" s="9">
        <f>VLOOKUP($A35,Expense!$A$4:$BK$98,2,0)</f>
        <v>14.926898629923899</v>
      </c>
      <c r="C35" s="9">
        <f>VLOOKUP($A35,Expense!$A$4:$BK$98,4,0)</f>
        <v>15.2357447666922</v>
      </c>
      <c r="D35" s="9">
        <f>VLOOKUP($A35,Expense!$A$4:$BK$98,6,0)</f>
        <v>14.3301576489689</v>
      </c>
      <c r="E35" s="9">
        <f>VLOOKUP($A35,Expense!$A$4:$BK$98,8,0)</f>
        <v>13.4963263295245</v>
      </c>
      <c r="F35" s="9">
        <f>VLOOKUP($A35,Expense!$A$4:$BK$98,10,0)</f>
        <v>14.316251859799801</v>
      </c>
      <c r="G35" s="9">
        <f>VLOOKUP($A35,Expense!$A$4:$BK$98,12,0)</f>
        <v>14.490722122714599</v>
      </c>
      <c r="H35" s="9">
        <f>VLOOKUP($A35,Expense!$A$4:$BK$98,14,0)</f>
        <v>13.7381946840807</v>
      </c>
      <c r="I35" s="9">
        <f>VLOOKUP($A35,Expense!$A$4:$BK$98,16,0)</f>
        <v>13.0805133129168</v>
      </c>
      <c r="J35" s="9">
        <f>VLOOKUP($A35,Expense!$A$4:$BK$98,18,0)</f>
        <v>12.680193302014199</v>
      </c>
      <c r="K35" s="9">
        <f>VLOOKUP($A35,Expense!$A$4:$BK$98,20,0)</f>
        <v>12.363182376078299</v>
      </c>
      <c r="L35" s="9">
        <f>VLOOKUP($A35,Expense!$A$4:$BK$98,22,0)</f>
        <v>12.194871770538001</v>
      </c>
      <c r="M35" s="9">
        <f>VLOOKUP($A35,Expense!$A$4:$BK$98,24,0)</f>
        <v>12.520028112907299</v>
      </c>
      <c r="N35" s="9">
        <f>VLOOKUP($A35,Expense!$A$4:$BK$98,26,0)</f>
        <v>12.7981710636153</v>
      </c>
      <c r="O35" s="9">
        <f>VLOOKUP($A35,Expense!$A$4:$BK$98,28,0)</f>
        <v>12.7228475444987</v>
      </c>
      <c r="P35" s="9">
        <f>VLOOKUP($A35,Expense!$A$4:$BK$98,30,0)</f>
        <v>12.8217219044167</v>
      </c>
      <c r="Q35" s="9">
        <f>VLOOKUP($A35,Expense!$A$4:$BK$98,32,0)</f>
        <v>12.6004737028245</v>
      </c>
      <c r="R35" s="9">
        <f>VLOOKUP($A35,Expense!$A$4:$BK$98,34,0)</f>
        <v>12.132104478315901</v>
      </c>
      <c r="S35" s="9">
        <f>VLOOKUP($A35,Expense!$A$4:$BK$98,36,0)</f>
        <v>12.438592993922001</v>
      </c>
      <c r="T35" s="9">
        <f>VLOOKUP($A35,Expense!$A$4:$BK$98,38,0)</f>
        <v>13.736502322185901</v>
      </c>
      <c r="U35" s="9">
        <f>VLOOKUP($A35,Expense!$A$4:$BK$98,40,0)</f>
        <v>13.5772127379576</v>
      </c>
      <c r="V35" s="9">
        <f>VLOOKUP($A35,Expense!$A$4:$BK$98,42,0)</f>
        <v>13.3977735360575</v>
      </c>
      <c r="W35" s="9">
        <f>VLOOKUP($A35,Expense!$A$4:$BK$98,44,0)</f>
        <v>13.755820113082599</v>
      </c>
      <c r="X35" s="9">
        <f>VLOOKUP($A35,Expense!$A$4:$BK$98,46,0)</f>
        <v>13.815792352608099</v>
      </c>
      <c r="Y35" s="9">
        <f>VLOOKUP($A35,Expense!$A$4:$BK$98,48,0)</f>
        <v>13.6716977926342</v>
      </c>
      <c r="Z35" s="9">
        <f>VLOOKUP($A35,Expense!$A$4:$BK$98,50,0)</f>
        <v>13.4075406514824</v>
      </c>
      <c r="AA35" s="9">
        <f>VLOOKUP($A35,Expense!$A$4:$BK$98,52,0)</f>
        <v>12.8558145238341</v>
      </c>
      <c r="AB35" s="9">
        <f>VLOOKUP($A35,Expense!$A$4:$BK$98,54,0)</f>
        <v>12.0327120835207</v>
      </c>
      <c r="AC35" s="9">
        <f>VLOOKUP($A35,Expense!$A$4:$BK$98,56,0)</f>
        <v>12.013437130217801</v>
      </c>
      <c r="AD35" s="9">
        <f>VLOOKUP($A35,Expense!$A$4:$BK$98,58,0)</f>
        <v>12.069495987948001</v>
      </c>
      <c r="AE35" s="9">
        <f>VLOOKUP($A35,Expense!$A$4:$BK$98,60,0)</f>
        <v>12.513220729953501</v>
      </c>
      <c r="AF35" s="9">
        <f>VLOOKUP($A35,Expense!$A$4:$BK$98,62,0)</f>
        <v>0</v>
      </c>
    </row>
    <row r="36" spans="1:32" x14ac:dyDescent="0.2">
      <c r="A36" s="2" t="s">
        <v>64</v>
      </c>
      <c r="B36" s="9">
        <f>VLOOKUP($A36,Expense!$A$4:$BK$98,2,0)</f>
        <v>9.54460255121759</v>
      </c>
      <c r="C36" s="9">
        <f>VLOOKUP($A36,Expense!$A$4:$BK$98,4,0)</f>
        <v>9.79139086274993</v>
      </c>
      <c r="D36" s="9">
        <f>VLOOKUP($A36,Expense!$A$4:$BK$98,6,0)</f>
        <v>10.223164337703301</v>
      </c>
      <c r="E36" s="9">
        <f>VLOOKUP($A36,Expense!$A$4:$BK$98,8,0)</f>
        <v>10.2449535216718</v>
      </c>
      <c r="F36" s="9">
        <f>VLOOKUP($A36,Expense!$A$4:$BK$98,10,0)</f>
        <v>12.809957884678701</v>
      </c>
      <c r="G36" s="9">
        <f>VLOOKUP($A36,Expense!$A$4:$BK$98,12,0)</f>
        <v>12.987273255469001</v>
      </c>
      <c r="H36" s="9">
        <f>VLOOKUP($A36,Expense!$A$4:$BK$98,14,0)</f>
        <v>12.8911440287484</v>
      </c>
      <c r="I36" s="9">
        <f>VLOOKUP($A36,Expense!$A$4:$BK$98,16,0)</f>
        <v>12.688309583293201</v>
      </c>
      <c r="J36" s="9">
        <f>VLOOKUP($A36,Expense!$A$4:$BK$98,18,0)</f>
        <v>12.7107077588708</v>
      </c>
      <c r="K36" s="9">
        <f>VLOOKUP($A36,Expense!$A$4:$BK$98,20,0)</f>
        <v>12.495069796197001</v>
      </c>
      <c r="L36" s="9">
        <f>VLOOKUP($A36,Expense!$A$4:$BK$98,22,0)</f>
        <v>12.4260867959616</v>
      </c>
      <c r="M36" s="9">
        <f>VLOOKUP($A36,Expense!$A$4:$BK$98,24,0)</f>
        <v>12.6006704861947</v>
      </c>
      <c r="N36" s="9">
        <f>VLOOKUP($A36,Expense!$A$4:$BK$98,26,0)</f>
        <v>12.697185753277299</v>
      </c>
      <c r="O36" s="9">
        <f>VLOOKUP($A36,Expense!$A$4:$BK$98,28,0)</f>
        <v>12.4442673702099</v>
      </c>
      <c r="P36" s="9">
        <f>VLOOKUP($A36,Expense!$A$4:$BK$98,30,0)</f>
        <v>12.415412425893299</v>
      </c>
      <c r="Q36" s="9">
        <f>VLOOKUP($A36,Expense!$A$4:$BK$98,32,0)</f>
        <v>12.1893218423031</v>
      </c>
      <c r="R36" s="9">
        <f>VLOOKUP($A36,Expense!$A$4:$BK$98,34,0)</f>
        <v>11.9818625397912</v>
      </c>
      <c r="S36" s="9">
        <f>VLOOKUP($A36,Expense!$A$4:$BK$98,36,0)</f>
        <v>11.9590711234508</v>
      </c>
      <c r="T36" s="9">
        <f>VLOOKUP($A36,Expense!$A$4:$BK$98,38,0)</f>
        <v>12.6561051113865</v>
      </c>
      <c r="U36" s="9">
        <f>VLOOKUP($A36,Expense!$A$4:$BK$98,40,0)</f>
        <v>12.55377384989</v>
      </c>
      <c r="V36" s="9">
        <f>VLOOKUP($A36,Expense!$A$4:$BK$98,42,0)</f>
        <v>12.3339893257598</v>
      </c>
      <c r="W36" s="9">
        <f>VLOOKUP($A36,Expense!$A$4:$BK$98,44,0)</f>
        <v>12.402760725568299</v>
      </c>
      <c r="X36" s="9">
        <f>VLOOKUP($A36,Expense!$A$4:$BK$98,46,0)</f>
        <v>12.4362023904892</v>
      </c>
      <c r="Y36" s="9">
        <f>VLOOKUP($A36,Expense!$A$4:$BK$98,48,0)</f>
        <v>12.5013291226599</v>
      </c>
      <c r="Z36" s="9">
        <f>VLOOKUP($A36,Expense!$A$4:$BK$98,50,0)</f>
        <v>12.3416961686228</v>
      </c>
      <c r="AA36" s="9">
        <f>VLOOKUP($A36,Expense!$A$4:$BK$98,52,0)</f>
        <v>12.2635644111577</v>
      </c>
      <c r="AB36" s="9">
        <f>VLOOKUP($A36,Expense!$A$4:$BK$98,54,0)</f>
        <v>12.216252682287699</v>
      </c>
      <c r="AC36" s="9">
        <f>VLOOKUP($A36,Expense!$A$4:$BK$98,56,0)</f>
        <v>11.9964672930003</v>
      </c>
      <c r="AD36" s="9">
        <f>VLOOKUP($A36,Expense!$A$4:$BK$98,58,0)</f>
        <v>11.7572127274499</v>
      </c>
      <c r="AE36" s="9">
        <f>VLOOKUP($A36,Expense!$A$4:$BK$98,60,0)</f>
        <v>12.7440237787514</v>
      </c>
      <c r="AF36" s="9">
        <f>VLOOKUP($A36,Expense!$A$4:$BK$98,62,0)</f>
        <v>0</v>
      </c>
    </row>
    <row r="37" spans="1:32" x14ac:dyDescent="0.2">
      <c r="A37" s="2" t="s">
        <v>65</v>
      </c>
      <c r="B37" s="9">
        <f>VLOOKUP($A37,Expense!$A$4:$BK$98,2,0)</f>
        <v>8.5706898726195</v>
      </c>
      <c r="C37" s="9">
        <f>VLOOKUP($A37,Expense!$A$4:$BK$98,4,0)</f>
        <v>8.7673760031961301</v>
      </c>
      <c r="D37" s="9">
        <f>VLOOKUP($A37,Expense!$A$4:$BK$98,6,0)</f>
        <v>8.8855382119950406</v>
      </c>
      <c r="E37" s="9">
        <f>VLOOKUP($A37,Expense!$A$4:$BK$98,8,0)</f>
        <v>8.6927386515809903</v>
      </c>
      <c r="F37" s="9">
        <f>VLOOKUP($A37,Expense!$A$4:$BK$98,10,0)</f>
        <v>8.5516260252533804</v>
      </c>
      <c r="G37" s="9">
        <f>VLOOKUP($A37,Expense!$A$4:$BK$98,12,0)</f>
        <v>8.5944736647293105</v>
      </c>
      <c r="H37" s="9">
        <f>VLOOKUP($A37,Expense!$A$4:$BK$98,14,0)</f>
        <v>8.4544765415363408</v>
      </c>
      <c r="I37" s="9">
        <f>VLOOKUP($A37,Expense!$A$4:$BK$98,16,0)</f>
        <v>8.2805074556067293</v>
      </c>
      <c r="J37" s="9">
        <f>VLOOKUP($A37,Expense!$A$4:$BK$98,18,0)</f>
        <v>8.2967426770281296</v>
      </c>
      <c r="K37" s="9">
        <f>VLOOKUP($A37,Expense!$A$4:$BK$98,20,0)</f>
        <v>8.1208074787904305</v>
      </c>
      <c r="L37" s="9">
        <f>VLOOKUP($A37,Expense!$A$4:$BK$98,22,0)</f>
        <v>8.00391708139035</v>
      </c>
      <c r="M37" s="9">
        <f>VLOOKUP($A37,Expense!$A$4:$BK$98,24,0)</f>
        <v>8.0592163448490606</v>
      </c>
      <c r="N37" s="9">
        <f>VLOOKUP($A37,Expense!$A$4:$BK$98,26,0)</f>
        <v>8.0825331040804507</v>
      </c>
      <c r="O37" s="9">
        <f>VLOOKUP($A37,Expense!$A$4:$BK$98,28,0)</f>
        <v>7.9114991903034699</v>
      </c>
      <c r="P37" s="9">
        <f>VLOOKUP($A37,Expense!$A$4:$BK$98,30,0)</f>
        <v>7.8312420818359803</v>
      </c>
      <c r="Q37" s="9">
        <f>VLOOKUP($A37,Expense!$A$4:$BK$98,32,0)</f>
        <v>7.5375194331815702</v>
      </c>
      <c r="R37" s="9">
        <f>VLOOKUP($A37,Expense!$A$4:$BK$98,34,0)</f>
        <v>7.2238173771129599</v>
      </c>
      <c r="S37" s="9">
        <f>VLOOKUP($A37,Expense!$A$4:$BK$98,36,0)</f>
        <v>7.27209227672141</v>
      </c>
      <c r="T37" s="9">
        <f>VLOOKUP($A37,Expense!$A$4:$BK$98,38,0)</f>
        <v>7.9140661867021302</v>
      </c>
      <c r="U37" s="9">
        <f>VLOOKUP($A37,Expense!$A$4:$BK$98,40,0)</f>
        <v>7.7577771078443298</v>
      </c>
      <c r="V37" s="9">
        <f>VLOOKUP($A37,Expense!$A$4:$BK$98,42,0)</f>
        <v>7.5711041059428004</v>
      </c>
      <c r="W37" s="9">
        <f>VLOOKUP($A37,Expense!$A$4:$BK$98,44,0)</f>
        <v>7.5474894548588702</v>
      </c>
      <c r="X37" s="9">
        <f>VLOOKUP($A37,Expense!$A$4:$BK$98,46,0)</f>
        <v>7.5678484995700304</v>
      </c>
      <c r="Y37" s="9">
        <f>VLOOKUP($A37,Expense!$A$4:$BK$98,48,0)</f>
        <v>7.5017482709712597</v>
      </c>
      <c r="Z37" s="9">
        <f>VLOOKUP($A37,Expense!$A$4:$BK$98,50,0)</f>
        <v>7.4252420048019303</v>
      </c>
      <c r="AA37" s="9">
        <f>VLOOKUP($A37,Expense!$A$4:$BK$98,52,0)</f>
        <v>7.3937711397292896</v>
      </c>
      <c r="AB37" s="9">
        <f>VLOOKUP($A37,Expense!$A$4:$BK$98,54,0)</f>
        <v>7.3863036494998999</v>
      </c>
      <c r="AC37" s="9">
        <f>VLOOKUP($A37,Expense!$A$4:$BK$98,56,0)</f>
        <v>7.43716625230027</v>
      </c>
      <c r="AD37" s="9">
        <f>VLOOKUP($A37,Expense!$A$4:$BK$98,58,0)</f>
        <v>7.5630328460338001</v>
      </c>
      <c r="AE37" s="9">
        <f>VLOOKUP($A37,Expense!$A$4:$BK$98,60,0)</f>
        <v>8.1483829781397503</v>
      </c>
      <c r="AF37" s="9">
        <f>VLOOKUP($A37,Expense!$A$4:$BK$98,62,0)</f>
        <v>0</v>
      </c>
    </row>
    <row r="38" spans="1:32" x14ac:dyDescent="0.2">
      <c r="A38" s="2" t="s">
        <v>66</v>
      </c>
      <c r="B38" s="9">
        <f>VLOOKUP($A38,Expense!$A$4:$BK$98,2,0)</f>
        <v>0</v>
      </c>
      <c r="C38" s="9">
        <f>VLOOKUP($A38,Expense!$A$4:$BK$98,4,0)</f>
        <v>0</v>
      </c>
      <c r="D38" s="9">
        <f>VLOOKUP($A38,Expense!$A$4:$BK$98,6,0)</f>
        <v>0</v>
      </c>
      <c r="E38" s="9">
        <f>VLOOKUP($A38,Expense!$A$4:$BK$98,8,0)</f>
        <v>0</v>
      </c>
      <c r="F38" s="9">
        <f>VLOOKUP($A38,Expense!$A$4:$BK$98,10,0)</f>
        <v>10.09997358125</v>
      </c>
      <c r="G38" s="9">
        <f>VLOOKUP($A38,Expense!$A$4:$BK$98,12,0)</f>
        <v>9.5358106504805509</v>
      </c>
      <c r="H38" s="9">
        <f>VLOOKUP($A38,Expense!$A$4:$BK$98,14,0)</f>
        <v>10.2373159546846</v>
      </c>
      <c r="I38" s="9">
        <f>VLOOKUP($A38,Expense!$A$4:$BK$98,16,0)</f>
        <v>10.0872649781085</v>
      </c>
      <c r="J38" s="9">
        <f>VLOOKUP($A38,Expense!$A$4:$BK$98,18,0)</f>
        <v>10.1351205457656</v>
      </c>
      <c r="K38" s="9">
        <f>VLOOKUP($A38,Expense!$A$4:$BK$98,20,0)</f>
        <v>10.396751384407899</v>
      </c>
      <c r="L38" s="9">
        <f>VLOOKUP($A38,Expense!$A$4:$BK$98,22,0)</f>
        <v>10.311318156145299</v>
      </c>
      <c r="M38" s="9">
        <f>VLOOKUP($A38,Expense!$A$4:$BK$98,24,0)</f>
        <v>10.724910087349601</v>
      </c>
      <c r="N38" s="9">
        <f>VLOOKUP($A38,Expense!$A$4:$BK$98,26,0)</f>
        <v>10.466776945056299</v>
      </c>
      <c r="O38" s="9">
        <f>VLOOKUP($A38,Expense!$A$4:$BK$98,28,0)</f>
        <v>11.1698295410716</v>
      </c>
      <c r="P38" s="9">
        <f>VLOOKUP($A38,Expense!$A$4:$BK$98,30,0)</f>
        <v>11.239922238858</v>
      </c>
      <c r="Q38" s="9">
        <f>VLOOKUP($A38,Expense!$A$4:$BK$98,32,0)</f>
        <v>10.8666012075292</v>
      </c>
      <c r="R38" s="9">
        <f>VLOOKUP($A38,Expense!$A$4:$BK$98,34,0)</f>
        <v>10.9378055356011</v>
      </c>
      <c r="S38" s="9">
        <f>VLOOKUP($A38,Expense!$A$4:$BK$98,36,0)</f>
        <v>11.398387812570901</v>
      </c>
      <c r="T38" s="9">
        <f>VLOOKUP($A38,Expense!$A$4:$BK$98,38,0)</f>
        <v>12.9176398211695</v>
      </c>
      <c r="U38" s="9">
        <f>VLOOKUP($A38,Expense!$A$4:$BK$98,40,0)</f>
        <v>12.266390745043701</v>
      </c>
      <c r="V38" s="9">
        <f>VLOOKUP($A38,Expense!$A$4:$BK$98,42,0)</f>
        <v>12.5313216398104</v>
      </c>
      <c r="W38" s="9">
        <f>VLOOKUP($A38,Expense!$A$4:$BK$98,44,0)</f>
        <v>12.695852223533899</v>
      </c>
      <c r="X38" s="9">
        <f>VLOOKUP($A38,Expense!$A$4:$BK$98,46,0)</f>
        <v>11.8603556014048</v>
      </c>
      <c r="Y38" s="9">
        <f>VLOOKUP($A38,Expense!$A$4:$BK$98,48,0)</f>
        <v>11.9693504311923</v>
      </c>
      <c r="Z38" s="9">
        <f>VLOOKUP($A38,Expense!$A$4:$BK$98,50,0)</f>
        <v>11.8111056610696</v>
      </c>
      <c r="AA38" s="9">
        <f>VLOOKUP($A38,Expense!$A$4:$BK$98,52,0)</f>
        <v>11.930569075804099</v>
      </c>
      <c r="AB38" s="9">
        <f>VLOOKUP($A38,Expense!$A$4:$BK$98,54,0)</f>
        <v>11.7671338665245</v>
      </c>
      <c r="AC38" s="9">
        <f>VLOOKUP($A38,Expense!$A$4:$BK$98,56,0)</f>
        <v>11.676765816798101</v>
      </c>
      <c r="AD38" s="9">
        <f>VLOOKUP($A38,Expense!$A$4:$BK$98,58,0)</f>
        <v>11.4839466519644</v>
      </c>
      <c r="AE38" s="9">
        <f>VLOOKUP($A38,Expense!$A$4:$BK$98,60,0)</f>
        <v>12.913143565166401</v>
      </c>
      <c r="AF38" s="9">
        <f>VLOOKUP($A38,Expense!$A$4:$BK$98,62,0)</f>
        <v>0</v>
      </c>
    </row>
    <row r="39" spans="1:32" x14ac:dyDescent="0.2">
      <c r="A39" s="2" t="s">
        <v>67</v>
      </c>
      <c r="B39" s="9">
        <f>VLOOKUP($A39,Expense!$A$4:$BK$98,2,0)</f>
        <v>0</v>
      </c>
      <c r="C39" s="9">
        <f>VLOOKUP($A39,Expense!$A$4:$BK$98,4,0)</f>
        <v>0</v>
      </c>
      <c r="D39" s="9">
        <f>VLOOKUP($A39,Expense!$A$4:$BK$98,6,0)</f>
        <v>0</v>
      </c>
      <c r="E39" s="9">
        <f>VLOOKUP($A39,Expense!$A$4:$BK$98,8,0)</f>
        <v>0</v>
      </c>
      <c r="F39" s="9">
        <f>VLOOKUP($A39,Expense!$A$4:$BK$98,10,0)</f>
        <v>0</v>
      </c>
      <c r="G39" s="9">
        <f>VLOOKUP($A39,Expense!$A$4:$BK$98,12,0)</f>
        <v>0</v>
      </c>
      <c r="H39" s="9">
        <f>VLOOKUP($A39,Expense!$A$4:$BK$98,14,0)</f>
        <v>0</v>
      </c>
      <c r="I39" s="9">
        <f>VLOOKUP($A39,Expense!$A$4:$BK$98,16,0)</f>
        <v>0</v>
      </c>
      <c r="J39" s="9">
        <f>VLOOKUP($A39,Expense!$A$4:$BK$98,18,0)</f>
        <v>0</v>
      </c>
      <c r="K39" s="9">
        <f>VLOOKUP($A39,Expense!$A$4:$BK$98,20,0)</f>
        <v>0</v>
      </c>
      <c r="L39" s="9">
        <f>VLOOKUP($A39,Expense!$A$4:$BK$98,22,0)</f>
        <v>0</v>
      </c>
      <c r="M39" s="9">
        <f>VLOOKUP($A39,Expense!$A$4:$BK$98,24,0)</f>
        <v>0</v>
      </c>
      <c r="N39" s="9">
        <f>VLOOKUP($A39,Expense!$A$4:$BK$98,26,0)</f>
        <v>0</v>
      </c>
      <c r="O39" s="9">
        <f>VLOOKUP($A39,Expense!$A$4:$BK$98,28,0)</f>
        <v>0</v>
      </c>
      <c r="P39" s="9">
        <f>VLOOKUP($A39,Expense!$A$4:$BK$98,30,0)</f>
        <v>0</v>
      </c>
      <c r="Q39" s="9">
        <f>VLOOKUP($A39,Expense!$A$4:$BK$98,32,0)</f>
        <v>0</v>
      </c>
      <c r="R39" s="9">
        <f>VLOOKUP($A39,Expense!$A$4:$BK$98,34,0)</f>
        <v>0</v>
      </c>
      <c r="S39" s="9">
        <f>VLOOKUP($A39,Expense!$A$4:$BK$98,36,0)</f>
        <v>0</v>
      </c>
      <c r="T39" s="9">
        <f>VLOOKUP($A39,Expense!$A$4:$BK$98,38,0)</f>
        <v>0</v>
      </c>
      <c r="U39" s="9">
        <f>VLOOKUP($A39,Expense!$A$4:$BK$98,40,0)</f>
        <v>0</v>
      </c>
      <c r="V39" s="9">
        <f>VLOOKUP($A39,Expense!$A$4:$BK$98,42,0)</f>
        <v>0</v>
      </c>
      <c r="W39" s="9">
        <f>VLOOKUP($A39,Expense!$A$4:$BK$98,44,0)</f>
        <v>0</v>
      </c>
      <c r="X39" s="9">
        <f>VLOOKUP($A39,Expense!$A$4:$BK$98,46,0)</f>
        <v>0</v>
      </c>
      <c r="Y39" s="9">
        <f>VLOOKUP($A39,Expense!$A$4:$BK$98,48,0)</f>
        <v>6.9105618188118898</v>
      </c>
      <c r="Z39" s="9">
        <f>VLOOKUP($A39,Expense!$A$4:$BK$98,50,0)</f>
        <v>7.1045835469009999</v>
      </c>
      <c r="AA39" s="9">
        <f>VLOOKUP($A39,Expense!$A$4:$BK$98,52,0)</f>
        <v>7.02971381957102</v>
      </c>
      <c r="AB39" s="9">
        <f>VLOOKUP($A39,Expense!$A$4:$BK$98,54,0)</f>
        <v>5.8712871781231897</v>
      </c>
      <c r="AC39" s="9">
        <f>VLOOKUP($A39,Expense!$A$4:$BK$98,56,0)</f>
        <v>7.2237613392790596</v>
      </c>
      <c r="AD39" s="9">
        <f>VLOOKUP($A39,Expense!$A$4:$BK$98,58,0)</f>
        <v>7.3967210870012403</v>
      </c>
      <c r="AE39" s="9">
        <f>VLOOKUP($A39,Expense!$A$4:$BK$98,60,0)</f>
        <v>7.6384992074347098</v>
      </c>
      <c r="AF39" s="9">
        <f>VLOOKUP($A39,Expense!$A$4:$BK$98,62,0)</f>
        <v>0</v>
      </c>
    </row>
    <row r="40" spans="1:32" x14ac:dyDescent="0.2">
      <c r="A40" s="2" t="s">
        <v>68</v>
      </c>
      <c r="B40" s="9">
        <f>VLOOKUP($A40,Expense!$A$4:$BK$98,2,0)</f>
        <v>0</v>
      </c>
      <c r="C40" s="9">
        <f>VLOOKUP($A40,Expense!$A$4:$BK$98,4,0)</f>
        <v>0</v>
      </c>
      <c r="D40" s="9">
        <f>VLOOKUP($A40,Expense!$A$4:$BK$98,6,0)</f>
        <v>0</v>
      </c>
      <c r="E40" s="9">
        <f>VLOOKUP($A40,Expense!$A$4:$BK$98,8,0)</f>
        <v>0</v>
      </c>
      <c r="F40" s="9">
        <f>VLOOKUP($A40,Expense!$A$4:$BK$98,10,0)</f>
        <v>0</v>
      </c>
      <c r="G40" s="9">
        <f>VLOOKUP($A40,Expense!$A$4:$BK$98,12,0)</f>
        <v>0</v>
      </c>
      <c r="H40" s="9">
        <f>VLOOKUP($A40,Expense!$A$4:$BK$98,14,0)</f>
        <v>0</v>
      </c>
      <c r="I40" s="9">
        <f>VLOOKUP($A40,Expense!$A$4:$BK$98,16,0)</f>
        <v>0</v>
      </c>
      <c r="J40" s="9">
        <f>VLOOKUP($A40,Expense!$A$4:$BK$98,18,0)</f>
        <v>0</v>
      </c>
      <c r="K40" s="9">
        <f>VLOOKUP($A40,Expense!$A$4:$BK$98,20,0)</f>
        <v>0</v>
      </c>
      <c r="L40" s="9">
        <f>VLOOKUP($A40,Expense!$A$4:$BK$98,22,0)</f>
        <v>0</v>
      </c>
      <c r="M40" s="9">
        <f>VLOOKUP($A40,Expense!$A$4:$BK$98,24,0)</f>
        <v>0</v>
      </c>
      <c r="N40" s="9">
        <f>VLOOKUP($A40,Expense!$A$4:$BK$98,26,0)</f>
        <v>10.992327286934801</v>
      </c>
      <c r="O40" s="9">
        <f>VLOOKUP($A40,Expense!$A$4:$BK$98,28,0)</f>
        <v>10.865650202003</v>
      </c>
      <c r="P40" s="9">
        <f>VLOOKUP($A40,Expense!$A$4:$BK$98,30,0)</f>
        <v>10.4730733604938</v>
      </c>
      <c r="Q40" s="9">
        <f>VLOOKUP($A40,Expense!$A$4:$BK$98,32,0)</f>
        <v>10.5132630109362</v>
      </c>
      <c r="R40" s="9">
        <f>VLOOKUP($A40,Expense!$A$4:$BK$98,34,0)</f>
        <v>11.129244174695801</v>
      </c>
      <c r="S40" s="9">
        <f>VLOOKUP($A40,Expense!$A$4:$BK$98,36,0)</f>
        <v>11.7124316307372</v>
      </c>
      <c r="T40" s="9">
        <f>VLOOKUP($A40,Expense!$A$4:$BK$98,38,0)</f>
        <v>13.495317310531901</v>
      </c>
      <c r="U40" s="9">
        <f>VLOOKUP($A40,Expense!$A$4:$BK$98,40,0)</f>
        <v>13.226746322915201</v>
      </c>
      <c r="V40" s="9">
        <f>VLOOKUP($A40,Expense!$A$4:$BK$98,42,0)</f>
        <v>11.930847696818001</v>
      </c>
      <c r="W40" s="9">
        <f>VLOOKUP($A40,Expense!$A$4:$BK$98,44,0)</f>
        <v>11.7974918949435</v>
      </c>
      <c r="X40" s="9">
        <f>VLOOKUP($A40,Expense!$A$4:$BK$98,46,0)</f>
        <v>12.4857718121928</v>
      </c>
      <c r="Y40" s="9">
        <f>VLOOKUP($A40,Expense!$A$4:$BK$98,48,0)</f>
        <v>11.1596963492459</v>
      </c>
      <c r="Z40" s="9">
        <f>VLOOKUP($A40,Expense!$A$4:$BK$98,50,0)</f>
        <v>10.4615681834587</v>
      </c>
      <c r="AA40" s="9">
        <f>VLOOKUP($A40,Expense!$A$4:$BK$98,52,0)</f>
        <v>0</v>
      </c>
      <c r="AB40" s="9">
        <f>VLOOKUP($A40,Expense!$A$4:$BK$98,54,0)</f>
        <v>0</v>
      </c>
      <c r="AC40" s="9">
        <f>VLOOKUP($A40,Expense!$A$4:$BK$98,56,0)</f>
        <v>0</v>
      </c>
      <c r="AD40" s="9">
        <f>VLOOKUP($A40,Expense!$A$4:$BK$98,58,0)</f>
        <v>0</v>
      </c>
      <c r="AE40" s="9">
        <f>VLOOKUP($A40,Expense!$A$4:$BK$98,60,0)</f>
        <v>12.170069567531799</v>
      </c>
      <c r="AF40" s="9">
        <f>VLOOKUP($A40,Expense!$A$4:$BK$98,62,0)</f>
        <v>0</v>
      </c>
    </row>
    <row r="41" spans="1:32" x14ac:dyDescent="0.2">
      <c r="A41" s="2" t="s">
        <v>69</v>
      </c>
      <c r="B41" s="9">
        <f>VLOOKUP($A41,Expense!$A$4:$BK$98,2,0)</f>
        <v>10.7341869877243</v>
      </c>
      <c r="C41" s="9">
        <f>VLOOKUP($A41,Expense!$A$4:$BK$98,4,0)</f>
        <v>11.1856961117353</v>
      </c>
      <c r="D41" s="9">
        <f>VLOOKUP($A41,Expense!$A$4:$BK$98,6,0)</f>
        <v>11.342277628127301</v>
      </c>
      <c r="E41" s="9">
        <f>VLOOKUP($A41,Expense!$A$4:$BK$98,8,0)</f>
        <v>11.3624436732656</v>
      </c>
      <c r="F41" s="9">
        <f>VLOOKUP($A41,Expense!$A$4:$BK$98,10,0)</f>
        <v>11.455774202996199</v>
      </c>
      <c r="G41" s="9">
        <f>VLOOKUP($A41,Expense!$A$4:$BK$98,12,0)</f>
        <v>10.5434634703466</v>
      </c>
      <c r="H41" s="9">
        <f>VLOOKUP($A41,Expense!$A$4:$BK$98,14,0)</f>
        <v>10.3181359217959</v>
      </c>
      <c r="I41" s="9">
        <f>VLOOKUP($A41,Expense!$A$4:$BK$98,16,0)</f>
        <v>10.3934667390103</v>
      </c>
      <c r="J41" s="9">
        <f>VLOOKUP($A41,Expense!$A$4:$BK$98,18,0)</f>
        <v>10.560573545992099</v>
      </c>
      <c r="K41" s="9">
        <f>VLOOKUP($A41,Expense!$A$4:$BK$98,20,0)</f>
        <v>10.501263525734499</v>
      </c>
      <c r="L41" s="9">
        <f>VLOOKUP($A41,Expense!$A$4:$BK$98,22,0)</f>
        <v>10.843004880227801</v>
      </c>
      <c r="M41" s="9">
        <f>VLOOKUP($A41,Expense!$A$4:$BK$98,24,0)</f>
        <v>11.875048649818099</v>
      </c>
      <c r="N41" s="9">
        <f>VLOOKUP($A41,Expense!$A$4:$BK$98,26,0)</f>
        <v>12.8214336221568</v>
      </c>
      <c r="O41" s="9">
        <f>VLOOKUP($A41,Expense!$A$4:$BK$98,28,0)</f>
        <v>12.2250249282111</v>
      </c>
      <c r="P41" s="9">
        <f>VLOOKUP($A41,Expense!$A$4:$BK$98,30,0)</f>
        <v>12.129965655020699</v>
      </c>
      <c r="Q41" s="9">
        <f>VLOOKUP($A41,Expense!$A$4:$BK$98,32,0)</f>
        <v>11.7222489845129</v>
      </c>
      <c r="R41" s="9">
        <f>VLOOKUP($A41,Expense!$A$4:$BK$98,34,0)</f>
        <v>11.199566505087899</v>
      </c>
      <c r="S41" s="9">
        <f>VLOOKUP($A41,Expense!$A$4:$BK$98,36,0)</f>
        <v>11.185100083021901</v>
      </c>
      <c r="T41" s="9">
        <f>VLOOKUP($A41,Expense!$A$4:$BK$98,38,0)</f>
        <v>11.041977100090699</v>
      </c>
      <c r="U41" s="9">
        <f>VLOOKUP($A41,Expense!$A$4:$BK$98,40,0)</f>
        <v>10.559053373519699</v>
      </c>
      <c r="V41" s="9">
        <f>VLOOKUP($A41,Expense!$A$4:$BK$98,42,0)</f>
        <v>9.8993083275429203</v>
      </c>
      <c r="W41" s="9">
        <f>VLOOKUP($A41,Expense!$A$4:$BK$98,44,0)</f>
        <v>9.7409316942922892</v>
      </c>
      <c r="X41" s="9">
        <f>VLOOKUP($A41,Expense!$A$4:$BK$98,46,0)</f>
        <v>9.9143899214097502</v>
      </c>
      <c r="Y41" s="9">
        <f>VLOOKUP($A41,Expense!$A$4:$BK$98,48,0)</f>
        <v>10.125155436987701</v>
      </c>
      <c r="Z41" s="9">
        <f>VLOOKUP($A41,Expense!$A$4:$BK$98,50,0)</f>
        <v>10.151423115793101</v>
      </c>
      <c r="AA41" s="9">
        <f>VLOOKUP($A41,Expense!$A$4:$BK$98,52,0)</f>
        <v>10.583311496360199</v>
      </c>
      <c r="AB41" s="9">
        <f>VLOOKUP($A41,Expense!$A$4:$BK$98,54,0)</f>
        <v>10.5772242778513</v>
      </c>
      <c r="AC41" s="9">
        <f>VLOOKUP($A41,Expense!$A$4:$BK$98,56,0)</f>
        <v>10.2492897898702</v>
      </c>
      <c r="AD41" s="9">
        <f>VLOOKUP($A41,Expense!$A$4:$BK$98,58,0)</f>
        <v>10.0450987485049</v>
      </c>
      <c r="AE41" s="9">
        <f>VLOOKUP($A41,Expense!$A$4:$BK$98,60,0)</f>
        <v>10.6572066194807</v>
      </c>
      <c r="AF41" s="9">
        <f>VLOOKUP($A41,Expense!$A$4:$BK$98,62,0)</f>
        <v>0</v>
      </c>
    </row>
    <row r="42" spans="1:32" x14ac:dyDescent="0.2">
      <c r="A42" s="2" t="s">
        <v>70</v>
      </c>
      <c r="B42" s="9">
        <f>VLOOKUP($A42,Expense!$A$4:$BK$98,2,0)</f>
        <v>11.5538646529494</v>
      </c>
      <c r="C42" s="9">
        <f>VLOOKUP($A42,Expense!$A$4:$BK$98,4,0)</f>
        <v>11.8442533702056</v>
      </c>
      <c r="D42" s="9">
        <f>VLOOKUP($A42,Expense!$A$4:$BK$98,6,0)</f>
        <v>12.1542113413888</v>
      </c>
      <c r="E42" s="9">
        <f>VLOOKUP($A42,Expense!$A$4:$BK$98,8,0)</f>
        <v>11.9399228792191</v>
      </c>
      <c r="F42" s="9">
        <f>VLOOKUP($A42,Expense!$A$4:$BK$98,10,0)</f>
        <v>12.378129700876</v>
      </c>
      <c r="G42" s="9">
        <f>VLOOKUP($A42,Expense!$A$4:$BK$98,12,0)</f>
        <v>12.647770557959999</v>
      </c>
      <c r="H42" s="9">
        <f>VLOOKUP($A42,Expense!$A$4:$BK$98,14,0)</f>
        <v>12.9196547181869</v>
      </c>
      <c r="I42" s="9">
        <f>VLOOKUP($A42,Expense!$A$4:$BK$98,16,0)</f>
        <v>13.7326878872801</v>
      </c>
      <c r="J42" s="9">
        <f>VLOOKUP($A42,Expense!$A$4:$BK$98,18,0)</f>
        <v>13.7603794871321</v>
      </c>
      <c r="K42" s="9">
        <f>VLOOKUP($A42,Expense!$A$4:$BK$98,20,0)</f>
        <v>13.660742346324</v>
      </c>
      <c r="L42" s="9">
        <f>VLOOKUP($A42,Expense!$A$4:$BK$98,22,0)</f>
        <v>14.1246664844353</v>
      </c>
      <c r="M42" s="9">
        <f>VLOOKUP($A42,Expense!$A$4:$BK$98,24,0)</f>
        <v>14.9673789368253</v>
      </c>
      <c r="N42" s="9">
        <f>VLOOKUP($A42,Expense!$A$4:$BK$98,26,0)</f>
        <v>15.613690183480401</v>
      </c>
      <c r="O42" s="9">
        <f>VLOOKUP($A42,Expense!$A$4:$BK$98,28,0)</f>
        <v>14.992564046944601</v>
      </c>
      <c r="P42" s="9">
        <f>VLOOKUP($A42,Expense!$A$4:$BK$98,30,0)</f>
        <v>14.8583874713553</v>
      </c>
      <c r="Q42" s="9">
        <f>VLOOKUP($A42,Expense!$A$4:$BK$98,32,0)</f>
        <v>14.3351468821335</v>
      </c>
      <c r="R42" s="9">
        <f>VLOOKUP($A42,Expense!$A$4:$BK$98,34,0)</f>
        <v>13.680685966985401</v>
      </c>
      <c r="S42" s="9">
        <f>VLOOKUP($A42,Expense!$A$4:$BK$98,36,0)</f>
        <v>13.3109039676765</v>
      </c>
      <c r="T42" s="9">
        <f>VLOOKUP($A42,Expense!$A$4:$BK$98,38,0)</f>
        <v>13.481108202401099</v>
      </c>
      <c r="U42" s="9">
        <f>VLOOKUP($A42,Expense!$A$4:$BK$98,40,0)</f>
        <v>13.2258821254562</v>
      </c>
      <c r="V42" s="9">
        <f>VLOOKUP($A42,Expense!$A$4:$BK$98,42,0)</f>
        <v>13.1713059321491</v>
      </c>
      <c r="W42" s="9">
        <f>VLOOKUP($A42,Expense!$A$4:$BK$98,44,0)</f>
        <v>13.33385106729</v>
      </c>
      <c r="X42" s="9">
        <f>VLOOKUP($A42,Expense!$A$4:$BK$98,46,0)</f>
        <v>13.246569036045001</v>
      </c>
      <c r="Y42" s="9">
        <f>VLOOKUP($A42,Expense!$A$4:$BK$98,48,0)</f>
        <v>13.453020896137</v>
      </c>
      <c r="Z42" s="9">
        <f>VLOOKUP($A42,Expense!$A$4:$BK$98,50,0)</f>
        <v>13.504624092552501</v>
      </c>
      <c r="AA42" s="9">
        <f>VLOOKUP($A42,Expense!$A$4:$BK$98,52,0)</f>
        <v>13.4510995914957</v>
      </c>
      <c r="AB42" s="9">
        <f>VLOOKUP($A42,Expense!$A$4:$BK$98,54,0)</f>
        <v>14.1157787214322</v>
      </c>
      <c r="AC42" s="9">
        <f>VLOOKUP($A42,Expense!$A$4:$BK$98,56,0)</f>
        <v>14.1759507256343</v>
      </c>
      <c r="AD42" s="9">
        <f>VLOOKUP($A42,Expense!$A$4:$BK$98,58,0)</f>
        <v>14.1967457759282</v>
      </c>
      <c r="AE42" s="9">
        <f>VLOOKUP($A42,Expense!$A$4:$BK$98,60,0)</f>
        <v>16.051764883747101</v>
      </c>
      <c r="AF42" s="9">
        <f>VLOOKUP($A42,Expense!$A$4:$BK$98,62,0)</f>
        <v>0</v>
      </c>
    </row>
    <row r="43" spans="1:32" x14ac:dyDescent="0.2">
      <c r="A43" s="2" t="s">
        <v>71</v>
      </c>
      <c r="B43" s="9">
        <f>VLOOKUP($A43,Expense!$A$4:$BK$98,2,0)</f>
        <v>0</v>
      </c>
      <c r="C43" s="9">
        <f>VLOOKUP($A43,Expense!$A$4:$BK$98,4,0)</f>
        <v>0</v>
      </c>
      <c r="D43" s="9">
        <f>VLOOKUP($A43,Expense!$A$4:$BK$98,6,0)</f>
        <v>0</v>
      </c>
      <c r="E43" s="9">
        <f>VLOOKUP($A43,Expense!$A$4:$BK$98,8,0)</f>
        <v>0</v>
      </c>
      <c r="F43" s="9">
        <f>VLOOKUP($A43,Expense!$A$4:$BK$98,10,0)</f>
        <v>0</v>
      </c>
      <c r="G43" s="9">
        <f>VLOOKUP($A43,Expense!$A$4:$BK$98,12,0)</f>
        <v>0</v>
      </c>
      <c r="H43" s="9">
        <f>VLOOKUP($A43,Expense!$A$4:$BK$98,14,0)</f>
        <v>0</v>
      </c>
      <c r="I43" s="9">
        <f>VLOOKUP($A43,Expense!$A$4:$BK$98,16,0)</f>
        <v>0</v>
      </c>
      <c r="J43" s="9">
        <f>VLOOKUP($A43,Expense!$A$4:$BK$98,18,0)</f>
        <v>0</v>
      </c>
      <c r="K43" s="9">
        <f>VLOOKUP($A43,Expense!$A$4:$BK$98,20,0)</f>
        <v>0</v>
      </c>
      <c r="L43" s="9">
        <f>VLOOKUP($A43,Expense!$A$4:$BK$98,22,0)</f>
        <v>0</v>
      </c>
      <c r="M43" s="9">
        <f>VLOOKUP($A43,Expense!$A$4:$BK$98,24,0)</f>
        <v>0</v>
      </c>
      <c r="N43" s="9">
        <f>VLOOKUP($A43,Expense!$A$4:$BK$98,26,0)</f>
        <v>0</v>
      </c>
      <c r="O43" s="9">
        <f>VLOOKUP($A43,Expense!$A$4:$BK$98,28,0)</f>
        <v>0</v>
      </c>
      <c r="P43" s="9">
        <f>VLOOKUP($A43,Expense!$A$4:$BK$98,30,0)</f>
        <v>0</v>
      </c>
      <c r="Q43" s="9">
        <f>VLOOKUP($A43,Expense!$A$4:$BK$98,32,0)</f>
        <v>0</v>
      </c>
      <c r="R43" s="9">
        <f>VLOOKUP($A43,Expense!$A$4:$BK$98,34,0)</f>
        <v>0</v>
      </c>
      <c r="S43" s="9">
        <f>VLOOKUP($A43,Expense!$A$4:$BK$98,36,0)</f>
        <v>4.8254225114125697</v>
      </c>
      <c r="T43" s="9">
        <f>VLOOKUP($A43,Expense!$A$4:$BK$98,38,0)</f>
        <v>4.9215196190555401</v>
      </c>
      <c r="U43" s="9">
        <f>VLOOKUP($A43,Expense!$A$4:$BK$98,40,0)</f>
        <v>5.0838466404446603</v>
      </c>
      <c r="V43" s="9">
        <f>VLOOKUP($A43,Expense!$A$4:$BK$98,42,0)</f>
        <v>5.1878219437196904</v>
      </c>
      <c r="W43" s="9">
        <f>VLOOKUP($A43,Expense!$A$4:$BK$98,44,0)</f>
        <v>5.3155142449465398</v>
      </c>
      <c r="X43" s="9">
        <f>VLOOKUP($A43,Expense!$A$4:$BK$98,46,0)</f>
        <v>5.3225735151004603</v>
      </c>
      <c r="Y43" s="9">
        <f>VLOOKUP($A43,Expense!$A$4:$BK$98,48,0)</f>
        <v>5.2361502559852902</v>
      </c>
      <c r="Z43" s="9">
        <f>VLOOKUP($A43,Expense!$A$4:$BK$98,50,0)</f>
        <v>5.2641666166556398</v>
      </c>
      <c r="AA43" s="9">
        <f>VLOOKUP($A43,Expense!$A$4:$BK$98,52,0)</f>
        <v>5.2258579175377902</v>
      </c>
      <c r="AB43" s="9">
        <f>VLOOKUP($A43,Expense!$A$4:$BK$98,54,0)</f>
        <v>5.0027913356151101</v>
      </c>
      <c r="AC43" s="9">
        <f>VLOOKUP($A43,Expense!$A$4:$BK$98,56,0)</f>
        <v>4.8617590867589202</v>
      </c>
      <c r="AD43" s="9">
        <f>VLOOKUP($A43,Expense!$A$4:$BK$98,58,0)</f>
        <v>4.9111025744302497</v>
      </c>
      <c r="AE43" s="9">
        <f>VLOOKUP($A43,Expense!$A$4:$BK$98,60,0)</f>
        <v>5.5797248836389901</v>
      </c>
      <c r="AF43" s="9">
        <f>VLOOKUP($A43,Expense!$A$4:$BK$98,62,0)</f>
        <v>0</v>
      </c>
    </row>
    <row r="44" spans="1:32" x14ac:dyDescent="0.2">
      <c r="A44" s="2" t="s">
        <v>72</v>
      </c>
      <c r="B44" s="9">
        <f>VLOOKUP($A44,Expense!$A$4:$BK$98,2,0)</f>
        <v>0</v>
      </c>
      <c r="C44" s="9">
        <f>VLOOKUP($A44,Expense!$A$4:$BK$98,4,0)</f>
        <v>0</v>
      </c>
      <c r="D44" s="9">
        <f>VLOOKUP($A44,Expense!$A$4:$BK$98,6,0)</f>
        <v>0</v>
      </c>
      <c r="E44" s="9">
        <f>VLOOKUP($A44,Expense!$A$4:$BK$98,8,0)</f>
        <v>0</v>
      </c>
      <c r="F44" s="9">
        <f>VLOOKUP($A44,Expense!$A$4:$BK$98,10,0)</f>
        <v>0</v>
      </c>
      <c r="G44" s="9">
        <f>VLOOKUP($A44,Expense!$A$4:$BK$98,12,0)</f>
        <v>0</v>
      </c>
      <c r="H44" s="9">
        <f>VLOOKUP($A44,Expense!$A$4:$BK$98,14,0)</f>
        <v>0</v>
      </c>
      <c r="I44" s="9">
        <f>VLOOKUP($A44,Expense!$A$4:$BK$98,16,0)</f>
        <v>0</v>
      </c>
      <c r="J44" s="9">
        <f>VLOOKUP($A44,Expense!$A$4:$BK$98,18,0)</f>
        <v>0</v>
      </c>
      <c r="K44" s="9">
        <f>VLOOKUP($A44,Expense!$A$4:$BK$98,20,0)</f>
        <v>0</v>
      </c>
      <c r="L44" s="9">
        <f>VLOOKUP($A44,Expense!$A$4:$BK$98,22,0)</f>
        <v>10.362339963831801</v>
      </c>
      <c r="M44" s="9">
        <f>VLOOKUP($A44,Expense!$A$4:$BK$98,24,0)</f>
        <v>9.6759091863021993</v>
      </c>
      <c r="N44" s="9">
        <f>VLOOKUP($A44,Expense!$A$4:$BK$98,26,0)</f>
        <v>8.9833918020719992</v>
      </c>
      <c r="O44" s="9">
        <f>VLOOKUP($A44,Expense!$A$4:$BK$98,28,0)</f>
        <v>8.6959831468359194</v>
      </c>
      <c r="P44" s="9">
        <f>VLOOKUP($A44,Expense!$A$4:$BK$98,30,0)</f>
        <v>8.9917416806595796</v>
      </c>
      <c r="Q44" s="9">
        <f>VLOOKUP($A44,Expense!$A$4:$BK$98,32,0)</f>
        <v>8.9426089305455108</v>
      </c>
      <c r="R44" s="9">
        <f>VLOOKUP($A44,Expense!$A$4:$BK$98,34,0)</f>
        <v>7.3265151656002603</v>
      </c>
      <c r="S44" s="9">
        <f>VLOOKUP($A44,Expense!$A$4:$BK$98,36,0)</f>
        <v>8.1204887191723891</v>
      </c>
      <c r="T44" s="9">
        <f>VLOOKUP($A44,Expense!$A$4:$BK$98,38,0)</f>
        <v>9.3429943615427593</v>
      </c>
      <c r="U44" s="9">
        <f>VLOOKUP($A44,Expense!$A$4:$BK$98,40,0)</f>
        <v>0</v>
      </c>
      <c r="V44" s="9">
        <f>VLOOKUP($A44,Expense!$A$4:$BK$98,42,0)</f>
        <v>0</v>
      </c>
      <c r="W44" s="9">
        <f>VLOOKUP($A44,Expense!$A$4:$BK$98,44,0)</f>
        <v>0</v>
      </c>
      <c r="X44" s="9">
        <f>VLOOKUP($A44,Expense!$A$4:$BK$98,46,0)</f>
        <v>0</v>
      </c>
      <c r="Y44" s="9">
        <f>VLOOKUP($A44,Expense!$A$4:$BK$98,48,0)</f>
        <v>0</v>
      </c>
      <c r="Z44" s="9">
        <f>VLOOKUP($A44,Expense!$A$4:$BK$98,50,0)</f>
        <v>0</v>
      </c>
      <c r="AA44" s="9">
        <f>VLOOKUP($A44,Expense!$A$4:$BK$98,52,0)</f>
        <v>0</v>
      </c>
      <c r="AB44" s="9">
        <f>VLOOKUP($A44,Expense!$A$4:$BK$98,54,0)</f>
        <v>0</v>
      </c>
      <c r="AC44" s="9">
        <f>VLOOKUP($A44,Expense!$A$4:$BK$98,56,0)</f>
        <v>0</v>
      </c>
      <c r="AD44" s="9">
        <f>VLOOKUP($A44,Expense!$A$4:$BK$98,58,0)</f>
        <v>0</v>
      </c>
      <c r="AE44" s="9">
        <f>VLOOKUP($A44,Expense!$A$4:$BK$98,60,0)</f>
        <v>0</v>
      </c>
      <c r="AF44" s="9">
        <f>VLOOKUP($A44,Expense!$A$4:$BK$98,62,0)</f>
        <v>0</v>
      </c>
    </row>
    <row r="45" spans="1:32" x14ac:dyDescent="0.2">
      <c r="A45" s="2" t="s">
        <v>73</v>
      </c>
      <c r="B45" s="9">
        <f>VLOOKUP($A45,Expense!$A$4:$BK$98,2,0)</f>
        <v>9.8738810879447492</v>
      </c>
      <c r="C45" s="9">
        <f>VLOOKUP($A45,Expense!$A$4:$BK$98,4,0)</f>
        <v>10.1396625763181</v>
      </c>
      <c r="D45" s="9">
        <f>VLOOKUP($A45,Expense!$A$4:$BK$98,6,0)</f>
        <v>10.212893286630999</v>
      </c>
      <c r="E45" s="9">
        <f>VLOOKUP($A45,Expense!$A$4:$BK$98,8,0)</f>
        <v>9.86122306161948</v>
      </c>
      <c r="F45" s="9">
        <f>VLOOKUP($A45,Expense!$A$4:$BK$98,10,0)</f>
        <v>10.632225052156601</v>
      </c>
      <c r="G45" s="9">
        <f>VLOOKUP($A45,Expense!$A$4:$BK$98,12,0)</f>
        <v>10.189065317362401</v>
      </c>
      <c r="H45" s="9">
        <f>VLOOKUP($A45,Expense!$A$4:$BK$98,14,0)</f>
        <v>9.7055057636887607</v>
      </c>
      <c r="I45" s="9">
        <f>VLOOKUP($A45,Expense!$A$4:$BK$98,16,0)</f>
        <v>8.9118001765488408</v>
      </c>
      <c r="J45" s="9">
        <f>VLOOKUP($A45,Expense!$A$4:$BK$98,18,0)</f>
        <v>8.5089081915271993</v>
      </c>
      <c r="K45" s="9">
        <f>VLOOKUP($A45,Expense!$A$4:$BK$98,20,0)</f>
        <v>8.2189288084353294</v>
      </c>
      <c r="L45" s="9">
        <f>VLOOKUP($A45,Expense!$A$4:$BK$98,22,0)</f>
        <v>8.5563859151930206</v>
      </c>
      <c r="M45" s="9">
        <f>VLOOKUP($A45,Expense!$A$4:$BK$98,24,0)</f>
        <v>8.8066883336519695</v>
      </c>
      <c r="N45" s="9">
        <f>VLOOKUP($A45,Expense!$A$4:$BK$98,26,0)</f>
        <v>9.1634200457489907</v>
      </c>
      <c r="O45" s="9">
        <f>VLOOKUP($A45,Expense!$A$4:$BK$98,28,0)</f>
        <v>9.2756634817834502</v>
      </c>
      <c r="P45" s="9">
        <f>VLOOKUP($A45,Expense!$A$4:$BK$98,30,0)</f>
        <v>9.7271875330287791</v>
      </c>
      <c r="Q45" s="9">
        <f>VLOOKUP($A45,Expense!$A$4:$BK$98,32,0)</f>
        <v>9.8229466352289698</v>
      </c>
      <c r="R45" s="9">
        <f>VLOOKUP($A45,Expense!$A$4:$BK$98,34,0)</f>
        <v>10.0997533871213</v>
      </c>
      <c r="S45" s="9">
        <f>VLOOKUP($A45,Expense!$A$4:$BK$98,36,0)</f>
        <v>11.3231190230827</v>
      </c>
      <c r="T45" s="9">
        <f>VLOOKUP($A45,Expense!$A$4:$BK$98,38,0)</f>
        <v>12.218432742052499</v>
      </c>
      <c r="U45" s="9">
        <f>VLOOKUP($A45,Expense!$A$4:$BK$98,40,0)</f>
        <v>11.5273698487718</v>
      </c>
      <c r="V45" s="9">
        <f>VLOOKUP($A45,Expense!$A$4:$BK$98,42,0)</f>
        <v>12.0210565861898</v>
      </c>
      <c r="W45" s="9">
        <f>VLOOKUP($A45,Expense!$A$4:$BK$98,44,0)</f>
        <v>11.2080415695703</v>
      </c>
      <c r="X45" s="9">
        <f>VLOOKUP($A45,Expense!$A$4:$BK$98,46,0)</f>
        <v>10.5190568025372</v>
      </c>
      <c r="Y45" s="9">
        <f>VLOOKUP($A45,Expense!$A$4:$BK$98,48,0)</f>
        <v>9.7866529184236697</v>
      </c>
      <c r="Z45" s="9">
        <f>VLOOKUP($A45,Expense!$A$4:$BK$98,50,0)</f>
        <v>7.3798817356098301</v>
      </c>
      <c r="AA45" s="9">
        <f>VLOOKUP($A45,Expense!$A$4:$BK$98,52,0)</f>
        <v>7.3854560872109003</v>
      </c>
      <c r="AB45" s="9">
        <f>VLOOKUP($A45,Expense!$A$4:$BK$98,54,0)</f>
        <v>7.1102581459964602</v>
      </c>
      <c r="AC45" s="9">
        <f>VLOOKUP($A45,Expense!$A$4:$BK$98,56,0)</f>
        <v>6.7857812797124302</v>
      </c>
      <c r="AD45" s="9">
        <f>VLOOKUP($A45,Expense!$A$4:$BK$98,58,0)</f>
        <v>6.5730414416941301</v>
      </c>
      <c r="AE45" s="9">
        <f>VLOOKUP($A45,Expense!$A$4:$BK$98,60,0)</f>
        <v>6.5733590081235</v>
      </c>
      <c r="AF45" s="9">
        <f>VLOOKUP($A45,Expense!$A$4:$BK$98,62,0)</f>
        <v>0</v>
      </c>
    </row>
    <row r="46" spans="1:32" x14ac:dyDescent="0.2">
      <c r="A46" s="2" t="s">
        <v>74</v>
      </c>
      <c r="B46" s="9">
        <f>VLOOKUP($A46,Expense!$A$4:$BK$98,2,0)</f>
        <v>6.4149627154556796</v>
      </c>
      <c r="C46" s="9">
        <f>VLOOKUP($A46,Expense!$A$4:$BK$98,4,0)</f>
        <v>8.0713316345775699</v>
      </c>
      <c r="D46" s="9">
        <f>VLOOKUP($A46,Expense!$A$4:$BK$98,6,0)</f>
        <v>8.1948441814675306</v>
      </c>
      <c r="E46" s="9">
        <f>VLOOKUP($A46,Expense!$A$4:$BK$98,8,0)</f>
        <v>8.6145198780958605</v>
      </c>
      <c r="F46" s="9">
        <f>VLOOKUP($A46,Expense!$A$4:$BK$98,10,0)</f>
        <v>9.1998072301882807</v>
      </c>
      <c r="G46" s="9">
        <f>VLOOKUP($A46,Expense!$A$4:$BK$98,12,0)</f>
        <v>9.1531332732375805</v>
      </c>
      <c r="H46" s="9">
        <f>VLOOKUP($A46,Expense!$A$4:$BK$98,14,0)</f>
        <v>9.1160116312264599</v>
      </c>
      <c r="I46" s="9">
        <f>VLOOKUP($A46,Expense!$A$4:$BK$98,16,0)</f>
        <v>8.7943050035389607</v>
      </c>
      <c r="J46" s="9">
        <f>VLOOKUP($A46,Expense!$A$4:$BK$98,18,0)</f>
        <v>0</v>
      </c>
      <c r="K46" s="9">
        <f>VLOOKUP($A46,Expense!$A$4:$BK$98,20,0)</f>
        <v>11.276588177738599</v>
      </c>
      <c r="L46" s="9">
        <f>VLOOKUP($A46,Expense!$A$4:$BK$98,22,0)</f>
        <v>11.882248125092101</v>
      </c>
      <c r="M46" s="9">
        <f>VLOOKUP($A46,Expense!$A$4:$BK$98,24,0)</f>
        <v>11.979642584652201</v>
      </c>
      <c r="N46" s="9">
        <f>VLOOKUP($A46,Expense!$A$4:$BK$98,26,0)</f>
        <v>11.5369406242908</v>
      </c>
      <c r="O46" s="9">
        <f>VLOOKUP($A46,Expense!$A$4:$BK$98,28,0)</f>
        <v>11.0818158402128</v>
      </c>
      <c r="P46" s="9">
        <f>VLOOKUP($A46,Expense!$A$4:$BK$98,30,0)</f>
        <v>10.687449126721701</v>
      </c>
      <c r="Q46" s="9">
        <f>VLOOKUP($A46,Expense!$A$4:$BK$98,32,0)</f>
        <v>10.4261025691053</v>
      </c>
      <c r="R46" s="9">
        <f>VLOOKUP($A46,Expense!$A$4:$BK$98,34,0)</f>
        <v>10.097249463901001</v>
      </c>
      <c r="S46" s="9">
        <f>VLOOKUP($A46,Expense!$A$4:$BK$98,36,0)</f>
        <v>10.1695389585618</v>
      </c>
      <c r="T46" s="9">
        <f>VLOOKUP($A46,Expense!$A$4:$BK$98,38,0)</f>
        <v>10.1276079004117</v>
      </c>
      <c r="U46" s="9">
        <f>VLOOKUP($A46,Expense!$A$4:$BK$98,40,0)</f>
        <v>10.1013721704213</v>
      </c>
      <c r="V46" s="9">
        <f>VLOOKUP($A46,Expense!$A$4:$BK$98,42,0)</f>
        <v>10.0010203888602</v>
      </c>
      <c r="W46" s="9">
        <f>VLOOKUP($A46,Expense!$A$4:$BK$98,44,0)</f>
        <v>10.089423375530201</v>
      </c>
      <c r="X46" s="9">
        <f>VLOOKUP($A46,Expense!$A$4:$BK$98,46,0)</f>
        <v>10.0551402344301</v>
      </c>
      <c r="Y46" s="9">
        <f>VLOOKUP($A46,Expense!$A$4:$BK$98,48,0)</f>
        <v>9.9190737858236808</v>
      </c>
      <c r="Z46" s="9">
        <f>VLOOKUP($A46,Expense!$A$4:$BK$98,50,0)</f>
        <v>9.9001517003432902</v>
      </c>
      <c r="AA46" s="9">
        <f>VLOOKUP($A46,Expense!$A$4:$BK$98,52,0)</f>
        <v>9.8536741210516308</v>
      </c>
      <c r="AB46" s="9">
        <f>VLOOKUP($A46,Expense!$A$4:$BK$98,54,0)</f>
        <v>10.0288677933996</v>
      </c>
      <c r="AC46" s="9">
        <f>VLOOKUP($A46,Expense!$A$4:$BK$98,56,0)</f>
        <v>10.0139330462902</v>
      </c>
      <c r="AD46" s="9">
        <f>VLOOKUP($A46,Expense!$A$4:$BK$98,58,0)</f>
        <v>9.8503206389386602</v>
      </c>
      <c r="AE46" s="9">
        <f>VLOOKUP($A46,Expense!$A$4:$BK$98,60,0)</f>
        <v>10.051183746329899</v>
      </c>
      <c r="AF46" s="9">
        <f>VLOOKUP($A46,Expense!$A$4:$BK$98,62,0)</f>
        <v>0</v>
      </c>
    </row>
    <row r="47" spans="1:32" x14ac:dyDescent="0.2">
      <c r="A47" s="2" t="s">
        <v>75</v>
      </c>
      <c r="B47" s="9">
        <f>VLOOKUP($A47,Expense!$A$4:$BK$98,2,0)</f>
        <v>0</v>
      </c>
      <c r="C47" s="9">
        <f>VLOOKUP($A47,Expense!$A$4:$BK$98,4,0)</f>
        <v>0</v>
      </c>
      <c r="D47" s="9">
        <f>VLOOKUP($A47,Expense!$A$4:$BK$98,6,0)</f>
        <v>0</v>
      </c>
      <c r="E47" s="9">
        <f>VLOOKUP($A47,Expense!$A$4:$BK$98,8,0)</f>
        <v>0</v>
      </c>
      <c r="F47" s="9">
        <f>VLOOKUP($A47,Expense!$A$4:$BK$98,10,0)</f>
        <v>10.197146912758701</v>
      </c>
      <c r="G47" s="9">
        <f>VLOOKUP($A47,Expense!$A$4:$BK$98,12,0)</f>
        <v>10.5297176300065</v>
      </c>
      <c r="H47" s="9">
        <f>VLOOKUP($A47,Expense!$A$4:$BK$98,14,0)</f>
        <v>10.7104914231876</v>
      </c>
      <c r="I47" s="9">
        <f>VLOOKUP($A47,Expense!$A$4:$BK$98,16,0)</f>
        <v>9.8793685091300407</v>
      </c>
      <c r="J47" s="9">
        <f>VLOOKUP($A47,Expense!$A$4:$BK$98,18,0)</f>
        <v>9.8296461262669403</v>
      </c>
      <c r="K47" s="9">
        <f>VLOOKUP($A47,Expense!$A$4:$BK$98,20,0)</f>
        <v>9.7262632929436901</v>
      </c>
      <c r="L47" s="9">
        <f>VLOOKUP($A47,Expense!$A$4:$BK$98,22,0)</f>
        <v>9.8943882458201404</v>
      </c>
      <c r="M47" s="9">
        <f>VLOOKUP($A47,Expense!$A$4:$BK$98,24,0)</f>
        <v>9.9632516240976905</v>
      </c>
      <c r="N47" s="9">
        <f>VLOOKUP($A47,Expense!$A$4:$BK$98,26,0)</f>
        <v>10.168936809050701</v>
      </c>
      <c r="O47" s="9">
        <f>VLOOKUP($A47,Expense!$A$4:$BK$98,28,0)</f>
        <v>10.124281026994399</v>
      </c>
      <c r="P47" s="9">
        <f>VLOOKUP($A47,Expense!$A$4:$BK$98,30,0)</f>
        <v>10.2575629428824</v>
      </c>
      <c r="Q47" s="9">
        <f>VLOOKUP($A47,Expense!$A$4:$BK$98,32,0)</f>
        <v>10.312812558693</v>
      </c>
      <c r="R47" s="9">
        <f>VLOOKUP($A47,Expense!$A$4:$BK$98,34,0)</f>
        <v>9.9416351783124206</v>
      </c>
      <c r="S47" s="9">
        <f>VLOOKUP($A47,Expense!$A$4:$BK$98,36,0)</f>
        <v>10.155470009123</v>
      </c>
      <c r="T47" s="9">
        <f>VLOOKUP($A47,Expense!$A$4:$BK$98,38,0)</f>
        <v>10.635363114347101</v>
      </c>
      <c r="U47" s="9">
        <f>VLOOKUP($A47,Expense!$A$4:$BK$98,40,0)</f>
        <v>10.480139733542901</v>
      </c>
      <c r="V47" s="9">
        <f>VLOOKUP($A47,Expense!$A$4:$BK$98,42,0)</f>
        <v>10.077286312613699</v>
      </c>
      <c r="W47" s="9">
        <f>VLOOKUP($A47,Expense!$A$4:$BK$98,44,0)</f>
        <v>10.0278674089368</v>
      </c>
      <c r="X47" s="9">
        <f>VLOOKUP($A47,Expense!$A$4:$BK$98,46,0)</f>
        <v>10.0225129527351</v>
      </c>
      <c r="Y47" s="9">
        <f>VLOOKUP($A47,Expense!$A$4:$BK$98,48,0)</f>
        <v>9.8516095387200906</v>
      </c>
      <c r="Z47" s="9">
        <f>VLOOKUP($A47,Expense!$A$4:$BK$98,50,0)</f>
        <v>9.5943713937599497</v>
      </c>
      <c r="AA47" s="9">
        <f>VLOOKUP($A47,Expense!$A$4:$BK$98,52,0)</f>
        <v>9.5076041383712706</v>
      </c>
      <c r="AB47" s="9">
        <f>VLOOKUP($A47,Expense!$A$4:$BK$98,54,0)</f>
        <v>9.33671971313745</v>
      </c>
      <c r="AC47" s="9">
        <f>VLOOKUP($A47,Expense!$A$4:$BK$98,56,0)</f>
        <v>9.4425974873719092</v>
      </c>
      <c r="AD47" s="9">
        <f>VLOOKUP($A47,Expense!$A$4:$BK$98,58,0)</f>
        <v>9.3525506008225303</v>
      </c>
      <c r="AE47" s="9">
        <f>VLOOKUP($A47,Expense!$A$4:$BK$98,60,0)</f>
        <v>10.197002183475201</v>
      </c>
      <c r="AF47" s="9">
        <f>VLOOKUP($A47,Expense!$A$4:$BK$98,62,0)</f>
        <v>0</v>
      </c>
    </row>
    <row r="48" spans="1:32" x14ac:dyDescent="0.2">
      <c r="A48" s="2" t="s">
        <v>76</v>
      </c>
      <c r="B48" s="9">
        <f>VLOOKUP($A48,Expense!$A$4:$BK$98,2,0)</f>
        <v>0</v>
      </c>
      <c r="C48" s="9">
        <f>VLOOKUP($A48,Expense!$A$4:$BK$98,4,0)</f>
        <v>0</v>
      </c>
      <c r="D48" s="9">
        <f>VLOOKUP($A48,Expense!$A$4:$BK$98,6,0)</f>
        <v>0</v>
      </c>
      <c r="E48" s="9">
        <f>VLOOKUP($A48,Expense!$A$4:$BK$98,8,0)</f>
        <v>5.80228338860333</v>
      </c>
      <c r="F48" s="9">
        <f>VLOOKUP($A48,Expense!$A$4:$BK$98,10,0)</f>
        <v>5.8242526988842496</v>
      </c>
      <c r="G48" s="9">
        <f>VLOOKUP($A48,Expense!$A$4:$BK$98,12,0)</f>
        <v>5.82278055575265</v>
      </c>
      <c r="H48" s="9">
        <f>VLOOKUP($A48,Expense!$A$4:$BK$98,14,0)</f>
        <v>5.8585549355315898</v>
      </c>
      <c r="I48" s="9">
        <f>VLOOKUP($A48,Expense!$A$4:$BK$98,16,0)</f>
        <v>5.9794709125283596</v>
      </c>
      <c r="J48" s="9">
        <f>VLOOKUP($A48,Expense!$A$4:$BK$98,18,0)</f>
        <v>6.0805029941117601</v>
      </c>
      <c r="K48" s="9">
        <f>VLOOKUP($A48,Expense!$A$4:$BK$98,20,0)</f>
        <v>6.0016693508638204</v>
      </c>
      <c r="L48" s="9">
        <f>VLOOKUP($A48,Expense!$A$4:$BK$98,22,0)</f>
        <v>6.0395870320898597</v>
      </c>
      <c r="M48" s="9">
        <f>VLOOKUP($A48,Expense!$A$4:$BK$98,24,0)</f>
        <v>6.0307501524847398</v>
      </c>
      <c r="N48" s="9">
        <f>VLOOKUP($A48,Expense!$A$4:$BK$98,26,0)</f>
        <v>5.96991880811178</v>
      </c>
      <c r="O48" s="9">
        <f>VLOOKUP($A48,Expense!$A$4:$BK$98,28,0)</f>
        <v>5.8502744990185098</v>
      </c>
      <c r="P48" s="9">
        <f>VLOOKUP($A48,Expense!$A$4:$BK$98,30,0)</f>
        <v>5.7597384489277799</v>
      </c>
      <c r="Q48" s="9">
        <f>VLOOKUP($A48,Expense!$A$4:$BK$98,32,0)</f>
        <v>5.7305694524844597</v>
      </c>
      <c r="R48" s="9">
        <f>VLOOKUP($A48,Expense!$A$4:$BK$98,34,0)</f>
        <v>5.7079640766530897</v>
      </c>
      <c r="S48" s="9">
        <f>VLOOKUP($A48,Expense!$A$4:$BK$98,36,0)</f>
        <v>5.7234819650042299</v>
      </c>
      <c r="T48" s="9">
        <f>VLOOKUP($A48,Expense!$A$4:$BK$98,38,0)</f>
        <v>5.9222319383583901</v>
      </c>
      <c r="U48" s="9">
        <f>VLOOKUP($A48,Expense!$A$4:$BK$98,40,0)</f>
        <v>5.6932260875998404</v>
      </c>
      <c r="V48" s="9">
        <f>VLOOKUP($A48,Expense!$A$4:$BK$98,42,0)</f>
        <v>5.7893986698935302</v>
      </c>
      <c r="W48" s="9">
        <f>VLOOKUP($A48,Expense!$A$4:$BK$98,44,0)</f>
        <v>5.6527321655356104</v>
      </c>
      <c r="X48" s="9">
        <f>VLOOKUP($A48,Expense!$A$4:$BK$98,46,0)</f>
        <v>5.4202806129971099</v>
      </c>
      <c r="Y48" s="9">
        <f>VLOOKUP($A48,Expense!$A$4:$BK$98,48,0)</f>
        <v>5.4893389906268402</v>
      </c>
      <c r="Z48" s="9">
        <f>VLOOKUP($A48,Expense!$A$4:$BK$98,50,0)</f>
        <v>5.3162979248643598</v>
      </c>
      <c r="AA48" s="9">
        <f>VLOOKUP($A48,Expense!$A$4:$BK$98,52,0)</f>
        <v>5.2616206123616402</v>
      </c>
      <c r="AB48" s="9">
        <f>VLOOKUP($A48,Expense!$A$4:$BK$98,54,0)</f>
        <v>5.1817210386332402</v>
      </c>
      <c r="AC48" s="9">
        <f>VLOOKUP($A48,Expense!$A$4:$BK$98,56,0)</f>
        <v>5.1687769782103103</v>
      </c>
      <c r="AD48" s="9">
        <f>VLOOKUP($A48,Expense!$A$4:$BK$98,58,0)</f>
        <v>5.14058546181802</v>
      </c>
      <c r="AE48" s="9">
        <f>VLOOKUP($A48,Expense!$A$4:$BK$98,60,0)</f>
        <v>5.3437004873874203</v>
      </c>
      <c r="AF48" s="9">
        <f>VLOOKUP($A48,Expense!$A$4:$BK$98,62,0)</f>
        <v>0</v>
      </c>
    </row>
    <row r="49" spans="1:32" x14ac:dyDescent="0.2">
      <c r="A49" s="2" t="s">
        <v>77</v>
      </c>
      <c r="B49" s="9">
        <f>VLOOKUP($A49,Expense!$A$4:$BK$98,2,0)</f>
        <v>0</v>
      </c>
      <c r="C49" s="9">
        <f>VLOOKUP($A49,Expense!$A$4:$BK$98,4,0)</f>
        <v>0</v>
      </c>
      <c r="D49" s="9">
        <f>VLOOKUP($A49,Expense!$A$4:$BK$98,6,0)</f>
        <v>0</v>
      </c>
      <c r="E49" s="9">
        <f>VLOOKUP($A49,Expense!$A$4:$BK$98,8,0)</f>
        <v>0</v>
      </c>
      <c r="F49" s="9">
        <f>VLOOKUP($A49,Expense!$A$4:$BK$98,10,0)</f>
        <v>0</v>
      </c>
      <c r="G49" s="9">
        <f>VLOOKUP($A49,Expense!$A$4:$BK$98,12,0)</f>
        <v>0</v>
      </c>
      <c r="H49" s="9">
        <f>VLOOKUP($A49,Expense!$A$4:$BK$98,14,0)</f>
        <v>0</v>
      </c>
      <c r="I49" s="9">
        <f>VLOOKUP($A49,Expense!$A$4:$BK$98,16,0)</f>
        <v>0</v>
      </c>
      <c r="J49" s="9">
        <f>VLOOKUP($A49,Expense!$A$4:$BK$98,18,0)</f>
        <v>0</v>
      </c>
      <c r="K49" s="9">
        <f>VLOOKUP($A49,Expense!$A$4:$BK$98,20,0)</f>
        <v>0</v>
      </c>
      <c r="L49" s="9">
        <f>VLOOKUP($A49,Expense!$A$4:$BK$98,22,0)</f>
        <v>0</v>
      </c>
      <c r="M49" s="9">
        <f>VLOOKUP($A49,Expense!$A$4:$BK$98,24,0)</f>
        <v>0</v>
      </c>
      <c r="N49" s="9">
        <f>VLOOKUP($A49,Expense!$A$4:$BK$98,26,0)</f>
        <v>0</v>
      </c>
      <c r="O49" s="9">
        <f>VLOOKUP($A49,Expense!$A$4:$BK$98,28,0)</f>
        <v>0</v>
      </c>
      <c r="P49" s="9">
        <f>VLOOKUP($A49,Expense!$A$4:$BK$98,30,0)</f>
        <v>0</v>
      </c>
      <c r="Q49" s="9">
        <f>VLOOKUP($A49,Expense!$A$4:$BK$98,32,0)</f>
        <v>0</v>
      </c>
      <c r="R49" s="9">
        <f>VLOOKUP($A49,Expense!$A$4:$BK$98,34,0)</f>
        <v>0</v>
      </c>
      <c r="S49" s="9">
        <f>VLOOKUP($A49,Expense!$A$4:$BK$98,36,0)</f>
        <v>16.26353695812</v>
      </c>
      <c r="T49" s="9">
        <f>VLOOKUP($A49,Expense!$A$4:$BK$98,38,0)</f>
        <v>16.129132199231201</v>
      </c>
      <c r="U49" s="9">
        <f>VLOOKUP($A49,Expense!$A$4:$BK$98,40,0)</f>
        <v>15.1715538346028</v>
      </c>
      <c r="V49" s="9">
        <f>VLOOKUP($A49,Expense!$A$4:$BK$98,42,0)</f>
        <v>15.2355584879387</v>
      </c>
      <c r="W49" s="9">
        <f>VLOOKUP($A49,Expense!$A$4:$BK$98,44,0)</f>
        <v>14.8999097122488</v>
      </c>
      <c r="X49" s="9">
        <f>VLOOKUP($A49,Expense!$A$4:$BK$98,46,0)</f>
        <v>14.149324142181101</v>
      </c>
      <c r="Y49" s="9">
        <f>VLOOKUP($A49,Expense!$A$4:$BK$98,48,0)</f>
        <v>0</v>
      </c>
      <c r="Z49" s="9">
        <f>VLOOKUP($A49,Expense!$A$4:$BK$98,50,0)</f>
        <v>0</v>
      </c>
      <c r="AA49" s="9">
        <f>VLOOKUP($A49,Expense!$A$4:$BK$98,52,0)</f>
        <v>0</v>
      </c>
      <c r="AB49" s="9">
        <f>VLOOKUP($A49,Expense!$A$4:$BK$98,54,0)</f>
        <v>0</v>
      </c>
      <c r="AC49" s="9">
        <f>VLOOKUP($A49,Expense!$A$4:$BK$98,56,0)</f>
        <v>14.8524456122695</v>
      </c>
      <c r="AD49" s="9">
        <f>VLOOKUP($A49,Expense!$A$4:$BK$98,58,0)</f>
        <v>0</v>
      </c>
      <c r="AE49" s="9">
        <f>VLOOKUP($A49,Expense!$A$4:$BK$98,60,0)</f>
        <v>0</v>
      </c>
      <c r="AF49" s="9">
        <f>VLOOKUP($A49,Expense!$A$4:$BK$98,62,0)</f>
        <v>0</v>
      </c>
    </row>
    <row r="50" spans="1:32" x14ac:dyDescent="0.2">
      <c r="A50" s="2" t="s">
        <v>78</v>
      </c>
      <c r="B50" s="9">
        <f>VLOOKUP($A50,Expense!$A$4:$BK$98,2,0)</f>
        <v>0</v>
      </c>
      <c r="C50" s="9">
        <f>VLOOKUP($A50,Expense!$A$4:$BK$98,4,0)</f>
        <v>0</v>
      </c>
      <c r="D50" s="9">
        <f>VLOOKUP($A50,Expense!$A$4:$BK$98,6,0)</f>
        <v>0</v>
      </c>
      <c r="E50" s="9">
        <f>VLOOKUP($A50,Expense!$A$4:$BK$98,8,0)</f>
        <v>0</v>
      </c>
      <c r="F50" s="9">
        <f>VLOOKUP($A50,Expense!$A$4:$BK$98,10,0)</f>
        <v>0</v>
      </c>
      <c r="G50" s="9">
        <f>VLOOKUP($A50,Expense!$A$4:$BK$98,12,0)</f>
        <v>0</v>
      </c>
      <c r="H50" s="9">
        <f>VLOOKUP($A50,Expense!$A$4:$BK$98,14,0)</f>
        <v>0</v>
      </c>
      <c r="I50" s="9">
        <f>VLOOKUP($A50,Expense!$A$4:$BK$98,16,0)</f>
        <v>0</v>
      </c>
      <c r="J50" s="9">
        <f>VLOOKUP($A50,Expense!$A$4:$BK$98,18,0)</f>
        <v>0</v>
      </c>
      <c r="K50" s="9">
        <f>VLOOKUP($A50,Expense!$A$4:$BK$98,20,0)</f>
        <v>4.0597144890188099</v>
      </c>
      <c r="L50" s="9">
        <f>VLOOKUP($A50,Expense!$A$4:$BK$98,22,0)</f>
        <v>3.7642967276709798</v>
      </c>
      <c r="M50" s="9">
        <f>VLOOKUP($A50,Expense!$A$4:$BK$98,24,0)</f>
        <v>4.0251822958043402</v>
      </c>
      <c r="N50" s="9">
        <f>VLOOKUP($A50,Expense!$A$4:$BK$98,26,0)</f>
        <v>3.7057775185495201</v>
      </c>
      <c r="O50" s="9">
        <f>VLOOKUP($A50,Expense!$A$4:$BK$98,28,0)</f>
        <v>4.0443148277806502</v>
      </c>
      <c r="P50" s="9">
        <f>VLOOKUP($A50,Expense!$A$4:$BK$98,30,0)</f>
        <v>0</v>
      </c>
      <c r="Q50" s="9">
        <f>VLOOKUP($A50,Expense!$A$4:$BK$98,32,0)</f>
        <v>0</v>
      </c>
      <c r="R50" s="9">
        <f>VLOOKUP($A50,Expense!$A$4:$BK$98,34,0)</f>
        <v>0</v>
      </c>
      <c r="S50" s="9">
        <f>VLOOKUP($A50,Expense!$A$4:$BK$98,36,0)</f>
        <v>0</v>
      </c>
      <c r="T50" s="9">
        <f>VLOOKUP($A50,Expense!$A$4:$BK$98,38,0)</f>
        <v>0</v>
      </c>
      <c r="U50" s="9">
        <f>VLOOKUP($A50,Expense!$A$4:$BK$98,40,0)</f>
        <v>3.2356025885180801</v>
      </c>
      <c r="V50" s="9">
        <f>VLOOKUP($A50,Expense!$A$4:$BK$98,42,0)</f>
        <v>3.02164681330451</v>
      </c>
      <c r="W50" s="9">
        <f>VLOOKUP($A50,Expense!$A$4:$BK$98,44,0)</f>
        <v>3.0925702683110101</v>
      </c>
      <c r="X50" s="9">
        <f>VLOOKUP($A50,Expense!$A$4:$BK$98,46,0)</f>
        <v>2.9946260548157499</v>
      </c>
      <c r="Y50" s="9">
        <f>VLOOKUP($A50,Expense!$A$4:$BK$98,48,0)</f>
        <v>2.8930298001824801</v>
      </c>
      <c r="Z50" s="9">
        <f>VLOOKUP($A50,Expense!$A$4:$BK$98,50,0)</f>
        <v>2.90439252201798</v>
      </c>
      <c r="AA50" s="9">
        <f>VLOOKUP($A50,Expense!$A$4:$BK$98,52,0)</f>
        <v>3.1089343441533202</v>
      </c>
      <c r="AB50" s="9">
        <f>VLOOKUP($A50,Expense!$A$4:$BK$98,54,0)</f>
        <v>2.7579586740719502</v>
      </c>
      <c r="AC50" s="9">
        <f>VLOOKUP($A50,Expense!$A$4:$BK$98,56,0)</f>
        <v>2.6361527940726202</v>
      </c>
      <c r="AD50" s="9">
        <f>VLOOKUP($A50,Expense!$A$4:$BK$98,58,0)</f>
        <v>2.8693473748474898</v>
      </c>
      <c r="AE50" s="9">
        <f>VLOOKUP($A50,Expense!$A$4:$BK$98,60,0)</f>
        <v>3.6559366607131598</v>
      </c>
      <c r="AF50" s="9">
        <f>VLOOKUP($A50,Expense!$A$4:$BK$98,62,0)</f>
        <v>0</v>
      </c>
    </row>
    <row r="51" spans="1:32" x14ac:dyDescent="0.2">
      <c r="A51" s="2" t="s">
        <v>79</v>
      </c>
      <c r="B51" s="9">
        <f>VLOOKUP($A51,Expense!$A$4:$BK$98,2,0)</f>
        <v>0</v>
      </c>
      <c r="C51" s="9">
        <f>VLOOKUP($A51,Expense!$A$4:$BK$98,4,0)</f>
        <v>0</v>
      </c>
      <c r="D51" s="9">
        <f>VLOOKUP($A51,Expense!$A$4:$BK$98,6,0)</f>
        <v>0</v>
      </c>
      <c r="E51" s="9">
        <f>VLOOKUP($A51,Expense!$A$4:$BK$98,8,0)</f>
        <v>0</v>
      </c>
      <c r="F51" s="9">
        <f>VLOOKUP($A51,Expense!$A$4:$BK$98,10,0)</f>
        <v>0</v>
      </c>
      <c r="G51" s="9">
        <f>VLOOKUP($A51,Expense!$A$4:$BK$98,12,0)</f>
        <v>0</v>
      </c>
      <c r="H51" s="9">
        <f>VLOOKUP($A51,Expense!$A$4:$BK$98,14,0)</f>
        <v>0</v>
      </c>
      <c r="I51" s="9">
        <f>VLOOKUP($A51,Expense!$A$4:$BK$98,16,0)</f>
        <v>0</v>
      </c>
      <c r="J51" s="9">
        <f>VLOOKUP($A51,Expense!$A$4:$BK$98,18,0)</f>
        <v>0</v>
      </c>
      <c r="K51" s="9">
        <f>VLOOKUP($A51,Expense!$A$4:$BK$98,20,0)</f>
        <v>0</v>
      </c>
      <c r="L51" s="9">
        <f>VLOOKUP($A51,Expense!$A$4:$BK$98,22,0)</f>
        <v>0</v>
      </c>
      <c r="M51" s="9">
        <f>VLOOKUP($A51,Expense!$A$4:$BK$98,24,0)</f>
        <v>0</v>
      </c>
      <c r="N51" s="9">
        <f>VLOOKUP($A51,Expense!$A$4:$BK$98,26,0)</f>
        <v>0</v>
      </c>
      <c r="O51" s="9">
        <f>VLOOKUP($A51,Expense!$A$4:$BK$98,28,0)</f>
        <v>0</v>
      </c>
      <c r="P51" s="9">
        <f>VLOOKUP($A51,Expense!$A$4:$BK$98,30,0)</f>
        <v>0</v>
      </c>
      <c r="Q51" s="9">
        <f>VLOOKUP($A51,Expense!$A$4:$BK$98,32,0)</f>
        <v>0</v>
      </c>
      <c r="R51" s="9">
        <f>VLOOKUP($A51,Expense!$A$4:$BK$98,34,0)</f>
        <v>0</v>
      </c>
      <c r="S51" s="9">
        <f>VLOOKUP($A51,Expense!$A$4:$BK$98,36,0)</f>
        <v>0</v>
      </c>
      <c r="T51" s="9">
        <f>VLOOKUP($A51,Expense!$A$4:$BK$98,38,0)</f>
        <v>0</v>
      </c>
      <c r="U51" s="9">
        <f>VLOOKUP($A51,Expense!$A$4:$BK$98,40,0)</f>
        <v>0</v>
      </c>
      <c r="V51" s="9">
        <f>VLOOKUP($A51,Expense!$A$4:$BK$98,42,0)</f>
        <v>0</v>
      </c>
      <c r="W51" s="9">
        <f>VLOOKUP($A51,Expense!$A$4:$BK$98,44,0)</f>
        <v>0</v>
      </c>
      <c r="X51" s="9">
        <f>VLOOKUP($A51,Expense!$A$4:$BK$98,46,0)</f>
        <v>0</v>
      </c>
      <c r="Y51" s="9">
        <f>VLOOKUP($A51,Expense!$A$4:$BK$98,48,0)</f>
        <v>9.3052422743811594</v>
      </c>
      <c r="Z51" s="9">
        <f>VLOOKUP($A51,Expense!$A$4:$BK$98,50,0)</f>
        <v>8.9605451252852593</v>
      </c>
      <c r="AA51" s="9">
        <f>VLOOKUP($A51,Expense!$A$4:$BK$98,52,0)</f>
        <v>8.8604840846471493</v>
      </c>
      <c r="AB51" s="9">
        <f>VLOOKUP($A51,Expense!$A$4:$BK$98,54,0)</f>
        <v>8.1161987644048494</v>
      </c>
      <c r="AC51" s="9">
        <f>VLOOKUP($A51,Expense!$A$4:$BK$98,56,0)</f>
        <v>8.8227249709933897</v>
      </c>
      <c r="AD51" s="9">
        <f>VLOOKUP($A51,Expense!$A$4:$BK$98,58,0)</f>
        <v>8.7438541673249706</v>
      </c>
      <c r="AE51" s="9">
        <f>VLOOKUP($A51,Expense!$A$4:$BK$98,60,0)</f>
        <v>6.6936585105369302</v>
      </c>
      <c r="AF51" s="9">
        <f>VLOOKUP($A51,Expense!$A$4:$BK$98,62,0)</f>
        <v>0</v>
      </c>
    </row>
    <row r="52" spans="1:32" x14ac:dyDescent="0.2">
      <c r="A52" s="2" t="s">
        <v>80</v>
      </c>
      <c r="B52" s="9">
        <f>VLOOKUP($A52,Expense!$A$4:$BK$98,2,0)</f>
        <v>0</v>
      </c>
      <c r="C52" s="9">
        <f>VLOOKUP($A52,Expense!$A$4:$BK$98,4,0)</f>
        <v>0</v>
      </c>
      <c r="D52" s="9">
        <f>VLOOKUP($A52,Expense!$A$4:$BK$98,6,0)</f>
        <v>0</v>
      </c>
      <c r="E52" s="9">
        <f>VLOOKUP($A52,Expense!$A$4:$BK$98,8,0)</f>
        <v>0</v>
      </c>
      <c r="F52" s="9">
        <f>VLOOKUP($A52,Expense!$A$4:$BK$98,10,0)</f>
        <v>0</v>
      </c>
      <c r="G52" s="9">
        <f>VLOOKUP($A52,Expense!$A$4:$BK$98,12,0)</f>
        <v>0</v>
      </c>
      <c r="H52" s="9">
        <f>VLOOKUP($A52,Expense!$A$4:$BK$98,14,0)</f>
        <v>0</v>
      </c>
      <c r="I52" s="9">
        <f>VLOOKUP($A52,Expense!$A$4:$BK$98,16,0)</f>
        <v>0</v>
      </c>
      <c r="J52" s="9">
        <f>VLOOKUP($A52,Expense!$A$4:$BK$98,18,0)</f>
        <v>0</v>
      </c>
      <c r="K52" s="9">
        <f>VLOOKUP($A52,Expense!$A$4:$BK$98,20,0)</f>
        <v>0</v>
      </c>
      <c r="L52" s="9">
        <f>VLOOKUP($A52,Expense!$A$4:$BK$98,22,0)</f>
        <v>0</v>
      </c>
      <c r="M52" s="9">
        <f>VLOOKUP($A52,Expense!$A$4:$BK$98,24,0)</f>
        <v>0</v>
      </c>
      <c r="N52" s="9">
        <f>VLOOKUP($A52,Expense!$A$4:$BK$98,26,0)</f>
        <v>0</v>
      </c>
      <c r="O52" s="9">
        <f>VLOOKUP($A52,Expense!$A$4:$BK$98,28,0)</f>
        <v>0</v>
      </c>
      <c r="P52" s="9">
        <f>VLOOKUP($A52,Expense!$A$4:$BK$98,30,0)</f>
        <v>0</v>
      </c>
      <c r="Q52" s="9">
        <f>VLOOKUP($A52,Expense!$A$4:$BK$98,32,0)</f>
        <v>0</v>
      </c>
      <c r="R52" s="9">
        <f>VLOOKUP($A52,Expense!$A$4:$BK$98,34,0)</f>
        <v>3.2781376249219698</v>
      </c>
      <c r="S52" s="9">
        <f>VLOOKUP($A52,Expense!$A$4:$BK$98,36,0)</f>
        <v>5.4917379458933402</v>
      </c>
      <c r="T52" s="9">
        <f>VLOOKUP($A52,Expense!$A$4:$BK$98,38,0)</f>
        <v>5.4770276354252303</v>
      </c>
      <c r="U52" s="9">
        <f>VLOOKUP($A52,Expense!$A$4:$BK$98,40,0)</f>
        <v>4.9160542511582399</v>
      </c>
      <c r="V52" s="9">
        <f>VLOOKUP($A52,Expense!$A$4:$BK$98,42,0)</f>
        <v>4.9427398157382498</v>
      </c>
      <c r="W52" s="9">
        <f>VLOOKUP($A52,Expense!$A$4:$BK$98,44,0)</f>
        <v>5.7058992593141902</v>
      </c>
      <c r="X52" s="9">
        <f>VLOOKUP($A52,Expense!$A$4:$BK$98,46,0)</f>
        <v>5.7512457196709601</v>
      </c>
      <c r="Y52" s="9">
        <f>VLOOKUP($A52,Expense!$A$4:$BK$98,48,0)</f>
        <v>5.78498851902597</v>
      </c>
      <c r="Z52" s="9">
        <f>VLOOKUP($A52,Expense!$A$4:$BK$98,50,0)</f>
        <v>5.7240730235521804</v>
      </c>
      <c r="AA52" s="9">
        <f>VLOOKUP($A52,Expense!$A$4:$BK$98,52,0)</f>
        <v>5.7234716320558698</v>
      </c>
      <c r="AB52" s="9">
        <f>VLOOKUP($A52,Expense!$A$4:$BK$98,54,0)</f>
        <v>5.7362522891229997</v>
      </c>
      <c r="AC52" s="9">
        <f>VLOOKUP($A52,Expense!$A$4:$BK$98,56,0)</f>
        <v>5.9378835863955004</v>
      </c>
      <c r="AD52" s="9">
        <f>VLOOKUP($A52,Expense!$A$4:$BK$98,58,0)</f>
        <v>6.2333428403394002</v>
      </c>
      <c r="AE52" s="9">
        <f>VLOOKUP($A52,Expense!$A$4:$BK$98,60,0)</f>
        <v>6.5767449428043498</v>
      </c>
      <c r="AF52" s="9">
        <f>VLOOKUP($A52,Expense!$A$4:$BK$98,62,0)</f>
        <v>0</v>
      </c>
    </row>
    <row r="53" spans="1:32" x14ac:dyDescent="0.2">
      <c r="A53" s="2" t="s">
        <v>81</v>
      </c>
      <c r="B53" s="9">
        <f>VLOOKUP($A53,Expense!$A$4:$BK$98,2,0)</f>
        <v>0</v>
      </c>
      <c r="C53" s="9">
        <f>VLOOKUP($A53,Expense!$A$4:$BK$98,4,0)</f>
        <v>0</v>
      </c>
      <c r="D53" s="9">
        <f>VLOOKUP($A53,Expense!$A$4:$BK$98,6,0)</f>
        <v>0</v>
      </c>
      <c r="E53" s="9">
        <f>VLOOKUP($A53,Expense!$A$4:$BK$98,8,0)</f>
        <v>0</v>
      </c>
      <c r="F53" s="9">
        <f>VLOOKUP($A53,Expense!$A$4:$BK$98,10,0)</f>
        <v>0</v>
      </c>
      <c r="G53" s="9">
        <f>VLOOKUP($A53,Expense!$A$4:$BK$98,12,0)</f>
        <v>0</v>
      </c>
      <c r="H53" s="9">
        <f>VLOOKUP($A53,Expense!$A$4:$BK$98,14,0)</f>
        <v>0</v>
      </c>
      <c r="I53" s="9">
        <f>VLOOKUP($A53,Expense!$A$4:$BK$98,16,0)</f>
        <v>0</v>
      </c>
      <c r="J53" s="9">
        <f>VLOOKUP($A53,Expense!$A$4:$BK$98,18,0)</f>
        <v>0</v>
      </c>
      <c r="K53" s="9">
        <f>VLOOKUP($A53,Expense!$A$4:$BK$98,20,0)</f>
        <v>0</v>
      </c>
      <c r="L53" s="9">
        <f>VLOOKUP($A53,Expense!$A$4:$BK$98,22,0)</f>
        <v>0</v>
      </c>
      <c r="M53" s="9">
        <f>VLOOKUP($A53,Expense!$A$4:$BK$98,24,0)</f>
        <v>0</v>
      </c>
      <c r="N53" s="9">
        <f>VLOOKUP($A53,Expense!$A$4:$BK$98,26,0)</f>
        <v>0</v>
      </c>
      <c r="O53" s="9">
        <f>VLOOKUP($A53,Expense!$A$4:$BK$98,28,0)</f>
        <v>0</v>
      </c>
      <c r="P53" s="9">
        <f>VLOOKUP($A53,Expense!$A$4:$BK$98,30,0)</f>
        <v>0</v>
      </c>
      <c r="Q53" s="9">
        <f>VLOOKUP($A53,Expense!$A$4:$BK$98,32,0)</f>
        <v>0</v>
      </c>
      <c r="R53" s="9">
        <f>VLOOKUP($A53,Expense!$A$4:$BK$98,34,0)</f>
        <v>0</v>
      </c>
      <c r="S53" s="9">
        <f>VLOOKUP($A53,Expense!$A$4:$BK$98,36,0)</f>
        <v>0</v>
      </c>
      <c r="T53" s="9">
        <f>VLOOKUP($A53,Expense!$A$4:$BK$98,38,0)</f>
        <v>0</v>
      </c>
      <c r="U53" s="9">
        <f>VLOOKUP($A53,Expense!$A$4:$BK$98,40,0)</f>
        <v>0</v>
      </c>
      <c r="V53" s="9">
        <f>VLOOKUP($A53,Expense!$A$4:$BK$98,42,0)</f>
        <v>8.4982111108672296</v>
      </c>
      <c r="W53" s="9">
        <f>VLOOKUP($A53,Expense!$A$4:$BK$98,44,0)</f>
        <v>8.5193754820419798</v>
      </c>
      <c r="X53" s="9">
        <f>VLOOKUP($A53,Expense!$A$4:$BK$98,46,0)</f>
        <v>8.2458146826257597</v>
      </c>
      <c r="Y53" s="9">
        <f>VLOOKUP($A53,Expense!$A$4:$BK$98,48,0)</f>
        <v>9.1312839195508104</v>
      </c>
      <c r="Z53" s="9">
        <f>VLOOKUP($A53,Expense!$A$4:$BK$98,50,0)</f>
        <v>9.2596574087128207</v>
      </c>
      <c r="AA53" s="9">
        <f>VLOOKUP($A53,Expense!$A$4:$BK$98,52,0)</f>
        <v>9.0119755519851594</v>
      </c>
      <c r="AB53" s="9">
        <f>VLOOKUP($A53,Expense!$A$4:$BK$98,54,0)</f>
        <v>8.6542908833477501</v>
      </c>
      <c r="AC53" s="9">
        <f>VLOOKUP($A53,Expense!$A$4:$BK$98,56,0)</f>
        <v>8.8682825307651996</v>
      </c>
      <c r="AD53" s="9">
        <f>VLOOKUP($A53,Expense!$A$4:$BK$98,58,0)</f>
        <v>8.7144491907825703</v>
      </c>
      <c r="AE53" s="9">
        <f>VLOOKUP($A53,Expense!$A$4:$BK$98,60,0)</f>
        <v>9.7506148412487299</v>
      </c>
      <c r="AF53" s="9">
        <f>VLOOKUP($A53,Expense!$A$4:$BK$98,62,0)</f>
        <v>4.8773054409871701</v>
      </c>
    </row>
    <row r="54" spans="1:32" x14ac:dyDescent="0.2">
      <c r="A54" s="2" t="s">
        <v>82</v>
      </c>
      <c r="B54" s="9">
        <f>VLOOKUP($A54,Expense!$A$4:$BK$98,2,0)</f>
        <v>0</v>
      </c>
      <c r="C54" s="9">
        <f>VLOOKUP($A54,Expense!$A$4:$BK$98,4,0)</f>
        <v>0</v>
      </c>
      <c r="D54" s="9">
        <f>VLOOKUP($A54,Expense!$A$4:$BK$98,6,0)</f>
        <v>0</v>
      </c>
      <c r="E54" s="9">
        <f>VLOOKUP($A54,Expense!$A$4:$BK$98,8,0)</f>
        <v>0</v>
      </c>
      <c r="F54" s="9">
        <f>VLOOKUP($A54,Expense!$A$4:$BK$98,10,0)</f>
        <v>0</v>
      </c>
      <c r="G54" s="9">
        <f>VLOOKUP($A54,Expense!$A$4:$BK$98,12,0)</f>
        <v>0</v>
      </c>
      <c r="H54" s="9">
        <f>VLOOKUP($A54,Expense!$A$4:$BK$98,14,0)</f>
        <v>0</v>
      </c>
      <c r="I54" s="9">
        <f>VLOOKUP($A54,Expense!$A$4:$BK$98,16,0)</f>
        <v>0</v>
      </c>
      <c r="J54" s="9">
        <f>VLOOKUP($A54,Expense!$A$4:$BK$98,18,0)</f>
        <v>0</v>
      </c>
      <c r="K54" s="9">
        <f>VLOOKUP($A54,Expense!$A$4:$BK$98,20,0)</f>
        <v>0</v>
      </c>
      <c r="L54" s="9">
        <f>VLOOKUP($A54,Expense!$A$4:$BK$98,22,0)</f>
        <v>15.304643748656099</v>
      </c>
      <c r="M54" s="9">
        <f>VLOOKUP($A54,Expense!$A$4:$BK$98,24,0)</f>
        <v>14.746615354082699</v>
      </c>
      <c r="N54" s="9">
        <f>VLOOKUP($A54,Expense!$A$4:$BK$98,26,0)</f>
        <v>12.8002805540943</v>
      </c>
      <c r="O54" s="9">
        <f>VLOOKUP($A54,Expense!$A$4:$BK$98,28,0)</f>
        <v>11.0751454326443</v>
      </c>
      <c r="P54" s="9">
        <f>VLOOKUP($A54,Expense!$A$4:$BK$98,30,0)</f>
        <v>9.0060308620784593</v>
      </c>
      <c r="Q54" s="9">
        <f>VLOOKUP($A54,Expense!$A$4:$BK$98,32,0)</f>
        <v>8.3713670065661105</v>
      </c>
      <c r="R54" s="9">
        <f>VLOOKUP($A54,Expense!$A$4:$BK$98,34,0)</f>
        <v>0</v>
      </c>
      <c r="S54" s="9">
        <f>VLOOKUP($A54,Expense!$A$4:$BK$98,36,0)</f>
        <v>0</v>
      </c>
      <c r="T54" s="9">
        <f>VLOOKUP($A54,Expense!$A$4:$BK$98,38,0)</f>
        <v>0</v>
      </c>
      <c r="U54" s="9">
        <f>VLOOKUP($A54,Expense!$A$4:$BK$98,40,0)</f>
        <v>0</v>
      </c>
      <c r="V54" s="9">
        <f>VLOOKUP($A54,Expense!$A$4:$BK$98,42,0)</f>
        <v>0</v>
      </c>
      <c r="W54" s="9">
        <f>VLOOKUP($A54,Expense!$A$4:$BK$98,44,0)</f>
        <v>0</v>
      </c>
      <c r="X54" s="9">
        <f>VLOOKUP($A54,Expense!$A$4:$BK$98,46,0)</f>
        <v>0</v>
      </c>
      <c r="Y54" s="9">
        <f>VLOOKUP($A54,Expense!$A$4:$BK$98,48,0)</f>
        <v>0</v>
      </c>
      <c r="Z54" s="9">
        <f>VLOOKUP($A54,Expense!$A$4:$BK$98,50,0)</f>
        <v>0</v>
      </c>
      <c r="AA54" s="9">
        <f>VLOOKUP($A54,Expense!$A$4:$BK$98,52,0)</f>
        <v>0</v>
      </c>
      <c r="AB54" s="9">
        <f>VLOOKUP($A54,Expense!$A$4:$BK$98,54,0)</f>
        <v>0</v>
      </c>
      <c r="AC54" s="9">
        <f>VLOOKUP($A54,Expense!$A$4:$BK$98,56,0)</f>
        <v>0</v>
      </c>
      <c r="AD54" s="9">
        <f>VLOOKUP($A54,Expense!$A$4:$BK$98,58,0)</f>
        <v>0</v>
      </c>
      <c r="AE54" s="9">
        <f>VLOOKUP($A54,Expense!$A$4:$BK$98,60,0)</f>
        <v>0</v>
      </c>
      <c r="AF54" s="9">
        <f>VLOOKUP($A54,Expense!$A$4:$BK$98,62,0)</f>
        <v>0</v>
      </c>
    </row>
    <row r="55" spans="1:32" x14ac:dyDescent="0.2">
      <c r="A55" s="2" t="s">
        <v>83</v>
      </c>
      <c r="B55" s="9">
        <f>VLOOKUP($A55,Expense!$A$4:$BK$98,2,0)</f>
        <v>0</v>
      </c>
      <c r="C55" s="9">
        <f>VLOOKUP($A55,Expense!$A$4:$BK$98,4,0)</f>
        <v>0</v>
      </c>
      <c r="D55" s="9">
        <f>VLOOKUP($A55,Expense!$A$4:$BK$98,6,0)</f>
        <v>0</v>
      </c>
      <c r="E55" s="9">
        <f>VLOOKUP($A55,Expense!$A$4:$BK$98,8,0)</f>
        <v>0</v>
      </c>
      <c r="F55" s="9">
        <f>VLOOKUP($A55,Expense!$A$4:$BK$98,10,0)</f>
        <v>9.6453180560568299</v>
      </c>
      <c r="G55" s="9">
        <f>VLOOKUP($A55,Expense!$A$4:$BK$98,12,0)</f>
        <v>10.4554637943817</v>
      </c>
      <c r="H55" s="9">
        <f>VLOOKUP($A55,Expense!$A$4:$BK$98,14,0)</f>
        <v>11.0761960008189</v>
      </c>
      <c r="I55" s="9">
        <f>VLOOKUP($A55,Expense!$A$4:$BK$98,16,0)</f>
        <v>12.648879877735</v>
      </c>
      <c r="J55" s="9">
        <f>VLOOKUP($A55,Expense!$A$4:$BK$98,18,0)</f>
        <v>13.3434062908124</v>
      </c>
      <c r="K55" s="9">
        <f>VLOOKUP($A55,Expense!$A$4:$BK$98,20,0)</f>
        <v>12.040542564824699</v>
      </c>
      <c r="L55" s="9">
        <f>VLOOKUP($A55,Expense!$A$4:$BK$98,22,0)</f>
        <v>11.634414897369</v>
      </c>
      <c r="M55" s="9">
        <f>VLOOKUP($A55,Expense!$A$4:$BK$98,24,0)</f>
        <v>11.2894404046791</v>
      </c>
      <c r="N55" s="9">
        <f>VLOOKUP($A55,Expense!$A$4:$BK$98,26,0)</f>
        <v>10.7299683481582</v>
      </c>
      <c r="O55" s="9">
        <f>VLOOKUP($A55,Expense!$A$4:$BK$98,28,0)</f>
        <v>10.764224152489501</v>
      </c>
      <c r="P55" s="9">
        <f>VLOOKUP($A55,Expense!$A$4:$BK$98,30,0)</f>
        <v>10.221683164626601</v>
      </c>
      <c r="Q55" s="9">
        <f>VLOOKUP($A55,Expense!$A$4:$BK$98,32,0)</f>
        <v>10.3716824929016</v>
      </c>
      <c r="R55" s="9">
        <f>VLOOKUP($A55,Expense!$A$4:$BK$98,34,0)</f>
        <v>9.6400042287786096</v>
      </c>
      <c r="S55" s="9">
        <f>VLOOKUP($A55,Expense!$A$4:$BK$98,36,0)</f>
        <v>10.4880933334644</v>
      </c>
      <c r="T55" s="9">
        <f>VLOOKUP($A55,Expense!$A$4:$BK$98,38,0)</f>
        <v>12.4761702142756</v>
      </c>
      <c r="U55" s="9">
        <f>VLOOKUP($A55,Expense!$A$4:$BK$98,40,0)</f>
        <v>10.750473196764201</v>
      </c>
      <c r="V55" s="9">
        <f>VLOOKUP($A55,Expense!$A$4:$BK$98,42,0)</f>
        <v>10.052725489704301</v>
      </c>
      <c r="W55" s="9">
        <f>VLOOKUP($A55,Expense!$A$4:$BK$98,44,0)</f>
        <v>9.5743754924220994</v>
      </c>
      <c r="X55" s="9">
        <f>VLOOKUP($A55,Expense!$A$4:$BK$98,46,0)</f>
        <v>9.4016484611790094</v>
      </c>
      <c r="Y55" s="9">
        <f>VLOOKUP($A55,Expense!$A$4:$BK$98,48,0)</f>
        <v>9.3247782598882196</v>
      </c>
      <c r="Z55" s="9">
        <f>VLOOKUP($A55,Expense!$A$4:$BK$98,50,0)</f>
        <v>9.5158644725553891</v>
      </c>
      <c r="AA55" s="9">
        <f>VLOOKUP($A55,Expense!$A$4:$BK$98,52,0)</f>
        <v>9.6202928099615299</v>
      </c>
      <c r="AB55" s="9">
        <f>VLOOKUP($A55,Expense!$A$4:$BK$98,54,0)</f>
        <v>9.3277464184873793</v>
      </c>
      <c r="AC55" s="9">
        <f>VLOOKUP($A55,Expense!$A$4:$BK$98,56,0)</f>
        <v>9.5648733312095793</v>
      </c>
      <c r="AD55" s="9">
        <f>VLOOKUP($A55,Expense!$A$4:$BK$98,58,0)</f>
        <v>9.9846662633386494</v>
      </c>
      <c r="AE55" s="9">
        <f>VLOOKUP($A55,Expense!$A$4:$BK$98,60,0)</f>
        <v>11.2511256612132</v>
      </c>
      <c r="AF55" s="9">
        <f>VLOOKUP($A55,Expense!$A$4:$BK$98,62,0)</f>
        <v>0</v>
      </c>
    </row>
    <row r="56" spans="1:32" x14ac:dyDescent="0.2">
      <c r="A56" s="2" t="s">
        <v>84</v>
      </c>
      <c r="B56" s="9">
        <f>VLOOKUP($A56,Expense!$A$4:$BK$98,2,0)</f>
        <v>7.7263247757014</v>
      </c>
      <c r="C56" s="9">
        <f>VLOOKUP($A56,Expense!$A$4:$BK$98,4,0)</f>
        <v>9.2238063149530305</v>
      </c>
      <c r="D56" s="9">
        <f>VLOOKUP($A56,Expense!$A$4:$BK$98,6,0)</f>
        <v>8.4449520743179605</v>
      </c>
      <c r="E56" s="9">
        <f>VLOOKUP($A56,Expense!$A$4:$BK$98,8,0)</f>
        <v>8.2938696351328307</v>
      </c>
      <c r="F56" s="9">
        <f>VLOOKUP($A56,Expense!$A$4:$BK$98,10,0)</f>
        <v>10.904797488328599</v>
      </c>
      <c r="G56" s="9">
        <f>VLOOKUP($A56,Expense!$A$4:$BK$98,12,0)</f>
        <v>10.837389782081701</v>
      </c>
      <c r="H56" s="9">
        <f>VLOOKUP($A56,Expense!$A$4:$BK$98,14,0)</f>
        <v>11.115040904003999</v>
      </c>
      <c r="I56" s="9">
        <f>VLOOKUP($A56,Expense!$A$4:$BK$98,16,0)</f>
        <v>10.732138762225899</v>
      </c>
      <c r="J56" s="9">
        <f>VLOOKUP($A56,Expense!$A$4:$BK$98,18,0)</f>
        <v>10.0278350232041</v>
      </c>
      <c r="K56" s="9">
        <f>VLOOKUP($A56,Expense!$A$4:$BK$98,20,0)</f>
        <v>9.2141574944041693</v>
      </c>
      <c r="L56" s="9">
        <f>VLOOKUP($A56,Expense!$A$4:$BK$98,22,0)</f>
        <v>9.6636955290225792</v>
      </c>
      <c r="M56" s="9">
        <f>VLOOKUP($A56,Expense!$A$4:$BK$98,24,0)</f>
        <v>9.8219243403123393</v>
      </c>
      <c r="N56" s="9">
        <f>VLOOKUP($A56,Expense!$A$4:$BK$98,26,0)</f>
        <v>10.107953045088699</v>
      </c>
      <c r="O56" s="9">
        <f>VLOOKUP($A56,Expense!$A$4:$BK$98,28,0)</f>
        <v>10.116979391989201</v>
      </c>
      <c r="P56" s="9">
        <f>VLOOKUP($A56,Expense!$A$4:$BK$98,30,0)</f>
        <v>9.9942821185389707</v>
      </c>
      <c r="Q56" s="9">
        <f>VLOOKUP($A56,Expense!$A$4:$BK$98,32,0)</f>
        <v>9.3229135874965401</v>
      </c>
      <c r="R56" s="9">
        <f>VLOOKUP($A56,Expense!$A$4:$BK$98,34,0)</f>
        <v>8.89834227602989</v>
      </c>
      <c r="S56" s="9">
        <f>VLOOKUP($A56,Expense!$A$4:$BK$98,36,0)</f>
        <v>9.0886244409181298</v>
      </c>
      <c r="T56" s="9">
        <f>VLOOKUP($A56,Expense!$A$4:$BK$98,38,0)</f>
        <v>9.9787738602784497</v>
      </c>
      <c r="U56" s="9">
        <f>VLOOKUP($A56,Expense!$A$4:$BK$98,40,0)</f>
        <v>9.6792570382796992</v>
      </c>
      <c r="V56" s="9">
        <f>VLOOKUP($A56,Expense!$A$4:$BK$98,42,0)</f>
        <v>9.4993282018042304</v>
      </c>
      <c r="W56" s="9">
        <f>VLOOKUP($A56,Expense!$A$4:$BK$98,44,0)</f>
        <v>9.7843546223637308</v>
      </c>
      <c r="X56" s="9">
        <f>VLOOKUP($A56,Expense!$A$4:$BK$98,46,0)</f>
        <v>9.7366470826591893</v>
      </c>
      <c r="Y56" s="9">
        <f>VLOOKUP($A56,Expense!$A$4:$BK$98,48,0)</f>
        <v>9.4867618132624205</v>
      </c>
      <c r="Z56" s="9">
        <f>VLOOKUP($A56,Expense!$A$4:$BK$98,50,0)</f>
        <v>9.4740039843775303</v>
      </c>
      <c r="AA56" s="9">
        <f>VLOOKUP($A56,Expense!$A$4:$BK$98,52,0)</f>
        <v>9.1542835511600895</v>
      </c>
      <c r="AB56" s="9">
        <f>VLOOKUP($A56,Expense!$A$4:$BK$98,54,0)</f>
        <v>9.4612444903834305</v>
      </c>
      <c r="AC56" s="9">
        <f>VLOOKUP($A56,Expense!$A$4:$BK$98,56,0)</f>
        <v>9.6167755856462893</v>
      </c>
      <c r="AD56" s="9">
        <f>VLOOKUP($A56,Expense!$A$4:$BK$98,58,0)</f>
        <v>9.6689865579048195</v>
      </c>
      <c r="AE56" s="9">
        <f>VLOOKUP($A56,Expense!$A$4:$BK$98,60,0)</f>
        <v>10.4738840546479</v>
      </c>
      <c r="AF56" s="9">
        <f>VLOOKUP($A56,Expense!$A$4:$BK$98,62,0)</f>
        <v>0</v>
      </c>
    </row>
    <row r="57" spans="1:32" x14ac:dyDescent="0.2">
      <c r="A57" s="2" t="s">
        <v>85</v>
      </c>
      <c r="B57" s="9">
        <f>VLOOKUP($A57,Expense!$A$4:$BK$98,2,0)</f>
        <v>4.54533031665183</v>
      </c>
      <c r="C57" s="9">
        <f>VLOOKUP($A57,Expense!$A$4:$BK$98,4,0)</f>
        <v>4.4416415353247301</v>
      </c>
      <c r="D57" s="9">
        <f>VLOOKUP($A57,Expense!$A$4:$BK$98,6,0)</f>
        <v>4.2548295769017699</v>
      </c>
      <c r="E57" s="9">
        <f>VLOOKUP($A57,Expense!$A$4:$BK$98,8,0)</f>
        <v>4.1747448914007999</v>
      </c>
      <c r="F57" s="9">
        <f>VLOOKUP($A57,Expense!$A$4:$BK$98,10,0)</f>
        <v>4.2343012722723801</v>
      </c>
      <c r="G57" s="9">
        <f>VLOOKUP($A57,Expense!$A$4:$BK$98,12,0)</f>
        <v>4.0175974590449801</v>
      </c>
      <c r="H57" s="9">
        <f>VLOOKUP($A57,Expense!$A$4:$BK$98,14,0)</f>
        <v>3.5147244334316601</v>
      </c>
      <c r="I57" s="9">
        <f>VLOOKUP($A57,Expense!$A$4:$BK$98,16,0)</f>
        <v>3.5621573926071899</v>
      </c>
      <c r="J57" s="9">
        <f>VLOOKUP($A57,Expense!$A$4:$BK$98,18,0)</f>
        <v>4.1121138902595202</v>
      </c>
      <c r="K57" s="9">
        <f>VLOOKUP($A57,Expense!$A$4:$BK$98,20,0)</f>
        <v>4.9495600462319302</v>
      </c>
      <c r="L57" s="9">
        <f>VLOOKUP($A57,Expense!$A$4:$BK$98,22,0)</f>
        <v>5.1497227339537197</v>
      </c>
      <c r="M57" s="9">
        <f>VLOOKUP($A57,Expense!$A$4:$BK$98,24,0)</f>
        <v>5.0360877350660296</v>
      </c>
      <c r="N57" s="9">
        <f>VLOOKUP($A57,Expense!$A$4:$BK$98,26,0)</f>
        <v>4.1887183866003301</v>
      </c>
      <c r="O57" s="9">
        <f>VLOOKUP($A57,Expense!$A$4:$BK$98,28,0)</f>
        <v>4.5767158452203702</v>
      </c>
      <c r="P57" s="9">
        <f>VLOOKUP($A57,Expense!$A$4:$BK$98,30,0)</f>
        <v>6.5428721609030296</v>
      </c>
      <c r="Q57" s="9">
        <f>VLOOKUP($A57,Expense!$A$4:$BK$98,32,0)</f>
        <v>5.38176782161639</v>
      </c>
      <c r="R57" s="9">
        <f>VLOOKUP($A57,Expense!$A$4:$BK$98,34,0)</f>
        <v>5.0532650491077398</v>
      </c>
      <c r="S57" s="9">
        <f>VLOOKUP($A57,Expense!$A$4:$BK$98,36,0)</f>
        <v>8.9036030694034292</v>
      </c>
      <c r="T57" s="9">
        <f>VLOOKUP($A57,Expense!$A$4:$BK$98,38,0)</f>
        <v>9.8095705857780207</v>
      </c>
      <c r="U57" s="9">
        <f>VLOOKUP($A57,Expense!$A$4:$BK$98,40,0)</f>
        <v>0</v>
      </c>
      <c r="V57" s="9">
        <f>VLOOKUP($A57,Expense!$A$4:$BK$98,42,0)</f>
        <v>0</v>
      </c>
      <c r="W57" s="9">
        <f>VLOOKUP($A57,Expense!$A$4:$BK$98,44,0)</f>
        <v>0</v>
      </c>
      <c r="X57" s="9">
        <f>VLOOKUP($A57,Expense!$A$4:$BK$98,46,0)</f>
        <v>0</v>
      </c>
      <c r="Y57" s="9">
        <f>VLOOKUP($A57,Expense!$A$4:$BK$98,48,0)</f>
        <v>0</v>
      </c>
      <c r="Z57" s="9">
        <f>VLOOKUP($A57,Expense!$A$4:$BK$98,50,0)</f>
        <v>0</v>
      </c>
      <c r="AA57" s="9">
        <f>VLOOKUP($A57,Expense!$A$4:$BK$98,52,0)</f>
        <v>0</v>
      </c>
      <c r="AB57" s="9">
        <f>VLOOKUP($A57,Expense!$A$4:$BK$98,54,0)</f>
        <v>0</v>
      </c>
      <c r="AC57" s="9">
        <f>VLOOKUP($A57,Expense!$A$4:$BK$98,56,0)</f>
        <v>0</v>
      </c>
      <c r="AD57" s="9">
        <f>VLOOKUP($A57,Expense!$A$4:$BK$98,58,0)</f>
        <v>0</v>
      </c>
      <c r="AE57" s="9">
        <f>VLOOKUP($A57,Expense!$A$4:$BK$98,60,0)</f>
        <v>0</v>
      </c>
      <c r="AF57" s="9">
        <f>VLOOKUP($A57,Expense!$A$4:$BK$98,62,0)</f>
        <v>0</v>
      </c>
    </row>
    <row r="58" spans="1:32" x14ac:dyDescent="0.2">
      <c r="A58" s="2" t="s">
        <v>86</v>
      </c>
      <c r="B58" s="9">
        <f>VLOOKUP($A58,Expense!$A$4:$BK$98,2,0)</f>
        <v>0</v>
      </c>
      <c r="C58" s="9">
        <f>VLOOKUP($A58,Expense!$A$4:$BK$98,4,0)</f>
        <v>0</v>
      </c>
      <c r="D58" s="9">
        <f>VLOOKUP($A58,Expense!$A$4:$BK$98,6,0)</f>
        <v>0</v>
      </c>
      <c r="E58" s="9">
        <f>VLOOKUP($A58,Expense!$A$4:$BK$98,8,0)</f>
        <v>0</v>
      </c>
      <c r="F58" s="9">
        <f>VLOOKUP($A58,Expense!$A$4:$BK$98,10,0)</f>
        <v>15.5244589724773</v>
      </c>
      <c r="G58" s="9">
        <f>VLOOKUP($A58,Expense!$A$4:$BK$98,12,0)</f>
        <v>16.129994174038799</v>
      </c>
      <c r="H58" s="9">
        <f>VLOOKUP($A58,Expense!$A$4:$BK$98,14,0)</f>
        <v>14.8794654573004</v>
      </c>
      <c r="I58" s="9">
        <f>VLOOKUP($A58,Expense!$A$4:$BK$98,16,0)</f>
        <v>14.7706733131162</v>
      </c>
      <c r="J58" s="9">
        <f>VLOOKUP($A58,Expense!$A$4:$BK$98,18,0)</f>
        <v>13.927217681482199</v>
      </c>
      <c r="K58" s="9">
        <f>VLOOKUP($A58,Expense!$A$4:$BK$98,20,0)</f>
        <v>12.3572336672096</v>
      </c>
      <c r="L58" s="9">
        <f>VLOOKUP($A58,Expense!$A$4:$BK$98,22,0)</f>
        <v>13.9106813534786</v>
      </c>
      <c r="M58" s="9">
        <f>VLOOKUP($A58,Expense!$A$4:$BK$98,24,0)</f>
        <v>13.639999433380099</v>
      </c>
      <c r="N58" s="9">
        <f>VLOOKUP($A58,Expense!$A$4:$BK$98,26,0)</f>
        <v>13.465785903629699</v>
      </c>
      <c r="O58" s="9">
        <f>VLOOKUP($A58,Expense!$A$4:$BK$98,28,0)</f>
        <v>13.392764371011699</v>
      </c>
      <c r="P58" s="9">
        <f>VLOOKUP($A58,Expense!$A$4:$BK$98,30,0)</f>
        <v>12.902559561216901</v>
      </c>
      <c r="Q58" s="9">
        <f>VLOOKUP($A58,Expense!$A$4:$BK$98,32,0)</f>
        <v>12.494051668215899</v>
      </c>
      <c r="R58" s="9">
        <f>VLOOKUP($A58,Expense!$A$4:$BK$98,34,0)</f>
        <v>12.202126496974399</v>
      </c>
      <c r="S58" s="9">
        <f>VLOOKUP($A58,Expense!$A$4:$BK$98,36,0)</f>
        <v>13.474814894401501</v>
      </c>
      <c r="T58" s="9">
        <f>VLOOKUP($A58,Expense!$A$4:$BK$98,38,0)</f>
        <v>13.2079708635902</v>
      </c>
      <c r="U58" s="9">
        <f>VLOOKUP($A58,Expense!$A$4:$BK$98,40,0)</f>
        <v>12.547432375335401</v>
      </c>
      <c r="V58" s="9">
        <f>VLOOKUP($A58,Expense!$A$4:$BK$98,42,0)</f>
        <v>12.729456382730699</v>
      </c>
      <c r="W58" s="9">
        <f>VLOOKUP($A58,Expense!$A$4:$BK$98,44,0)</f>
        <v>12.489535615665501</v>
      </c>
      <c r="X58" s="9">
        <f>VLOOKUP($A58,Expense!$A$4:$BK$98,46,0)</f>
        <v>12.2487762328551</v>
      </c>
      <c r="Y58" s="9">
        <f>VLOOKUP($A58,Expense!$A$4:$BK$98,48,0)</f>
        <v>11.974223279310699</v>
      </c>
      <c r="Z58" s="9">
        <f>VLOOKUP($A58,Expense!$A$4:$BK$98,50,0)</f>
        <v>11.189158624250799</v>
      </c>
      <c r="AA58" s="9">
        <f>VLOOKUP($A58,Expense!$A$4:$BK$98,52,0)</f>
        <v>11.2429507794233</v>
      </c>
      <c r="AB58" s="9">
        <f>VLOOKUP($A58,Expense!$A$4:$BK$98,54,0)</f>
        <v>10.685261068668</v>
      </c>
      <c r="AC58" s="9">
        <f>VLOOKUP($A58,Expense!$A$4:$BK$98,56,0)</f>
        <v>10.5412113480762</v>
      </c>
      <c r="AD58" s="9">
        <f>VLOOKUP($A58,Expense!$A$4:$BK$98,58,0)</f>
        <v>10.5227771955633</v>
      </c>
      <c r="AE58" s="9">
        <f>VLOOKUP($A58,Expense!$A$4:$BK$98,60,0)</f>
        <v>11.9423800558819</v>
      </c>
      <c r="AF58" s="9">
        <f>VLOOKUP($A58,Expense!$A$4:$BK$98,62,0)</f>
        <v>0</v>
      </c>
    </row>
    <row r="59" spans="1:32" x14ac:dyDescent="0.2">
      <c r="A59" s="2" t="s">
        <v>87</v>
      </c>
      <c r="B59" s="9">
        <f>VLOOKUP($A59,Expense!$A$4:$BK$98,2,0)</f>
        <v>0</v>
      </c>
      <c r="C59" s="9">
        <f>VLOOKUP($A59,Expense!$A$4:$BK$98,4,0)</f>
        <v>0</v>
      </c>
      <c r="D59" s="9">
        <f>VLOOKUP($A59,Expense!$A$4:$BK$98,6,0)</f>
        <v>0</v>
      </c>
      <c r="E59" s="9">
        <f>VLOOKUP($A59,Expense!$A$4:$BK$98,8,0)</f>
        <v>0</v>
      </c>
      <c r="F59" s="9">
        <f>VLOOKUP($A59,Expense!$A$4:$BK$98,10,0)</f>
        <v>0</v>
      </c>
      <c r="G59" s="9">
        <f>VLOOKUP($A59,Expense!$A$4:$BK$98,12,0)</f>
        <v>0</v>
      </c>
      <c r="H59" s="9">
        <f>VLOOKUP($A59,Expense!$A$4:$BK$98,14,0)</f>
        <v>0</v>
      </c>
      <c r="I59" s="9">
        <f>VLOOKUP($A59,Expense!$A$4:$BK$98,16,0)</f>
        <v>0</v>
      </c>
      <c r="J59" s="9">
        <f>VLOOKUP($A59,Expense!$A$4:$BK$98,18,0)</f>
        <v>0</v>
      </c>
      <c r="K59" s="9">
        <f>VLOOKUP($A59,Expense!$A$4:$BK$98,20,0)</f>
        <v>0</v>
      </c>
      <c r="L59" s="9">
        <f>VLOOKUP($A59,Expense!$A$4:$BK$98,22,0)</f>
        <v>0</v>
      </c>
      <c r="M59" s="9">
        <f>VLOOKUP($A59,Expense!$A$4:$BK$98,24,0)</f>
        <v>0</v>
      </c>
      <c r="N59" s="9">
        <f>VLOOKUP($A59,Expense!$A$4:$BK$98,26,0)</f>
        <v>0</v>
      </c>
      <c r="O59" s="9">
        <f>VLOOKUP($A59,Expense!$A$4:$BK$98,28,0)</f>
        <v>0</v>
      </c>
      <c r="P59" s="9">
        <f>VLOOKUP($A59,Expense!$A$4:$BK$98,30,0)</f>
        <v>0</v>
      </c>
      <c r="Q59" s="9">
        <f>VLOOKUP($A59,Expense!$A$4:$BK$98,32,0)</f>
        <v>0</v>
      </c>
      <c r="R59" s="9">
        <f>VLOOKUP($A59,Expense!$A$4:$BK$98,34,0)</f>
        <v>0</v>
      </c>
      <c r="S59" s="9">
        <f>VLOOKUP($A59,Expense!$A$4:$BK$98,36,0)</f>
        <v>5.4664546495698003</v>
      </c>
      <c r="T59" s="9">
        <f>VLOOKUP($A59,Expense!$A$4:$BK$98,38,0)</f>
        <v>5.5542326660177403</v>
      </c>
      <c r="U59" s="9">
        <f>VLOOKUP($A59,Expense!$A$4:$BK$98,40,0)</f>
        <v>5.3917022262072001</v>
      </c>
      <c r="V59" s="9">
        <f>VLOOKUP($A59,Expense!$A$4:$BK$98,42,0)</f>
        <v>5.3929396739581597</v>
      </c>
      <c r="W59" s="9">
        <f>VLOOKUP($A59,Expense!$A$4:$BK$98,44,0)</f>
        <v>5.4041244576081002</v>
      </c>
      <c r="X59" s="9">
        <f>VLOOKUP($A59,Expense!$A$4:$BK$98,46,0)</f>
        <v>5.51026764914005</v>
      </c>
      <c r="Y59" s="9">
        <f>VLOOKUP($A59,Expense!$A$4:$BK$98,48,0)</f>
        <v>5.5488479030280704</v>
      </c>
      <c r="Z59" s="9">
        <f>VLOOKUP($A59,Expense!$A$4:$BK$98,50,0)</f>
        <v>5.5905974232754696</v>
      </c>
      <c r="AA59" s="9">
        <f>VLOOKUP($A59,Expense!$A$4:$BK$98,52,0)</f>
        <v>5.3103449924666899</v>
      </c>
      <c r="AB59" s="9">
        <f>VLOOKUP($A59,Expense!$A$4:$BK$98,54,0)</f>
        <v>5.0311080841695901</v>
      </c>
      <c r="AC59" s="9">
        <f>VLOOKUP($A59,Expense!$A$4:$BK$98,56,0)</f>
        <v>4.86739421113802</v>
      </c>
      <c r="AD59" s="9">
        <f>VLOOKUP($A59,Expense!$A$4:$BK$98,58,0)</f>
        <v>4.7930824040600903</v>
      </c>
      <c r="AE59" s="9">
        <f>VLOOKUP($A59,Expense!$A$4:$BK$98,60,0)</f>
        <v>5.2935772378970496</v>
      </c>
      <c r="AF59" s="9">
        <f>VLOOKUP($A59,Expense!$A$4:$BK$98,62,0)</f>
        <v>0</v>
      </c>
    </row>
    <row r="60" spans="1:32" x14ac:dyDescent="0.2">
      <c r="A60" s="2" t="s">
        <v>88</v>
      </c>
      <c r="B60" s="9">
        <f>VLOOKUP($A60,Expense!$A$4:$BK$98,2,0)</f>
        <v>0</v>
      </c>
      <c r="C60" s="9">
        <f>VLOOKUP($A60,Expense!$A$4:$BK$98,4,0)</f>
        <v>0</v>
      </c>
      <c r="D60" s="9">
        <f>VLOOKUP($A60,Expense!$A$4:$BK$98,6,0)</f>
        <v>0</v>
      </c>
      <c r="E60" s="9">
        <f>VLOOKUP($A60,Expense!$A$4:$BK$98,8,0)</f>
        <v>0</v>
      </c>
      <c r="F60" s="9">
        <f>VLOOKUP($A60,Expense!$A$4:$BK$98,10,0)</f>
        <v>0</v>
      </c>
      <c r="G60" s="9">
        <f>VLOOKUP($A60,Expense!$A$4:$BK$98,12,0)</f>
        <v>0</v>
      </c>
      <c r="H60" s="9">
        <f>VLOOKUP($A60,Expense!$A$4:$BK$98,14,0)</f>
        <v>0</v>
      </c>
      <c r="I60" s="9">
        <f>VLOOKUP($A60,Expense!$A$4:$BK$98,16,0)</f>
        <v>0</v>
      </c>
      <c r="J60" s="9">
        <f>VLOOKUP($A60,Expense!$A$4:$BK$98,18,0)</f>
        <v>0</v>
      </c>
      <c r="K60" s="9">
        <f>VLOOKUP($A60,Expense!$A$4:$BK$98,20,0)</f>
        <v>0</v>
      </c>
      <c r="L60" s="9">
        <f>VLOOKUP($A60,Expense!$A$4:$BK$98,22,0)</f>
        <v>0</v>
      </c>
      <c r="M60" s="9">
        <f>VLOOKUP($A60,Expense!$A$4:$BK$98,24,0)</f>
        <v>9.3758348718102393</v>
      </c>
      <c r="N60" s="9">
        <f>VLOOKUP($A60,Expense!$A$4:$BK$98,26,0)</f>
        <v>9.4974756071182806</v>
      </c>
      <c r="O60" s="9">
        <f>VLOOKUP($A60,Expense!$A$4:$BK$98,28,0)</f>
        <v>7.7107804540472404</v>
      </c>
      <c r="P60" s="9">
        <f>VLOOKUP($A60,Expense!$A$4:$BK$98,30,0)</f>
        <v>7.9438287645163097</v>
      </c>
      <c r="Q60" s="9">
        <f>VLOOKUP($A60,Expense!$A$4:$BK$98,32,0)</f>
        <v>9.5590671632111306</v>
      </c>
      <c r="R60" s="9">
        <f>VLOOKUP($A60,Expense!$A$4:$BK$98,34,0)</f>
        <v>9.3272319180702397</v>
      </c>
      <c r="S60" s="9">
        <f>VLOOKUP($A60,Expense!$A$4:$BK$98,36,0)</f>
        <v>9.1833409367173005</v>
      </c>
      <c r="T60" s="9">
        <f>VLOOKUP($A60,Expense!$A$4:$BK$98,38,0)</f>
        <v>11.640944783487001</v>
      </c>
      <c r="U60" s="9">
        <f>VLOOKUP($A60,Expense!$A$4:$BK$98,40,0)</f>
        <v>8.5179575217783103</v>
      </c>
      <c r="V60" s="9">
        <f>VLOOKUP($A60,Expense!$A$4:$BK$98,42,0)</f>
        <v>7.7971860060068696</v>
      </c>
      <c r="W60" s="9">
        <f>VLOOKUP($A60,Expense!$A$4:$BK$98,44,0)</f>
        <v>8.0652115761020209</v>
      </c>
      <c r="X60" s="9">
        <f>VLOOKUP($A60,Expense!$A$4:$BK$98,46,0)</f>
        <v>6.9413542484858004</v>
      </c>
      <c r="Y60" s="9">
        <f>VLOOKUP($A60,Expense!$A$4:$BK$98,48,0)</f>
        <v>6.8094011928487097</v>
      </c>
      <c r="Z60" s="9">
        <f>VLOOKUP($A60,Expense!$A$4:$BK$98,50,0)</f>
        <v>7.0665815468215198</v>
      </c>
      <c r="AA60" s="9">
        <f>VLOOKUP($A60,Expense!$A$4:$BK$98,52,0)</f>
        <v>6.8227029649901896</v>
      </c>
      <c r="AB60" s="9">
        <f>VLOOKUP($A60,Expense!$A$4:$BK$98,54,0)</f>
        <v>6.9937040275790103</v>
      </c>
      <c r="AC60" s="9">
        <f>VLOOKUP($A60,Expense!$A$4:$BK$98,56,0)</f>
        <v>7.2301678276617203</v>
      </c>
      <c r="AD60" s="9">
        <f>VLOOKUP($A60,Expense!$A$4:$BK$98,58,0)</f>
        <v>7.44839886339917</v>
      </c>
      <c r="AE60" s="9">
        <f>VLOOKUP($A60,Expense!$A$4:$BK$98,60,0)</f>
        <v>8.64176847246984</v>
      </c>
      <c r="AF60" s="9">
        <f>VLOOKUP($A60,Expense!$A$4:$BK$98,62,0)</f>
        <v>0</v>
      </c>
    </row>
    <row r="61" spans="1:32" x14ac:dyDescent="0.2">
      <c r="A61" s="2" t="s">
        <v>89</v>
      </c>
      <c r="B61" s="9">
        <f>VLOOKUP($A61,Expense!$A$4:$BK$98,2,0)</f>
        <v>0</v>
      </c>
      <c r="C61" s="9">
        <f>VLOOKUP($A61,Expense!$A$4:$BK$98,4,0)</f>
        <v>4.5482337504761698</v>
      </c>
      <c r="D61" s="9">
        <f>VLOOKUP($A61,Expense!$A$4:$BK$98,6,0)</f>
        <v>3.4728584797761002</v>
      </c>
      <c r="E61" s="9">
        <f>VLOOKUP($A61,Expense!$A$4:$BK$98,8,0)</f>
        <v>3.6070809120999199</v>
      </c>
      <c r="F61" s="9">
        <f>VLOOKUP($A61,Expense!$A$4:$BK$98,10,0)</f>
        <v>3.9157962077247599</v>
      </c>
      <c r="G61" s="9">
        <f>VLOOKUP($A61,Expense!$A$4:$BK$98,12,0)</f>
        <v>4.2562803606614201</v>
      </c>
      <c r="H61" s="9">
        <f>VLOOKUP($A61,Expense!$A$4:$BK$98,14,0)</f>
        <v>4.8239663681757401</v>
      </c>
      <c r="I61" s="9">
        <f>VLOOKUP($A61,Expense!$A$4:$BK$98,16,0)</f>
        <v>5.7611838734707597</v>
      </c>
      <c r="J61" s="9">
        <f>VLOOKUP($A61,Expense!$A$4:$BK$98,18,0)</f>
        <v>5.6521862967050502</v>
      </c>
      <c r="K61" s="9">
        <f>VLOOKUP($A61,Expense!$A$4:$BK$98,20,0)</f>
        <v>7.04415990294165</v>
      </c>
      <c r="L61" s="9">
        <f>VLOOKUP($A61,Expense!$A$4:$BK$98,22,0)</f>
        <v>6.52674994726073</v>
      </c>
      <c r="M61" s="9">
        <f>VLOOKUP($A61,Expense!$A$4:$BK$98,24,0)</f>
        <v>6.1791154561689403</v>
      </c>
      <c r="N61" s="9">
        <f>VLOOKUP($A61,Expense!$A$4:$BK$98,26,0)</f>
        <v>6.6873190635695696</v>
      </c>
      <c r="O61" s="9">
        <f>VLOOKUP($A61,Expense!$A$4:$BK$98,28,0)</f>
        <v>0</v>
      </c>
      <c r="P61" s="9">
        <f>VLOOKUP($A61,Expense!$A$4:$BK$98,30,0)</f>
        <v>0</v>
      </c>
      <c r="Q61" s="9">
        <f>VLOOKUP($A61,Expense!$A$4:$BK$98,32,0)</f>
        <v>6.0917822303640703</v>
      </c>
      <c r="R61" s="9">
        <f>VLOOKUP($A61,Expense!$A$4:$BK$98,34,0)</f>
        <v>6.0907260052722698</v>
      </c>
      <c r="S61" s="9">
        <f>VLOOKUP($A61,Expense!$A$4:$BK$98,36,0)</f>
        <v>9.0045361791987109</v>
      </c>
      <c r="T61" s="9">
        <f>VLOOKUP($A61,Expense!$A$4:$BK$98,38,0)</f>
        <v>9.5692434681476506</v>
      </c>
      <c r="U61" s="9">
        <f>VLOOKUP($A61,Expense!$A$4:$BK$98,40,0)</f>
        <v>7.3004617064710899</v>
      </c>
      <c r="V61" s="9">
        <f>VLOOKUP($A61,Expense!$A$4:$BK$98,42,0)</f>
        <v>6.6678204909898398</v>
      </c>
      <c r="W61" s="9">
        <f>VLOOKUP($A61,Expense!$A$4:$BK$98,44,0)</f>
        <v>7.8496996905580598</v>
      </c>
      <c r="X61" s="9">
        <f>VLOOKUP($A61,Expense!$A$4:$BK$98,46,0)</f>
        <v>8.0001167816662502</v>
      </c>
      <c r="Y61" s="9">
        <f>VLOOKUP($A61,Expense!$A$4:$BK$98,48,0)</f>
        <v>7.8074916014773503</v>
      </c>
      <c r="Z61" s="9">
        <f>VLOOKUP($A61,Expense!$A$4:$BK$98,50,0)</f>
        <v>8.0666396445840203</v>
      </c>
      <c r="AA61" s="9">
        <f>VLOOKUP($A61,Expense!$A$4:$BK$98,52,0)</f>
        <v>7.9657688771967603</v>
      </c>
      <c r="AB61" s="9">
        <f>VLOOKUP($A61,Expense!$A$4:$BK$98,54,0)</f>
        <v>7.74230858322173</v>
      </c>
      <c r="AC61" s="9">
        <f>VLOOKUP($A61,Expense!$A$4:$BK$98,56,0)</f>
        <v>6.8700181769750603</v>
      </c>
      <c r="AD61" s="9">
        <f>VLOOKUP($A61,Expense!$A$4:$BK$98,58,0)</f>
        <v>7.2205477832993896</v>
      </c>
      <c r="AE61" s="9">
        <f>VLOOKUP($A61,Expense!$A$4:$BK$98,60,0)</f>
        <v>8.5850961093833895</v>
      </c>
      <c r="AF61" s="9">
        <f>VLOOKUP($A61,Expense!$A$4:$BK$98,62,0)</f>
        <v>0</v>
      </c>
    </row>
    <row r="62" spans="1:32" x14ac:dyDescent="0.2">
      <c r="A62" s="2" t="s">
        <v>90</v>
      </c>
      <c r="B62" s="9">
        <f>VLOOKUP($A62,Expense!$A$4:$BK$98,2,0)</f>
        <v>0</v>
      </c>
      <c r="C62" s="9">
        <f>VLOOKUP($A62,Expense!$A$4:$BK$98,4,0)</f>
        <v>0</v>
      </c>
      <c r="D62" s="9">
        <f>VLOOKUP($A62,Expense!$A$4:$BK$98,6,0)</f>
        <v>0</v>
      </c>
      <c r="E62" s="9">
        <f>VLOOKUP($A62,Expense!$A$4:$BK$98,8,0)</f>
        <v>0</v>
      </c>
      <c r="F62" s="9">
        <f>VLOOKUP($A62,Expense!$A$4:$BK$98,10,0)</f>
        <v>0</v>
      </c>
      <c r="G62" s="9">
        <f>VLOOKUP($A62,Expense!$A$4:$BK$98,12,0)</f>
        <v>0</v>
      </c>
      <c r="H62" s="9">
        <f>VLOOKUP($A62,Expense!$A$4:$BK$98,14,0)</f>
        <v>0</v>
      </c>
      <c r="I62" s="9">
        <f>VLOOKUP($A62,Expense!$A$4:$BK$98,16,0)</f>
        <v>0</v>
      </c>
      <c r="J62" s="9">
        <f>VLOOKUP($A62,Expense!$A$4:$BK$98,18,0)</f>
        <v>0</v>
      </c>
      <c r="K62" s="9">
        <f>VLOOKUP($A62,Expense!$A$4:$BK$98,20,0)</f>
        <v>0</v>
      </c>
      <c r="L62" s="9">
        <f>VLOOKUP($A62,Expense!$A$4:$BK$98,22,0)</f>
        <v>0</v>
      </c>
      <c r="M62" s="9">
        <f>VLOOKUP($A62,Expense!$A$4:$BK$98,24,0)</f>
        <v>13.3232373714317</v>
      </c>
      <c r="N62" s="9">
        <f>VLOOKUP($A62,Expense!$A$4:$BK$98,26,0)</f>
        <v>13.278073146920899</v>
      </c>
      <c r="O62" s="9">
        <f>VLOOKUP($A62,Expense!$A$4:$BK$98,28,0)</f>
        <v>13.682140041078201</v>
      </c>
      <c r="P62" s="9">
        <f>VLOOKUP($A62,Expense!$A$4:$BK$98,30,0)</f>
        <v>14.7166764490511</v>
      </c>
      <c r="Q62" s="9">
        <f>VLOOKUP($A62,Expense!$A$4:$BK$98,32,0)</f>
        <v>13.663959660883</v>
      </c>
      <c r="R62" s="9">
        <f>VLOOKUP($A62,Expense!$A$4:$BK$98,34,0)</f>
        <v>13.7767502270158</v>
      </c>
      <c r="S62" s="9">
        <f>VLOOKUP($A62,Expense!$A$4:$BK$98,36,0)</f>
        <v>13.3709575535072</v>
      </c>
      <c r="T62" s="9">
        <f>VLOOKUP($A62,Expense!$A$4:$BK$98,38,0)</f>
        <v>14.2011763284788</v>
      </c>
      <c r="U62" s="9">
        <f>VLOOKUP($A62,Expense!$A$4:$BK$98,40,0)</f>
        <v>13.1010663316442</v>
      </c>
      <c r="V62" s="9">
        <f>VLOOKUP($A62,Expense!$A$4:$BK$98,42,0)</f>
        <v>14.082038235565401</v>
      </c>
      <c r="W62" s="9">
        <f>VLOOKUP($A62,Expense!$A$4:$BK$98,44,0)</f>
        <v>0</v>
      </c>
      <c r="X62" s="9">
        <f>VLOOKUP($A62,Expense!$A$4:$BK$98,46,0)</f>
        <v>0</v>
      </c>
      <c r="Y62" s="9">
        <f>VLOOKUP($A62,Expense!$A$4:$BK$98,48,0)</f>
        <v>0</v>
      </c>
      <c r="Z62" s="9">
        <f>VLOOKUP($A62,Expense!$A$4:$BK$98,50,0)</f>
        <v>0</v>
      </c>
      <c r="AA62" s="9">
        <f>VLOOKUP($A62,Expense!$A$4:$BK$98,52,0)</f>
        <v>0</v>
      </c>
      <c r="AB62" s="9">
        <f>VLOOKUP($A62,Expense!$A$4:$BK$98,54,0)</f>
        <v>0</v>
      </c>
      <c r="AC62" s="9">
        <f>VLOOKUP($A62,Expense!$A$4:$BK$98,56,0)</f>
        <v>0</v>
      </c>
      <c r="AD62" s="9">
        <f>VLOOKUP($A62,Expense!$A$4:$BK$98,58,0)</f>
        <v>0</v>
      </c>
      <c r="AE62" s="9">
        <f>VLOOKUP($A62,Expense!$A$4:$BK$98,60,0)</f>
        <v>0</v>
      </c>
      <c r="AF62" s="9">
        <f>VLOOKUP($A62,Expense!$A$4:$BK$98,62,0)</f>
        <v>0</v>
      </c>
    </row>
    <row r="63" spans="1:32" x14ac:dyDescent="0.2">
      <c r="A63" s="2" t="s">
        <v>91</v>
      </c>
      <c r="B63" s="9">
        <f>VLOOKUP($A63,Expense!$A$4:$BK$98,2,0)</f>
        <v>0</v>
      </c>
      <c r="C63" s="9">
        <f>VLOOKUP($A63,Expense!$A$4:$BK$98,4,0)</f>
        <v>0</v>
      </c>
      <c r="D63" s="9">
        <f>VLOOKUP($A63,Expense!$A$4:$BK$98,6,0)</f>
        <v>0</v>
      </c>
      <c r="E63" s="9">
        <f>VLOOKUP($A63,Expense!$A$4:$BK$98,8,0)</f>
        <v>0</v>
      </c>
      <c r="F63" s="9">
        <f>VLOOKUP($A63,Expense!$A$4:$BK$98,10,0)</f>
        <v>0</v>
      </c>
      <c r="G63" s="9">
        <f>VLOOKUP($A63,Expense!$A$4:$BK$98,12,0)</f>
        <v>0</v>
      </c>
      <c r="H63" s="9">
        <f>VLOOKUP($A63,Expense!$A$4:$BK$98,14,0)</f>
        <v>0</v>
      </c>
      <c r="I63" s="9">
        <f>VLOOKUP($A63,Expense!$A$4:$BK$98,16,0)</f>
        <v>0</v>
      </c>
      <c r="J63" s="9">
        <f>VLOOKUP($A63,Expense!$A$4:$BK$98,18,0)</f>
        <v>0</v>
      </c>
      <c r="K63" s="9">
        <f>VLOOKUP($A63,Expense!$A$4:$BK$98,20,0)</f>
        <v>0</v>
      </c>
      <c r="L63" s="9">
        <f>VLOOKUP($A63,Expense!$A$4:$BK$98,22,0)</f>
        <v>0</v>
      </c>
      <c r="M63" s="9">
        <f>VLOOKUP($A63,Expense!$A$4:$BK$98,24,0)</f>
        <v>0</v>
      </c>
      <c r="N63" s="9">
        <f>VLOOKUP($A63,Expense!$A$4:$BK$98,26,0)</f>
        <v>0</v>
      </c>
      <c r="O63" s="9">
        <f>VLOOKUP($A63,Expense!$A$4:$BK$98,28,0)</f>
        <v>0</v>
      </c>
      <c r="P63" s="9">
        <f>VLOOKUP($A63,Expense!$A$4:$BK$98,30,0)</f>
        <v>0</v>
      </c>
      <c r="Q63" s="9">
        <f>VLOOKUP($A63,Expense!$A$4:$BK$98,32,0)</f>
        <v>0</v>
      </c>
      <c r="R63" s="9">
        <f>VLOOKUP($A63,Expense!$A$4:$BK$98,34,0)</f>
        <v>0</v>
      </c>
      <c r="S63" s="9">
        <f>VLOOKUP($A63,Expense!$A$4:$BK$98,36,0)</f>
        <v>0</v>
      </c>
      <c r="T63" s="9">
        <f>VLOOKUP($A63,Expense!$A$4:$BK$98,38,0)</f>
        <v>0</v>
      </c>
      <c r="U63" s="9">
        <f>VLOOKUP($A63,Expense!$A$4:$BK$98,40,0)</f>
        <v>0</v>
      </c>
      <c r="V63" s="9">
        <f>VLOOKUP($A63,Expense!$A$4:$BK$98,42,0)</f>
        <v>0</v>
      </c>
      <c r="W63" s="9">
        <f>VLOOKUP($A63,Expense!$A$4:$BK$98,44,0)</f>
        <v>1.9874193288526401</v>
      </c>
      <c r="X63" s="9">
        <f>VLOOKUP($A63,Expense!$A$4:$BK$98,46,0)</f>
        <v>2.2847876990765901</v>
      </c>
      <c r="Y63" s="9">
        <f>VLOOKUP($A63,Expense!$A$4:$BK$98,48,0)</f>
        <v>2.5245647392392101</v>
      </c>
      <c r="Z63" s="9">
        <f>VLOOKUP($A63,Expense!$A$4:$BK$98,50,0)</f>
        <v>3.1082555617740999</v>
      </c>
      <c r="AA63" s="9">
        <f>VLOOKUP($A63,Expense!$A$4:$BK$98,52,0)</f>
        <v>3.9536513166412499</v>
      </c>
      <c r="AB63" s="9">
        <f>VLOOKUP($A63,Expense!$A$4:$BK$98,54,0)</f>
        <v>3.8838359787360499</v>
      </c>
      <c r="AC63" s="9">
        <f>VLOOKUP($A63,Expense!$A$4:$BK$98,56,0)</f>
        <v>1.9767203165756999</v>
      </c>
      <c r="AD63" s="9">
        <f>VLOOKUP($A63,Expense!$A$4:$BK$98,58,0)</f>
        <v>3.5454968261664801</v>
      </c>
      <c r="AE63" s="9">
        <f>VLOOKUP($A63,Expense!$A$4:$BK$98,60,0)</f>
        <v>0</v>
      </c>
      <c r="AF63" s="9">
        <f>VLOOKUP($A63,Expense!$A$4:$BK$98,62,0)</f>
        <v>0</v>
      </c>
    </row>
    <row r="64" spans="1:32" x14ac:dyDescent="0.2">
      <c r="A64" s="2" t="s">
        <v>92</v>
      </c>
      <c r="B64" s="9">
        <f>VLOOKUP($A64,Expense!$A$4:$BK$98,2,0)</f>
        <v>0</v>
      </c>
      <c r="C64" s="9">
        <f>VLOOKUP($A64,Expense!$A$4:$BK$98,4,0)</f>
        <v>0</v>
      </c>
      <c r="D64" s="9">
        <f>VLOOKUP($A64,Expense!$A$4:$BK$98,6,0)</f>
        <v>0</v>
      </c>
      <c r="E64" s="9">
        <f>VLOOKUP($A64,Expense!$A$4:$BK$98,8,0)</f>
        <v>0</v>
      </c>
      <c r="F64" s="9">
        <f>VLOOKUP($A64,Expense!$A$4:$BK$98,10,0)</f>
        <v>0</v>
      </c>
      <c r="G64" s="9">
        <f>VLOOKUP($A64,Expense!$A$4:$BK$98,12,0)</f>
        <v>0</v>
      </c>
      <c r="H64" s="9">
        <f>VLOOKUP($A64,Expense!$A$4:$BK$98,14,0)</f>
        <v>0</v>
      </c>
      <c r="I64" s="9">
        <f>VLOOKUP($A64,Expense!$A$4:$BK$98,16,0)</f>
        <v>0</v>
      </c>
      <c r="J64" s="9">
        <f>VLOOKUP($A64,Expense!$A$4:$BK$98,18,0)</f>
        <v>0</v>
      </c>
      <c r="K64" s="9">
        <f>VLOOKUP($A64,Expense!$A$4:$BK$98,20,0)</f>
        <v>0</v>
      </c>
      <c r="L64" s="9">
        <f>VLOOKUP($A64,Expense!$A$4:$BK$98,22,0)</f>
        <v>0</v>
      </c>
      <c r="M64" s="9">
        <f>VLOOKUP($A64,Expense!$A$4:$BK$98,24,0)</f>
        <v>0</v>
      </c>
      <c r="N64" s="9">
        <f>VLOOKUP($A64,Expense!$A$4:$BK$98,26,0)</f>
        <v>0</v>
      </c>
      <c r="O64" s="9">
        <f>VLOOKUP($A64,Expense!$A$4:$BK$98,28,0)</f>
        <v>0</v>
      </c>
      <c r="P64" s="9">
        <f>VLOOKUP($A64,Expense!$A$4:$BK$98,30,0)</f>
        <v>0</v>
      </c>
      <c r="Q64" s="9">
        <f>VLOOKUP($A64,Expense!$A$4:$BK$98,32,0)</f>
        <v>0</v>
      </c>
      <c r="R64" s="9">
        <f>VLOOKUP($A64,Expense!$A$4:$BK$98,34,0)</f>
        <v>0</v>
      </c>
      <c r="S64" s="9">
        <f>VLOOKUP($A64,Expense!$A$4:$BK$98,36,0)</f>
        <v>0</v>
      </c>
      <c r="T64" s="9">
        <f>VLOOKUP($A64,Expense!$A$4:$BK$98,38,0)</f>
        <v>0</v>
      </c>
      <c r="U64" s="9">
        <f>VLOOKUP($A64,Expense!$A$4:$BK$98,40,0)</f>
        <v>0</v>
      </c>
      <c r="V64" s="9">
        <f>VLOOKUP($A64,Expense!$A$4:$BK$98,42,0)</f>
        <v>0</v>
      </c>
      <c r="W64" s="9">
        <f>VLOOKUP($A64,Expense!$A$4:$BK$98,44,0)</f>
        <v>0</v>
      </c>
      <c r="X64" s="9">
        <f>VLOOKUP($A64,Expense!$A$4:$BK$98,46,0)</f>
        <v>0</v>
      </c>
      <c r="Y64" s="9">
        <f>VLOOKUP($A64,Expense!$A$4:$BK$98,48,0)</f>
        <v>0</v>
      </c>
      <c r="Z64" s="9">
        <f>VLOOKUP($A64,Expense!$A$4:$BK$98,50,0)</f>
        <v>0</v>
      </c>
      <c r="AA64" s="9">
        <f>VLOOKUP($A64,Expense!$A$4:$BK$98,52,0)</f>
        <v>18.747436759469501</v>
      </c>
      <c r="AB64" s="9">
        <f>VLOOKUP($A64,Expense!$A$4:$BK$98,54,0)</f>
        <v>18.742870155834801</v>
      </c>
      <c r="AC64" s="9">
        <f>VLOOKUP($A64,Expense!$A$4:$BK$98,56,0)</f>
        <v>17.9722527940988</v>
      </c>
      <c r="AD64" s="9">
        <f>VLOOKUP($A64,Expense!$A$4:$BK$98,58,0)</f>
        <v>0</v>
      </c>
      <c r="AE64" s="9">
        <f>VLOOKUP($A64,Expense!$A$4:$BK$98,60,0)</f>
        <v>0</v>
      </c>
      <c r="AF64" s="9">
        <f>VLOOKUP($A64,Expense!$A$4:$BK$98,62,0)</f>
        <v>0</v>
      </c>
    </row>
    <row r="65" spans="1:32" x14ac:dyDescent="0.2">
      <c r="A65" s="2" t="s">
        <v>93</v>
      </c>
      <c r="B65" s="9">
        <f>VLOOKUP($A65,Expense!$A$4:$BK$98,2,0)</f>
        <v>0</v>
      </c>
      <c r="C65" s="9">
        <f>VLOOKUP($A65,Expense!$A$4:$BK$98,4,0)</f>
        <v>0</v>
      </c>
      <c r="D65" s="9">
        <f>VLOOKUP($A65,Expense!$A$4:$BK$98,6,0)</f>
        <v>0</v>
      </c>
      <c r="E65" s="9">
        <f>VLOOKUP($A65,Expense!$A$4:$BK$98,8,0)</f>
        <v>0</v>
      </c>
      <c r="F65" s="9">
        <f>VLOOKUP($A65,Expense!$A$4:$BK$98,10,0)</f>
        <v>0</v>
      </c>
      <c r="G65" s="9">
        <f>VLOOKUP($A65,Expense!$A$4:$BK$98,12,0)</f>
        <v>0</v>
      </c>
      <c r="H65" s="9">
        <f>VLOOKUP($A65,Expense!$A$4:$BK$98,14,0)</f>
        <v>0</v>
      </c>
      <c r="I65" s="9">
        <f>VLOOKUP($A65,Expense!$A$4:$BK$98,16,0)</f>
        <v>0</v>
      </c>
      <c r="J65" s="9">
        <f>VLOOKUP($A65,Expense!$A$4:$BK$98,18,0)</f>
        <v>0</v>
      </c>
      <c r="K65" s="9">
        <f>VLOOKUP($A65,Expense!$A$4:$BK$98,20,0)</f>
        <v>0</v>
      </c>
      <c r="L65" s="9">
        <f>VLOOKUP($A65,Expense!$A$4:$BK$98,22,0)</f>
        <v>0</v>
      </c>
      <c r="M65" s="9">
        <f>VLOOKUP($A65,Expense!$A$4:$BK$98,24,0)</f>
        <v>0</v>
      </c>
      <c r="N65" s="9">
        <f>VLOOKUP($A65,Expense!$A$4:$BK$98,26,0)</f>
        <v>0</v>
      </c>
      <c r="O65" s="9">
        <f>VLOOKUP($A65,Expense!$A$4:$BK$98,28,0)</f>
        <v>0</v>
      </c>
      <c r="P65" s="9">
        <f>VLOOKUP($A65,Expense!$A$4:$BK$98,30,0)</f>
        <v>0</v>
      </c>
      <c r="Q65" s="9">
        <f>VLOOKUP($A65,Expense!$A$4:$BK$98,32,0)</f>
        <v>0</v>
      </c>
      <c r="R65" s="9">
        <f>VLOOKUP($A65,Expense!$A$4:$BK$98,34,0)</f>
        <v>0</v>
      </c>
      <c r="S65" s="9">
        <f>VLOOKUP($A65,Expense!$A$4:$BK$98,36,0)</f>
        <v>0</v>
      </c>
      <c r="T65" s="9">
        <f>VLOOKUP($A65,Expense!$A$4:$BK$98,38,0)</f>
        <v>0</v>
      </c>
      <c r="U65" s="9">
        <f>VLOOKUP($A65,Expense!$A$4:$BK$98,40,0)</f>
        <v>0</v>
      </c>
      <c r="V65" s="9">
        <f>VLOOKUP($A65,Expense!$A$4:$BK$98,42,0)</f>
        <v>0</v>
      </c>
      <c r="W65" s="9">
        <f>VLOOKUP($A65,Expense!$A$4:$BK$98,44,0)</f>
        <v>0</v>
      </c>
      <c r="X65" s="9">
        <f>VLOOKUP($A65,Expense!$A$4:$BK$98,46,0)</f>
        <v>0</v>
      </c>
      <c r="Y65" s="9">
        <f>VLOOKUP($A65,Expense!$A$4:$BK$98,48,0)</f>
        <v>0</v>
      </c>
      <c r="Z65" s="9">
        <f>VLOOKUP($A65,Expense!$A$4:$BK$98,50,0)</f>
        <v>0</v>
      </c>
      <c r="AA65" s="9">
        <f>VLOOKUP($A65,Expense!$A$4:$BK$98,52,0)</f>
        <v>0</v>
      </c>
      <c r="AB65" s="9">
        <f>VLOOKUP($A65,Expense!$A$4:$BK$98,54,0)</f>
        <v>0</v>
      </c>
      <c r="AC65" s="9">
        <f>VLOOKUP($A65,Expense!$A$4:$BK$98,56,0)</f>
        <v>0</v>
      </c>
      <c r="AD65" s="9">
        <f>VLOOKUP($A65,Expense!$A$4:$BK$98,58,0)</f>
        <v>8.0009806294808303</v>
      </c>
      <c r="AE65" s="9">
        <f>VLOOKUP($A65,Expense!$A$4:$BK$98,60,0)</f>
        <v>5.9108663969778199</v>
      </c>
      <c r="AF65" s="9">
        <f>VLOOKUP($A65,Expense!$A$4:$BK$98,62,0)</f>
        <v>0</v>
      </c>
    </row>
    <row r="66" spans="1:32" x14ac:dyDescent="0.2">
      <c r="A66" s="2" t="s">
        <v>94</v>
      </c>
      <c r="B66" s="9">
        <f>VLOOKUP($A66,Expense!$A$4:$BK$98,2,0)</f>
        <v>8.5192205907387404</v>
      </c>
      <c r="C66" s="9">
        <f>VLOOKUP($A66,Expense!$A$4:$BK$98,4,0)</f>
        <v>8.5902703936359703</v>
      </c>
      <c r="D66" s="9">
        <f>VLOOKUP($A66,Expense!$A$4:$BK$98,6,0)</f>
        <v>8.7105338167464392</v>
      </c>
      <c r="E66" s="9">
        <f>VLOOKUP($A66,Expense!$A$4:$BK$98,8,0)</f>
        <v>8.5865523050202892</v>
      </c>
      <c r="F66" s="9">
        <f>VLOOKUP($A66,Expense!$A$4:$BK$98,10,0)</f>
        <v>9.1538429838802706</v>
      </c>
      <c r="G66" s="9">
        <f>VLOOKUP($A66,Expense!$A$4:$BK$98,12,0)</f>
        <v>8.8384134809784793</v>
      </c>
      <c r="H66" s="9">
        <f>VLOOKUP($A66,Expense!$A$4:$BK$98,14,0)</f>
        <v>8.6024433801271094</v>
      </c>
      <c r="I66" s="9">
        <f>VLOOKUP($A66,Expense!$A$4:$BK$98,16,0)</f>
        <v>8.4413940375126195</v>
      </c>
      <c r="J66" s="9">
        <f>VLOOKUP($A66,Expense!$A$4:$BK$98,18,0)</f>
        <v>8.3446930144475893</v>
      </c>
      <c r="K66" s="9">
        <f>VLOOKUP($A66,Expense!$A$4:$BK$98,20,0)</f>
        <v>8.1903455198256694</v>
      </c>
      <c r="L66" s="9">
        <f>VLOOKUP($A66,Expense!$A$4:$BK$98,22,0)</f>
        <v>8.2101296591096098</v>
      </c>
      <c r="M66" s="9">
        <f>VLOOKUP($A66,Expense!$A$4:$BK$98,24,0)</f>
        <v>8.4400515153438302</v>
      </c>
      <c r="N66" s="9">
        <f>VLOOKUP($A66,Expense!$A$4:$BK$98,26,0)</f>
        <v>8.6874745876447008</v>
      </c>
      <c r="O66" s="9">
        <f>VLOOKUP($A66,Expense!$A$4:$BK$98,28,0)</f>
        <v>8.5627749447350006</v>
      </c>
      <c r="P66" s="9">
        <f>VLOOKUP($A66,Expense!$A$4:$BK$98,30,0)</f>
        <v>8.34221419641481</v>
      </c>
      <c r="Q66" s="9">
        <f>VLOOKUP($A66,Expense!$A$4:$BK$98,32,0)</f>
        <v>8.0250520037686996</v>
      </c>
      <c r="R66" s="9">
        <f>VLOOKUP($A66,Expense!$A$4:$BK$98,34,0)</f>
        <v>7.86656319069332</v>
      </c>
      <c r="S66" s="9">
        <f>VLOOKUP($A66,Expense!$A$4:$BK$98,36,0)</f>
        <v>7.9840174664719603</v>
      </c>
      <c r="T66" s="9">
        <f>VLOOKUP($A66,Expense!$A$4:$BK$98,38,0)</f>
        <v>8.6960924251514893</v>
      </c>
      <c r="U66" s="9">
        <f>VLOOKUP($A66,Expense!$A$4:$BK$98,40,0)</f>
        <v>8.7354016681126208</v>
      </c>
      <c r="V66" s="9">
        <f>VLOOKUP($A66,Expense!$A$4:$BK$98,42,0)</f>
        <v>8.5539561488804008</v>
      </c>
      <c r="W66" s="9">
        <f>VLOOKUP($A66,Expense!$A$4:$BK$98,44,0)</f>
        <v>8.5739178676709198</v>
      </c>
      <c r="X66" s="9">
        <f>VLOOKUP($A66,Expense!$A$4:$BK$98,46,0)</f>
        <v>8.4382429317384897</v>
      </c>
      <c r="Y66" s="9">
        <f>VLOOKUP($A66,Expense!$A$4:$BK$98,48,0)</f>
        <v>8.3155970402101396</v>
      </c>
      <c r="Z66" s="9">
        <f>VLOOKUP($A66,Expense!$A$4:$BK$98,50,0)</f>
        <v>8.1229029575239302</v>
      </c>
      <c r="AA66" s="9">
        <f>VLOOKUP($A66,Expense!$A$4:$BK$98,52,0)</f>
        <v>8.1260653981317006</v>
      </c>
      <c r="AB66" s="9">
        <f>VLOOKUP($A66,Expense!$A$4:$BK$98,54,0)</f>
        <v>8.00219409960809</v>
      </c>
      <c r="AC66" s="9">
        <f>VLOOKUP($A66,Expense!$A$4:$BK$98,56,0)</f>
        <v>7.8843684230705797</v>
      </c>
      <c r="AD66" s="9">
        <f>VLOOKUP($A66,Expense!$A$4:$BK$98,58,0)</f>
        <v>7.8747928273957104</v>
      </c>
      <c r="AE66" s="9">
        <f>VLOOKUP($A66,Expense!$A$4:$BK$98,60,0)</f>
        <v>8.4582665183597605</v>
      </c>
      <c r="AF66" s="9">
        <f>VLOOKUP($A66,Expense!$A$4:$BK$98,62,0)</f>
        <v>0</v>
      </c>
    </row>
    <row r="67" spans="1:32" x14ac:dyDescent="0.2">
      <c r="A67" s="2" t="s">
        <v>95</v>
      </c>
      <c r="B67" s="9">
        <f>VLOOKUP($A67,Expense!$A$4:$BK$98,2,0)</f>
        <v>0</v>
      </c>
      <c r="C67" s="9">
        <f>VLOOKUP($A67,Expense!$A$4:$BK$98,4,0)</f>
        <v>0</v>
      </c>
      <c r="D67" s="9">
        <f>VLOOKUP($A67,Expense!$A$4:$BK$98,6,0)</f>
        <v>0</v>
      </c>
      <c r="E67" s="9">
        <f>VLOOKUP($A67,Expense!$A$4:$BK$98,8,0)</f>
        <v>0</v>
      </c>
      <c r="F67" s="9">
        <f>VLOOKUP($A67,Expense!$A$4:$BK$98,10,0)</f>
        <v>0</v>
      </c>
      <c r="G67" s="9">
        <f>VLOOKUP($A67,Expense!$A$4:$BK$98,12,0)</f>
        <v>0</v>
      </c>
      <c r="H67" s="9">
        <f>VLOOKUP($A67,Expense!$A$4:$BK$98,14,0)</f>
        <v>0</v>
      </c>
      <c r="I67" s="9">
        <f>VLOOKUP($A67,Expense!$A$4:$BK$98,16,0)</f>
        <v>0</v>
      </c>
      <c r="J67" s="9">
        <f>VLOOKUP($A67,Expense!$A$4:$BK$98,18,0)</f>
        <v>0</v>
      </c>
      <c r="K67" s="9">
        <f>VLOOKUP($A67,Expense!$A$4:$BK$98,20,0)</f>
        <v>0</v>
      </c>
      <c r="L67" s="9">
        <f>VLOOKUP($A67,Expense!$A$4:$BK$98,22,0)</f>
        <v>0</v>
      </c>
      <c r="M67" s="9">
        <f>VLOOKUP($A67,Expense!$A$4:$BK$98,24,0)</f>
        <v>0</v>
      </c>
      <c r="N67" s="9">
        <f>VLOOKUP($A67,Expense!$A$4:$BK$98,26,0)</f>
        <v>0</v>
      </c>
      <c r="O67" s="9">
        <f>VLOOKUP($A67,Expense!$A$4:$BK$98,28,0)</f>
        <v>0</v>
      </c>
      <c r="P67" s="9">
        <f>VLOOKUP($A67,Expense!$A$4:$BK$98,30,0)</f>
        <v>0</v>
      </c>
      <c r="Q67" s="9">
        <f>VLOOKUP($A67,Expense!$A$4:$BK$98,32,0)</f>
        <v>0</v>
      </c>
      <c r="R67" s="9">
        <f>VLOOKUP($A67,Expense!$A$4:$BK$98,34,0)</f>
        <v>0</v>
      </c>
      <c r="S67" s="9">
        <f>VLOOKUP($A67,Expense!$A$4:$BK$98,36,0)</f>
        <v>0</v>
      </c>
      <c r="T67" s="9">
        <f>VLOOKUP($A67,Expense!$A$4:$BK$98,38,0)</f>
        <v>9.2554491155285508</v>
      </c>
      <c r="U67" s="9">
        <f>VLOOKUP($A67,Expense!$A$4:$BK$98,40,0)</f>
        <v>9.1656114165492308</v>
      </c>
      <c r="V67" s="9">
        <f>VLOOKUP($A67,Expense!$A$4:$BK$98,42,0)</f>
        <v>9.1203190309647706</v>
      </c>
      <c r="W67" s="9">
        <f>VLOOKUP($A67,Expense!$A$4:$BK$98,44,0)</f>
        <v>9.2097312017191193</v>
      </c>
      <c r="X67" s="9">
        <f>VLOOKUP($A67,Expense!$A$4:$BK$98,46,0)</f>
        <v>8.9088425889388692</v>
      </c>
      <c r="Y67" s="9">
        <f>VLOOKUP($A67,Expense!$A$4:$BK$98,48,0)</f>
        <v>8.6697246183095196</v>
      </c>
      <c r="Z67" s="9">
        <f>VLOOKUP($A67,Expense!$A$4:$BK$98,50,0)</f>
        <v>8.6321006981003894</v>
      </c>
      <c r="AA67" s="9">
        <f>VLOOKUP($A67,Expense!$A$4:$BK$98,52,0)</f>
        <v>8.4028955067136692</v>
      </c>
      <c r="AB67" s="9">
        <f>VLOOKUP($A67,Expense!$A$4:$BK$98,54,0)</f>
        <v>8.1532971848148303</v>
      </c>
      <c r="AC67" s="9">
        <f>VLOOKUP($A67,Expense!$A$4:$BK$98,56,0)</f>
        <v>8.0874050770949104</v>
      </c>
      <c r="AD67" s="9">
        <f>VLOOKUP($A67,Expense!$A$4:$BK$98,58,0)</f>
        <v>8.2691542304099706</v>
      </c>
      <c r="AE67" s="9">
        <f>VLOOKUP($A67,Expense!$A$4:$BK$98,60,0)</f>
        <v>8.9075522922194104</v>
      </c>
      <c r="AF67" s="9">
        <f>VLOOKUP($A67,Expense!$A$4:$BK$98,62,0)</f>
        <v>8.7565733454629893</v>
      </c>
    </row>
    <row r="68" spans="1:32" ht="19.5" x14ac:dyDescent="0.2">
      <c r="A68" s="2" t="s">
        <v>96</v>
      </c>
      <c r="B68" s="9">
        <f>VLOOKUP($A68,Expense!$A$4:$BK$98,2,0)</f>
        <v>0</v>
      </c>
      <c r="C68" s="9">
        <f>VLOOKUP($A68,Expense!$A$4:$BK$98,4,0)</f>
        <v>0</v>
      </c>
      <c r="D68" s="9">
        <f>VLOOKUP($A68,Expense!$A$4:$BK$98,6,0)</f>
        <v>0</v>
      </c>
      <c r="E68" s="9">
        <f>VLOOKUP($A68,Expense!$A$4:$BK$98,8,0)</f>
        <v>0</v>
      </c>
      <c r="F68" s="9">
        <f>VLOOKUP($A68,Expense!$A$4:$BK$98,10,0)</f>
        <v>0</v>
      </c>
      <c r="G68" s="9">
        <f>VLOOKUP($A68,Expense!$A$4:$BK$98,12,0)</f>
        <v>0</v>
      </c>
      <c r="H68" s="9">
        <f>VLOOKUP($A68,Expense!$A$4:$BK$98,14,0)</f>
        <v>0</v>
      </c>
      <c r="I68" s="9">
        <f>VLOOKUP($A68,Expense!$A$4:$BK$98,16,0)</f>
        <v>0</v>
      </c>
      <c r="J68" s="9">
        <f>VLOOKUP($A68,Expense!$A$4:$BK$98,18,0)</f>
        <v>0</v>
      </c>
      <c r="K68" s="9">
        <f>VLOOKUP($A68,Expense!$A$4:$BK$98,20,0)</f>
        <v>0</v>
      </c>
      <c r="L68" s="9">
        <f>VLOOKUP($A68,Expense!$A$4:$BK$98,22,0)</f>
        <v>0</v>
      </c>
      <c r="M68" s="9">
        <f>VLOOKUP($A68,Expense!$A$4:$BK$98,24,0)</f>
        <v>0</v>
      </c>
      <c r="N68" s="9">
        <f>VLOOKUP($A68,Expense!$A$4:$BK$98,26,0)</f>
        <v>0</v>
      </c>
      <c r="O68" s="9">
        <f>VLOOKUP($A68,Expense!$A$4:$BK$98,28,0)</f>
        <v>0</v>
      </c>
      <c r="P68" s="9">
        <f>VLOOKUP($A68,Expense!$A$4:$BK$98,30,0)</f>
        <v>0</v>
      </c>
      <c r="Q68" s="9">
        <f>VLOOKUP($A68,Expense!$A$4:$BK$98,32,0)</f>
        <v>7.5068587709317001</v>
      </c>
      <c r="R68" s="9">
        <f>VLOOKUP($A68,Expense!$A$4:$BK$98,34,0)</f>
        <v>7.8543056282164398</v>
      </c>
      <c r="S68" s="9">
        <f>VLOOKUP($A68,Expense!$A$4:$BK$98,36,0)</f>
        <v>0</v>
      </c>
      <c r="T68" s="9">
        <f>VLOOKUP($A68,Expense!$A$4:$BK$98,38,0)</f>
        <v>0</v>
      </c>
      <c r="U68" s="9">
        <f>VLOOKUP($A68,Expense!$A$4:$BK$98,40,0)</f>
        <v>0</v>
      </c>
      <c r="V68" s="9">
        <f>VLOOKUP($A68,Expense!$A$4:$BK$98,42,0)</f>
        <v>0</v>
      </c>
      <c r="W68" s="9">
        <f>VLOOKUP($A68,Expense!$A$4:$BK$98,44,0)</f>
        <v>0</v>
      </c>
      <c r="X68" s="9">
        <f>VLOOKUP($A68,Expense!$A$4:$BK$98,46,0)</f>
        <v>7.2397909462413201</v>
      </c>
      <c r="Y68" s="9">
        <f>VLOOKUP($A68,Expense!$A$4:$BK$98,48,0)</f>
        <v>7.0292500416010402</v>
      </c>
      <c r="Z68" s="9">
        <f>VLOOKUP($A68,Expense!$A$4:$BK$98,50,0)</f>
        <v>7.0598512428571896</v>
      </c>
      <c r="AA68" s="9">
        <f>VLOOKUP($A68,Expense!$A$4:$BK$98,52,0)</f>
        <v>6.9027740891804603</v>
      </c>
      <c r="AB68" s="9">
        <f>VLOOKUP($A68,Expense!$A$4:$BK$98,54,0)</f>
        <v>6.6869482524033099</v>
      </c>
      <c r="AC68" s="9">
        <f>VLOOKUP($A68,Expense!$A$4:$BK$98,56,0)</f>
        <v>6.3259404268872999</v>
      </c>
      <c r="AD68" s="9">
        <f>VLOOKUP($A68,Expense!$A$4:$BK$98,58,0)</f>
        <v>6.4385574574464197</v>
      </c>
      <c r="AE68" s="9">
        <f>VLOOKUP($A68,Expense!$A$4:$BK$98,60,0)</f>
        <v>7.3036746652530304</v>
      </c>
      <c r="AF68" s="9">
        <f>VLOOKUP($A68,Expense!$A$4:$BK$98,62,0)</f>
        <v>0</v>
      </c>
    </row>
    <row r="69" spans="1:32" x14ac:dyDescent="0.2">
      <c r="A69" s="2" t="s">
        <v>97</v>
      </c>
      <c r="B69" s="9">
        <f>VLOOKUP($A69,Expense!$A$4:$BK$98,2,0)</f>
        <v>12.833127449094301</v>
      </c>
      <c r="C69" s="9">
        <f>VLOOKUP($A69,Expense!$A$4:$BK$98,4,0)</f>
        <v>13.258507944355699</v>
      </c>
      <c r="D69" s="9">
        <f>VLOOKUP($A69,Expense!$A$4:$BK$98,6,0)</f>
        <v>13.099134907645499</v>
      </c>
      <c r="E69" s="9">
        <f>VLOOKUP($A69,Expense!$A$4:$BK$98,8,0)</f>
        <v>13.0164292170571</v>
      </c>
      <c r="F69" s="9">
        <f>VLOOKUP($A69,Expense!$A$4:$BK$98,10,0)</f>
        <v>13.081289408901499</v>
      </c>
      <c r="G69" s="9">
        <f>VLOOKUP($A69,Expense!$A$4:$BK$98,12,0)</f>
        <v>12.8059597619357</v>
      </c>
      <c r="H69" s="9">
        <f>VLOOKUP($A69,Expense!$A$4:$BK$98,14,0)</f>
        <v>12.545429057073299</v>
      </c>
      <c r="I69" s="9">
        <f>VLOOKUP($A69,Expense!$A$4:$BK$98,16,0)</f>
        <v>13.4644052758907</v>
      </c>
      <c r="J69" s="9">
        <f>VLOOKUP($A69,Expense!$A$4:$BK$98,18,0)</f>
        <v>13.244801843106799</v>
      </c>
      <c r="K69" s="9">
        <f>VLOOKUP($A69,Expense!$A$4:$BK$98,20,0)</f>
        <v>11.746027954917601</v>
      </c>
      <c r="L69" s="9">
        <f>VLOOKUP($A69,Expense!$A$4:$BK$98,22,0)</f>
        <v>12.406020565043301</v>
      </c>
      <c r="M69" s="9">
        <f>VLOOKUP($A69,Expense!$A$4:$BK$98,24,0)</f>
        <v>13.203367528792</v>
      </c>
      <c r="N69" s="9">
        <f>VLOOKUP($A69,Expense!$A$4:$BK$98,26,0)</f>
        <v>13.5341111416255</v>
      </c>
      <c r="O69" s="9">
        <f>VLOOKUP($A69,Expense!$A$4:$BK$98,28,0)</f>
        <v>12.8480891969804</v>
      </c>
      <c r="P69" s="9">
        <f>VLOOKUP($A69,Expense!$A$4:$BK$98,30,0)</f>
        <v>12.0488726810778</v>
      </c>
      <c r="Q69" s="9">
        <f>VLOOKUP($A69,Expense!$A$4:$BK$98,32,0)</f>
        <v>11.4830646893313</v>
      </c>
      <c r="R69" s="9">
        <f>VLOOKUP($A69,Expense!$A$4:$BK$98,34,0)</f>
        <v>11.6819485203855</v>
      </c>
      <c r="S69" s="9">
        <f>VLOOKUP($A69,Expense!$A$4:$BK$98,36,0)</f>
        <v>11.491313498454801</v>
      </c>
      <c r="T69" s="9">
        <f>VLOOKUP($A69,Expense!$A$4:$BK$98,38,0)</f>
        <v>13.196520788097599</v>
      </c>
      <c r="U69" s="9">
        <f>VLOOKUP($A69,Expense!$A$4:$BK$98,40,0)</f>
        <v>13.0633510825285</v>
      </c>
      <c r="V69" s="9">
        <f>VLOOKUP($A69,Expense!$A$4:$BK$98,42,0)</f>
        <v>12.874751627735799</v>
      </c>
      <c r="W69" s="9">
        <f>VLOOKUP($A69,Expense!$A$4:$BK$98,44,0)</f>
        <v>12.866841449866101</v>
      </c>
      <c r="X69" s="9">
        <f>VLOOKUP($A69,Expense!$A$4:$BK$98,46,0)</f>
        <v>13.166314147063201</v>
      </c>
      <c r="Y69" s="9">
        <f>VLOOKUP($A69,Expense!$A$4:$BK$98,48,0)</f>
        <v>13.555912575529799</v>
      </c>
      <c r="Z69" s="9">
        <f>VLOOKUP($A69,Expense!$A$4:$BK$98,50,0)</f>
        <v>14.2632284723936</v>
      </c>
      <c r="AA69" s="9">
        <f>VLOOKUP($A69,Expense!$A$4:$BK$98,52,0)</f>
        <v>14.844965443871599</v>
      </c>
      <c r="AB69" s="9">
        <f>VLOOKUP($A69,Expense!$A$4:$BK$98,54,0)</f>
        <v>14.582163767356899</v>
      </c>
      <c r="AC69" s="9">
        <f>VLOOKUP($A69,Expense!$A$4:$BK$98,56,0)</f>
        <v>14.1598806944484</v>
      </c>
      <c r="AD69" s="9">
        <f>VLOOKUP($A69,Expense!$A$4:$BK$98,58,0)</f>
        <v>14.7724148792388</v>
      </c>
      <c r="AE69" s="9">
        <f>VLOOKUP($A69,Expense!$A$4:$BK$98,60,0)</f>
        <v>15.7579574916873</v>
      </c>
      <c r="AF69" s="9">
        <f>VLOOKUP($A69,Expense!$A$4:$BK$98,62,0)</f>
        <v>0</v>
      </c>
    </row>
    <row r="70" spans="1:32" x14ac:dyDescent="0.2">
      <c r="A70" s="2" t="s">
        <v>98</v>
      </c>
      <c r="B70" s="9">
        <f>VLOOKUP($A70,Expense!$A$4:$BK$98,2,0)</f>
        <v>0</v>
      </c>
      <c r="C70" s="9">
        <f>VLOOKUP($A70,Expense!$A$4:$BK$98,4,0)</f>
        <v>0</v>
      </c>
      <c r="D70" s="9">
        <f>VLOOKUP($A70,Expense!$A$4:$BK$98,6,0)</f>
        <v>0</v>
      </c>
      <c r="E70" s="9">
        <f>VLOOKUP($A70,Expense!$A$4:$BK$98,8,0)</f>
        <v>0</v>
      </c>
      <c r="F70" s="9">
        <f>VLOOKUP($A70,Expense!$A$4:$BK$98,10,0)</f>
        <v>0</v>
      </c>
      <c r="G70" s="9">
        <f>VLOOKUP($A70,Expense!$A$4:$BK$98,12,0)</f>
        <v>0</v>
      </c>
      <c r="H70" s="9">
        <f>VLOOKUP($A70,Expense!$A$4:$BK$98,14,0)</f>
        <v>0</v>
      </c>
      <c r="I70" s="9">
        <f>VLOOKUP($A70,Expense!$A$4:$BK$98,16,0)</f>
        <v>0</v>
      </c>
      <c r="J70" s="9">
        <f>VLOOKUP($A70,Expense!$A$4:$BK$98,18,0)</f>
        <v>0</v>
      </c>
      <c r="K70" s="9">
        <f>VLOOKUP($A70,Expense!$A$4:$BK$98,20,0)</f>
        <v>0</v>
      </c>
      <c r="L70" s="9">
        <f>VLOOKUP($A70,Expense!$A$4:$BK$98,22,0)</f>
        <v>0</v>
      </c>
      <c r="M70" s="9">
        <f>VLOOKUP($A70,Expense!$A$4:$BK$98,24,0)</f>
        <v>0</v>
      </c>
      <c r="N70" s="9">
        <f>VLOOKUP($A70,Expense!$A$4:$BK$98,26,0)</f>
        <v>0</v>
      </c>
      <c r="O70" s="9">
        <f>VLOOKUP($A70,Expense!$A$4:$BK$98,28,0)</f>
        <v>0</v>
      </c>
      <c r="P70" s="9">
        <f>VLOOKUP($A70,Expense!$A$4:$BK$98,30,0)</f>
        <v>0</v>
      </c>
      <c r="Q70" s="9">
        <f>VLOOKUP($A70,Expense!$A$4:$BK$98,32,0)</f>
        <v>0</v>
      </c>
      <c r="R70" s="9">
        <f>VLOOKUP($A70,Expense!$A$4:$BK$98,34,0)</f>
        <v>0</v>
      </c>
      <c r="S70" s="9">
        <f>VLOOKUP($A70,Expense!$A$4:$BK$98,36,0)</f>
        <v>22.592849979124299</v>
      </c>
      <c r="T70" s="9">
        <f>VLOOKUP($A70,Expense!$A$4:$BK$98,38,0)</f>
        <v>25.401331906259099</v>
      </c>
      <c r="U70" s="9">
        <f>VLOOKUP($A70,Expense!$A$4:$BK$98,40,0)</f>
        <v>25.205010361467</v>
      </c>
      <c r="V70" s="9">
        <f>VLOOKUP($A70,Expense!$A$4:$BK$98,42,0)</f>
        <v>24.678369183321799</v>
      </c>
      <c r="W70" s="9">
        <f>VLOOKUP($A70,Expense!$A$4:$BK$98,44,0)</f>
        <v>23.533902815327799</v>
      </c>
      <c r="X70" s="9">
        <f>VLOOKUP($A70,Expense!$A$4:$BK$98,46,0)</f>
        <v>23.800384404172501</v>
      </c>
      <c r="Y70" s="9">
        <f>VLOOKUP($A70,Expense!$A$4:$BK$98,48,0)</f>
        <v>20.8624300712391</v>
      </c>
      <c r="Z70" s="9">
        <f>VLOOKUP($A70,Expense!$A$4:$BK$98,50,0)</f>
        <v>18.6356580624375</v>
      </c>
      <c r="AA70" s="9">
        <f>VLOOKUP($A70,Expense!$A$4:$BK$98,52,0)</f>
        <v>19.668226258332702</v>
      </c>
      <c r="AB70" s="9">
        <f>VLOOKUP($A70,Expense!$A$4:$BK$98,54,0)</f>
        <v>21.133828963857098</v>
      </c>
      <c r="AC70" s="9">
        <f>VLOOKUP($A70,Expense!$A$4:$BK$98,56,0)</f>
        <v>22.243170540851001</v>
      </c>
      <c r="AD70" s="9">
        <f>VLOOKUP($A70,Expense!$A$4:$BK$98,58,0)</f>
        <v>23.498002329563299</v>
      </c>
      <c r="AE70" s="9">
        <f>VLOOKUP($A70,Expense!$A$4:$BK$98,60,0)</f>
        <v>0</v>
      </c>
      <c r="AF70" s="9">
        <f>VLOOKUP($A70,Expense!$A$4:$BK$98,62,0)</f>
        <v>0</v>
      </c>
    </row>
    <row r="71" spans="1:32" x14ac:dyDescent="0.2">
      <c r="A71" s="2" t="s">
        <v>99</v>
      </c>
      <c r="B71" s="9">
        <f>VLOOKUP($A71,Expense!$A$4:$BK$98,2,0)</f>
        <v>0</v>
      </c>
      <c r="C71" s="9">
        <f>VLOOKUP($A71,Expense!$A$4:$BK$98,4,0)</f>
        <v>0</v>
      </c>
      <c r="D71" s="9">
        <f>VLOOKUP($A71,Expense!$A$4:$BK$98,6,0)</f>
        <v>0</v>
      </c>
      <c r="E71" s="9">
        <f>VLOOKUP($A71,Expense!$A$4:$BK$98,8,0)</f>
        <v>0</v>
      </c>
      <c r="F71" s="9">
        <f>VLOOKUP($A71,Expense!$A$4:$BK$98,10,0)</f>
        <v>0</v>
      </c>
      <c r="G71" s="9">
        <f>VLOOKUP($A71,Expense!$A$4:$BK$98,12,0)</f>
        <v>0</v>
      </c>
      <c r="H71" s="9">
        <f>VLOOKUP($A71,Expense!$A$4:$BK$98,14,0)</f>
        <v>0</v>
      </c>
      <c r="I71" s="9">
        <f>VLOOKUP($A71,Expense!$A$4:$BK$98,16,0)</f>
        <v>0</v>
      </c>
      <c r="J71" s="9">
        <f>VLOOKUP($A71,Expense!$A$4:$BK$98,18,0)</f>
        <v>0</v>
      </c>
      <c r="K71" s="9">
        <f>VLOOKUP($A71,Expense!$A$4:$BK$98,20,0)</f>
        <v>0</v>
      </c>
      <c r="L71" s="9">
        <f>VLOOKUP($A71,Expense!$A$4:$BK$98,22,0)</f>
        <v>0</v>
      </c>
      <c r="M71" s="9">
        <f>VLOOKUP($A71,Expense!$A$4:$BK$98,24,0)</f>
        <v>0</v>
      </c>
      <c r="N71" s="9">
        <f>VLOOKUP($A71,Expense!$A$4:$BK$98,26,0)</f>
        <v>0</v>
      </c>
      <c r="O71" s="9">
        <f>VLOOKUP($A71,Expense!$A$4:$BK$98,28,0)</f>
        <v>0</v>
      </c>
      <c r="P71" s="9">
        <f>VLOOKUP($A71,Expense!$A$4:$BK$98,30,0)</f>
        <v>6.4924191094468098</v>
      </c>
      <c r="Q71" s="9">
        <f>VLOOKUP($A71,Expense!$A$4:$BK$98,32,0)</f>
        <v>6.6293473821647799</v>
      </c>
      <c r="R71" s="9">
        <f>VLOOKUP($A71,Expense!$A$4:$BK$98,34,0)</f>
        <v>6.4315389744248401</v>
      </c>
      <c r="S71" s="9">
        <f>VLOOKUP($A71,Expense!$A$4:$BK$98,36,0)</f>
        <v>6.39787789761023</v>
      </c>
      <c r="T71" s="9">
        <f>VLOOKUP($A71,Expense!$A$4:$BK$98,38,0)</f>
        <v>7.1195528706376896</v>
      </c>
      <c r="U71" s="9">
        <f>VLOOKUP($A71,Expense!$A$4:$BK$98,40,0)</f>
        <v>6.9370244008794204</v>
      </c>
      <c r="V71" s="9">
        <f>VLOOKUP($A71,Expense!$A$4:$BK$98,42,0)</f>
        <v>7.52670034480147</v>
      </c>
      <c r="W71" s="9">
        <f>VLOOKUP($A71,Expense!$A$4:$BK$98,44,0)</f>
        <v>9.3484043384040607</v>
      </c>
      <c r="X71" s="9">
        <f>VLOOKUP($A71,Expense!$A$4:$BK$98,46,0)</f>
        <v>9.0678991073576007</v>
      </c>
      <c r="Y71" s="9">
        <f>VLOOKUP($A71,Expense!$A$4:$BK$98,48,0)</f>
        <v>8.7918859995593994</v>
      </c>
      <c r="Z71" s="9">
        <f>VLOOKUP($A71,Expense!$A$4:$BK$98,50,0)</f>
        <v>9.2057106253633503</v>
      </c>
      <c r="AA71" s="9">
        <f>VLOOKUP($A71,Expense!$A$4:$BK$98,52,0)</f>
        <v>8.5120479548637196</v>
      </c>
      <c r="AB71" s="9">
        <f>VLOOKUP($A71,Expense!$A$4:$BK$98,54,0)</f>
        <v>8.36456698667204</v>
      </c>
      <c r="AC71" s="9">
        <f>VLOOKUP($A71,Expense!$A$4:$BK$98,56,0)</f>
        <v>8.6039273688596101</v>
      </c>
      <c r="AD71" s="9">
        <f>VLOOKUP($A71,Expense!$A$4:$BK$98,58,0)</f>
        <v>8.8007757123105304</v>
      </c>
      <c r="AE71" s="9">
        <f>VLOOKUP($A71,Expense!$A$4:$BK$98,60,0)</f>
        <v>9.2534351647835607</v>
      </c>
      <c r="AF71" s="9">
        <f>VLOOKUP($A71,Expense!$A$4:$BK$98,62,0)</f>
        <v>0</v>
      </c>
    </row>
    <row r="72" spans="1:32" x14ac:dyDescent="0.2">
      <c r="A72" s="2" t="s">
        <v>100</v>
      </c>
      <c r="B72" s="9">
        <f>VLOOKUP($A72,Expense!$A$4:$BK$98,2,0)</f>
        <v>0</v>
      </c>
      <c r="C72" s="9">
        <f>VLOOKUP($A72,Expense!$A$4:$BK$98,4,0)</f>
        <v>0</v>
      </c>
      <c r="D72" s="9">
        <f>VLOOKUP($A72,Expense!$A$4:$BK$98,6,0)</f>
        <v>0</v>
      </c>
      <c r="E72" s="9">
        <f>VLOOKUP($A72,Expense!$A$4:$BK$98,8,0)</f>
        <v>0</v>
      </c>
      <c r="F72" s="9">
        <f>VLOOKUP($A72,Expense!$A$4:$BK$98,10,0)</f>
        <v>5.5853111939846496</v>
      </c>
      <c r="G72" s="9">
        <f>VLOOKUP($A72,Expense!$A$4:$BK$98,12,0)</f>
        <v>5.3539484748872397</v>
      </c>
      <c r="H72" s="9">
        <f>VLOOKUP($A72,Expense!$A$4:$BK$98,14,0)</f>
        <v>5.6631051752921504</v>
      </c>
      <c r="I72" s="9">
        <f>VLOOKUP($A72,Expense!$A$4:$BK$98,16,0)</f>
        <v>5.86667004574426</v>
      </c>
      <c r="J72" s="9">
        <f>VLOOKUP($A72,Expense!$A$4:$BK$98,18,0)</f>
        <v>6.3410430233475603</v>
      </c>
      <c r="K72" s="9">
        <f>VLOOKUP($A72,Expense!$A$4:$BK$98,20,0)</f>
        <v>6.42236526367265</v>
      </c>
      <c r="L72" s="9">
        <f>VLOOKUP($A72,Expense!$A$4:$BK$98,22,0)</f>
        <v>6.3998323788238602</v>
      </c>
      <c r="M72" s="9">
        <f>VLOOKUP($A72,Expense!$A$4:$BK$98,24,0)</f>
        <v>6.4637244257992403</v>
      </c>
      <c r="N72" s="9">
        <f>VLOOKUP($A72,Expense!$A$4:$BK$98,26,0)</f>
        <v>6.5492210675205804</v>
      </c>
      <c r="O72" s="9">
        <f>VLOOKUP($A72,Expense!$A$4:$BK$98,28,0)</f>
        <v>6.2944632508019804</v>
      </c>
      <c r="P72" s="9">
        <f>VLOOKUP($A72,Expense!$A$4:$BK$98,30,0)</f>
        <v>6.4112143420627703</v>
      </c>
      <c r="Q72" s="9">
        <f>VLOOKUP($A72,Expense!$A$4:$BK$98,32,0)</f>
        <v>5.8977325915332104</v>
      </c>
      <c r="R72" s="9">
        <f>VLOOKUP($A72,Expense!$A$4:$BK$98,34,0)</f>
        <v>5.5384260217853098</v>
      </c>
      <c r="S72" s="9">
        <f>VLOOKUP($A72,Expense!$A$4:$BK$98,36,0)</f>
        <v>5.3729390729571502</v>
      </c>
      <c r="T72" s="9">
        <f>VLOOKUP($A72,Expense!$A$4:$BK$98,38,0)</f>
        <v>5.7355996711064403</v>
      </c>
      <c r="U72" s="9">
        <f>VLOOKUP($A72,Expense!$A$4:$BK$98,40,0)</f>
        <v>5.2703466434628297</v>
      </c>
      <c r="V72" s="9">
        <f>VLOOKUP($A72,Expense!$A$4:$BK$98,42,0)</f>
        <v>5.1615415135408798</v>
      </c>
      <c r="W72" s="9">
        <f>VLOOKUP($A72,Expense!$A$4:$BK$98,44,0)</f>
        <v>5.2614018047975897</v>
      </c>
      <c r="X72" s="9">
        <f>VLOOKUP($A72,Expense!$A$4:$BK$98,46,0)</f>
        <v>5.6800571272526303</v>
      </c>
      <c r="Y72" s="9">
        <f>VLOOKUP($A72,Expense!$A$4:$BK$98,48,0)</f>
        <v>6.2580774534105297</v>
      </c>
      <c r="Z72" s="9">
        <f>VLOOKUP($A72,Expense!$A$4:$BK$98,50,0)</f>
        <v>6.1389758985461498</v>
      </c>
      <c r="AA72" s="9">
        <f>VLOOKUP($A72,Expense!$A$4:$BK$98,52,0)</f>
        <v>6.2827682952537804</v>
      </c>
      <c r="AB72" s="9">
        <f>VLOOKUP($A72,Expense!$A$4:$BK$98,54,0)</f>
        <v>6.4430707524340898</v>
      </c>
      <c r="AC72" s="9">
        <f>VLOOKUP($A72,Expense!$A$4:$BK$98,56,0)</f>
        <v>6.6080617452270296</v>
      </c>
      <c r="AD72" s="9">
        <f>VLOOKUP($A72,Expense!$A$4:$BK$98,58,0)</f>
        <v>6.7621087956978796</v>
      </c>
      <c r="AE72" s="9">
        <f>VLOOKUP($A72,Expense!$A$4:$BK$98,60,0)</f>
        <v>7.8136671795611203</v>
      </c>
      <c r="AF72" s="9">
        <f>VLOOKUP($A72,Expense!$A$4:$BK$98,62,0)</f>
        <v>0</v>
      </c>
    </row>
    <row r="73" spans="1:32" x14ac:dyDescent="0.2">
      <c r="A73" s="2" t="s">
        <v>101</v>
      </c>
      <c r="B73" s="9">
        <f>VLOOKUP($A73,Expense!$A$4:$BK$98,2,0)</f>
        <v>0</v>
      </c>
      <c r="C73" s="9">
        <f>VLOOKUP($A73,Expense!$A$4:$BK$98,4,0)</f>
        <v>0</v>
      </c>
      <c r="D73" s="9">
        <f>VLOOKUP($A73,Expense!$A$4:$BK$98,6,0)</f>
        <v>0</v>
      </c>
      <c r="E73" s="9">
        <f>VLOOKUP($A73,Expense!$A$4:$BK$98,8,0)</f>
        <v>0</v>
      </c>
      <c r="F73" s="9">
        <f>VLOOKUP($A73,Expense!$A$4:$BK$98,10,0)</f>
        <v>0</v>
      </c>
      <c r="G73" s="9">
        <f>VLOOKUP($A73,Expense!$A$4:$BK$98,12,0)</f>
        <v>0</v>
      </c>
      <c r="H73" s="9">
        <f>VLOOKUP($A73,Expense!$A$4:$BK$98,14,0)</f>
        <v>0</v>
      </c>
      <c r="I73" s="9">
        <f>VLOOKUP($A73,Expense!$A$4:$BK$98,16,0)</f>
        <v>0</v>
      </c>
      <c r="J73" s="9">
        <f>VLOOKUP($A73,Expense!$A$4:$BK$98,18,0)</f>
        <v>0</v>
      </c>
      <c r="K73" s="9">
        <f>VLOOKUP($A73,Expense!$A$4:$BK$98,20,0)</f>
        <v>0</v>
      </c>
      <c r="L73" s="9">
        <f>VLOOKUP($A73,Expense!$A$4:$BK$98,22,0)</f>
        <v>0</v>
      </c>
      <c r="M73" s="9">
        <f>VLOOKUP($A73,Expense!$A$4:$BK$98,24,0)</f>
        <v>0</v>
      </c>
      <c r="N73" s="9">
        <f>VLOOKUP($A73,Expense!$A$4:$BK$98,26,0)</f>
        <v>0</v>
      </c>
      <c r="O73" s="9">
        <f>VLOOKUP($A73,Expense!$A$4:$BK$98,28,0)</f>
        <v>0</v>
      </c>
      <c r="P73" s="9">
        <f>VLOOKUP($A73,Expense!$A$4:$BK$98,30,0)</f>
        <v>0</v>
      </c>
      <c r="Q73" s="9">
        <f>VLOOKUP($A73,Expense!$A$4:$BK$98,32,0)</f>
        <v>0</v>
      </c>
      <c r="R73" s="9">
        <f>VLOOKUP($A73,Expense!$A$4:$BK$98,34,0)</f>
        <v>0</v>
      </c>
      <c r="S73" s="9">
        <f>VLOOKUP($A73,Expense!$A$4:$BK$98,36,0)</f>
        <v>0</v>
      </c>
      <c r="T73" s="9">
        <f>VLOOKUP($A73,Expense!$A$4:$BK$98,38,0)</f>
        <v>0</v>
      </c>
      <c r="U73" s="9">
        <f>VLOOKUP($A73,Expense!$A$4:$BK$98,40,0)</f>
        <v>0</v>
      </c>
      <c r="V73" s="9">
        <f>VLOOKUP($A73,Expense!$A$4:$BK$98,42,0)</f>
        <v>0</v>
      </c>
      <c r="W73" s="9">
        <f>VLOOKUP($A73,Expense!$A$4:$BK$98,44,0)</f>
        <v>6.2616700611513503</v>
      </c>
      <c r="X73" s="9">
        <f>VLOOKUP($A73,Expense!$A$4:$BK$98,46,0)</f>
        <v>6.1575719966643998</v>
      </c>
      <c r="Y73" s="9">
        <f>VLOOKUP($A73,Expense!$A$4:$BK$98,48,0)</f>
        <v>5.6998615637532302</v>
      </c>
      <c r="Z73" s="9">
        <f>VLOOKUP($A73,Expense!$A$4:$BK$98,50,0)</f>
        <v>5.8787899233865604</v>
      </c>
      <c r="AA73" s="9">
        <f>VLOOKUP($A73,Expense!$A$4:$BK$98,52,0)</f>
        <v>5.9020190135432697</v>
      </c>
      <c r="AB73" s="9">
        <f>VLOOKUP($A73,Expense!$A$4:$BK$98,54,0)</f>
        <v>5.9902038763757197</v>
      </c>
      <c r="AC73" s="9">
        <f>VLOOKUP($A73,Expense!$A$4:$BK$98,56,0)</f>
        <v>0</v>
      </c>
      <c r="AD73" s="9">
        <f>VLOOKUP($A73,Expense!$A$4:$BK$98,58,0)</f>
        <v>0</v>
      </c>
      <c r="AE73" s="9">
        <f>VLOOKUP($A73,Expense!$A$4:$BK$98,60,0)</f>
        <v>0</v>
      </c>
      <c r="AF73" s="9">
        <f>VLOOKUP($A73,Expense!$A$4:$BK$98,62,0)</f>
        <v>0</v>
      </c>
    </row>
    <row r="74" spans="1:32" x14ac:dyDescent="0.2">
      <c r="A74" s="2" t="s">
        <v>102</v>
      </c>
      <c r="B74" s="9">
        <f>VLOOKUP($A74,Expense!$A$4:$BK$98,2,0)</f>
        <v>0</v>
      </c>
      <c r="C74" s="9">
        <f>VLOOKUP($A74,Expense!$A$4:$BK$98,4,0)</f>
        <v>0</v>
      </c>
      <c r="D74" s="9">
        <f>VLOOKUP($A74,Expense!$A$4:$BK$98,6,0)</f>
        <v>0</v>
      </c>
      <c r="E74" s="9">
        <f>VLOOKUP($A74,Expense!$A$4:$BK$98,8,0)</f>
        <v>8.12269238468979</v>
      </c>
      <c r="F74" s="9">
        <f>VLOOKUP($A74,Expense!$A$4:$BK$98,10,0)</f>
        <v>11.452077084674899</v>
      </c>
      <c r="G74" s="9">
        <f>VLOOKUP($A74,Expense!$A$4:$BK$98,12,0)</f>
        <v>11.3063093056952</v>
      </c>
      <c r="H74" s="9">
        <f>VLOOKUP($A74,Expense!$A$4:$BK$98,14,0)</f>
        <v>11.2750860783304</v>
      </c>
      <c r="I74" s="9">
        <f>VLOOKUP($A74,Expense!$A$4:$BK$98,16,0)</f>
        <v>10.8017824881814</v>
      </c>
      <c r="J74" s="9">
        <f>VLOOKUP($A74,Expense!$A$4:$BK$98,18,0)</f>
        <v>10.972112985798899</v>
      </c>
      <c r="K74" s="9">
        <f>VLOOKUP($A74,Expense!$A$4:$BK$98,20,0)</f>
        <v>10.9277456196602</v>
      </c>
      <c r="L74" s="9">
        <f>VLOOKUP($A74,Expense!$A$4:$BK$98,22,0)</f>
        <v>11.6374385813094</v>
      </c>
      <c r="M74" s="9">
        <f>VLOOKUP($A74,Expense!$A$4:$BK$98,24,0)</f>
        <v>11.680051277132799</v>
      </c>
      <c r="N74" s="9">
        <f>VLOOKUP($A74,Expense!$A$4:$BK$98,26,0)</f>
        <v>11.6032292194046</v>
      </c>
      <c r="O74" s="9">
        <f>VLOOKUP($A74,Expense!$A$4:$BK$98,28,0)</f>
        <v>10.9369767059286</v>
      </c>
      <c r="P74" s="9">
        <f>VLOOKUP($A74,Expense!$A$4:$BK$98,30,0)</f>
        <v>10.934040994602499</v>
      </c>
      <c r="Q74" s="9">
        <f>VLOOKUP($A74,Expense!$A$4:$BK$98,32,0)</f>
        <v>10.6828731604477</v>
      </c>
      <c r="R74" s="9">
        <f>VLOOKUP($A74,Expense!$A$4:$BK$98,34,0)</f>
        <v>10.455086580041</v>
      </c>
      <c r="S74" s="9">
        <f>VLOOKUP($A74,Expense!$A$4:$BK$98,36,0)</f>
        <v>10.823441229374501</v>
      </c>
      <c r="T74" s="9">
        <f>VLOOKUP($A74,Expense!$A$4:$BK$98,38,0)</f>
        <v>10.977792306187</v>
      </c>
      <c r="U74" s="9">
        <f>VLOOKUP($A74,Expense!$A$4:$BK$98,40,0)</f>
        <v>11.129123502300001</v>
      </c>
      <c r="V74" s="9">
        <f>VLOOKUP($A74,Expense!$A$4:$BK$98,42,0)</f>
        <v>10.6787964335184</v>
      </c>
      <c r="W74" s="9">
        <f>VLOOKUP($A74,Expense!$A$4:$BK$98,44,0)</f>
        <v>10.496091515165601</v>
      </c>
      <c r="X74" s="9">
        <f>VLOOKUP($A74,Expense!$A$4:$BK$98,46,0)</f>
        <v>10.5853203442301</v>
      </c>
      <c r="Y74" s="9">
        <f>VLOOKUP($A74,Expense!$A$4:$BK$98,48,0)</f>
        <v>10.598604220251</v>
      </c>
      <c r="Z74" s="9">
        <f>VLOOKUP($A74,Expense!$A$4:$BK$98,50,0)</f>
        <v>10.381519284668601</v>
      </c>
      <c r="AA74" s="9">
        <f>VLOOKUP($A74,Expense!$A$4:$BK$98,52,0)</f>
        <v>10.377857251256099</v>
      </c>
      <c r="AB74" s="9">
        <f>VLOOKUP($A74,Expense!$A$4:$BK$98,54,0)</f>
        <v>10.2088384632572</v>
      </c>
      <c r="AC74" s="9">
        <f>VLOOKUP($A74,Expense!$A$4:$BK$98,56,0)</f>
        <v>10.142796203727899</v>
      </c>
      <c r="AD74" s="9">
        <f>VLOOKUP($A74,Expense!$A$4:$BK$98,58,0)</f>
        <v>10.3043376997368</v>
      </c>
      <c r="AE74" s="9">
        <f>VLOOKUP($A74,Expense!$A$4:$BK$98,60,0)</f>
        <v>10.9803994132174</v>
      </c>
      <c r="AF74" s="9">
        <f>VLOOKUP($A74,Expense!$A$4:$BK$98,62,0)</f>
        <v>0</v>
      </c>
    </row>
    <row r="75" spans="1:32" x14ac:dyDescent="0.2">
      <c r="A75" s="2" t="s">
        <v>103</v>
      </c>
      <c r="B75" s="9">
        <f>VLOOKUP($A75,Expense!$A$4:$BK$98,2,0)</f>
        <v>11.2711322365969</v>
      </c>
      <c r="C75" s="9">
        <f>VLOOKUP($A75,Expense!$A$4:$BK$98,4,0)</f>
        <v>11.934984319661201</v>
      </c>
      <c r="D75" s="9">
        <f>VLOOKUP($A75,Expense!$A$4:$BK$98,6,0)</f>
        <v>12.3233946763856</v>
      </c>
      <c r="E75" s="9">
        <f>VLOOKUP($A75,Expense!$A$4:$BK$98,8,0)</f>
        <v>11.668905945490099</v>
      </c>
      <c r="F75" s="9">
        <f>VLOOKUP($A75,Expense!$A$4:$BK$98,10,0)</f>
        <v>12.4599319769153</v>
      </c>
      <c r="G75" s="9">
        <f>VLOOKUP($A75,Expense!$A$4:$BK$98,12,0)</f>
        <v>12.649586228532399</v>
      </c>
      <c r="H75" s="9">
        <f>VLOOKUP($A75,Expense!$A$4:$BK$98,14,0)</f>
        <v>12.680247119882701</v>
      </c>
      <c r="I75" s="9">
        <f>VLOOKUP($A75,Expense!$A$4:$BK$98,16,0)</f>
        <v>13.0438432953102</v>
      </c>
      <c r="J75" s="9">
        <f>VLOOKUP($A75,Expense!$A$4:$BK$98,18,0)</f>
        <v>13.291339787447299</v>
      </c>
      <c r="K75" s="9">
        <f>VLOOKUP($A75,Expense!$A$4:$BK$98,20,0)</f>
        <v>13.727276904087899</v>
      </c>
      <c r="L75" s="9">
        <f>VLOOKUP($A75,Expense!$A$4:$BK$98,22,0)</f>
        <v>13.851069894259</v>
      </c>
      <c r="M75" s="9">
        <f>VLOOKUP($A75,Expense!$A$4:$BK$98,24,0)</f>
        <v>14.142373918130801</v>
      </c>
      <c r="N75" s="9">
        <f>VLOOKUP($A75,Expense!$A$4:$BK$98,26,0)</f>
        <v>14.3059038336991</v>
      </c>
      <c r="O75" s="9">
        <f>VLOOKUP($A75,Expense!$A$4:$BK$98,28,0)</f>
        <v>14.2717657459783</v>
      </c>
      <c r="P75" s="9">
        <f>VLOOKUP($A75,Expense!$A$4:$BK$98,30,0)</f>
        <v>14.5231717908304</v>
      </c>
      <c r="Q75" s="9">
        <f>VLOOKUP($A75,Expense!$A$4:$BK$98,32,0)</f>
        <v>13.7718717144912</v>
      </c>
      <c r="R75" s="9">
        <f>VLOOKUP($A75,Expense!$A$4:$BK$98,34,0)</f>
        <v>13.092918760407001</v>
      </c>
      <c r="S75" s="9">
        <f>VLOOKUP($A75,Expense!$A$4:$BK$98,36,0)</f>
        <v>13.0982072865416</v>
      </c>
      <c r="T75" s="9">
        <f>VLOOKUP($A75,Expense!$A$4:$BK$98,38,0)</f>
        <v>14.009150797758901</v>
      </c>
      <c r="U75" s="9">
        <f>VLOOKUP($A75,Expense!$A$4:$BK$98,40,0)</f>
        <v>13.1309651452371</v>
      </c>
      <c r="V75" s="9">
        <f>VLOOKUP($A75,Expense!$A$4:$BK$98,42,0)</f>
        <v>12.312348520633501</v>
      </c>
      <c r="W75" s="9">
        <f>VLOOKUP($A75,Expense!$A$4:$BK$98,44,0)</f>
        <v>11.227918917169401</v>
      </c>
      <c r="X75" s="9">
        <f>VLOOKUP($A75,Expense!$A$4:$BK$98,46,0)</f>
        <v>12.0385815640063</v>
      </c>
      <c r="Y75" s="9">
        <f>VLOOKUP($A75,Expense!$A$4:$BK$98,48,0)</f>
        <v>11.3958177682729</v>
      </c>
      <c r="Z75" s="9">
        <f>VLOOKUP($A75,Expense!$A$4:$BK$98,50,0)</f>
        <v>10.862144631676999</v>
      </c>
      <c r="AA75" s="9">
        <f>VLOOKUP($A75,Expense!$A$4:$BK$98,52,0)</f>
        <v>10.8048541760935</v>
      </c>
      <c r="AB75" s="9">
        <f>VLOOKUP($A75,Expense!$A$4:$BK$98,54,0)</f>
        <v>10.5331617266571</v>
      </c>
      <c r="AC75" s="9">
        <f>VLOOKUP($A75,Expense!$A$4:$BK$98,56,0)</f>
        <v>10.3555395141722</v>
      </c>
      <c r="AD75" s="9">
        <f>VLOOKUP($A75,Expense!$A$4:$BK$98,58,0)</f>
        <v>10.442566139775399</v>
      </c>
      <c r="AE75" s="9">
        <f>VLOOKUP($A75,Expense!$A$4:$BK$98,60,0)</f>
        <v>11.585565626289499</v>
      </c>
      <c r="AF75" s="9">
        <f>VLOOKUP($A75,Expense!$A$4:$BK$98,62,0)</f>
        <v>0</v>
      </c>
    </row>
    <row r="76" spans="1:32" x14ac:dyDescent="0.2">
      <c r="A76" s="2" t="s">
        <v>104</v>
      </c>
      <c r="B76" s="9">
        <f>VLOOKUP($A76,Expense!$A$4:$BK$98,2,0)</f>
        <v>0</v>
      </c>
      <c r="C76" s="9">
        <f>VLOOKUP($A76,Expense!$A$4:$BK$98,4,0)</f>
        <v>0</v>
      </c>
      <c r="D76" s="9">
        <f>VLOOKUP($A76,Expense!$A$4:$BK$98,6,0)</f>
        <v>0</v>
      </c>
      <c r="E76" s="9">
        <f>VLOOKUP($A76,Expense!$A$4:$BK$98,8,0)</f>
        <v>0</v>
      </c>
      <c r="F76" s="9">
        <f>VLOOKUP($A76,Expense!$A$4:$BK$98,10,0)</f>
        <v>6.9537682634406499</v>
      </c>
      <c r="G76" s="9">
        <f>VLOOKUP($A76,Expense!$A$4:$BK$98,12,0)</f>
        <v>6.6576344693192198</v>
      </c>
      <c r="H76" s="9">
        <f>VLOOKUP($A76,Expense!$A$4:$BK$98,14,0)</f>
        <v>5.3892433563077402</v>
      </c>
      <c r="I76" s="9">
        <f>VLOOKUP($A76,Expense!$A$4:$BK$98,16,0)</f>
        <v>5.7371968287438904</v>
      </c>
      <c r="J76" s="9">
        <f>VLOOKUP($A76,Expense!$A$4:$BK$98,18,0)</f>
        <v>8.1298615545364807</v>
      </c>
      <c r="K76" s="9">
        <f>VLOOKUP($A76,Expense!$A$4:$BK$98,20,0)</f>
        <v>7.8906335975744701</v>
      </c>
      <c r="L76" s="9">
        <f>VLOOKUP($A76,Expense!$A$4:$BK$98,22,0)</f>
        <v>8.3368969106765896</v>
      </c>
      <c r="M76" s="9">
        <f>VLOOKUP($A76,Expense!$A$4:$BK$98,24,0)</f>
        <v>8.4980446111058203</v>
      </c>
      <c r="N76" s="9">
        <f>VLOOKUP($A76,Expense!$A$4:$BK$98,26,0)</f>
        <v>8.4087129059554702</v>
      </c>
      <c r="O76" s="9">
        <f>VLOOKUP($A76,Expense!$A$4:$BK$98,28,0)</f>
        <v>8.2264252111768297</v>
      </c>
      <c r="P76" s="9">
        <f>VLOOKUP($A76,Expense!$A$4:$BK$98,30,0)</f>
        <v>8.8069904020017997</v>
      </c>
      <c r="Q76" s="9">
        <f>VLOOKUP($A76,Expense!$A$4:$BK$98,32,0)</f>
        <v>9.3194531725456606</v>
      </c>
      <c r="R76" s="9">
        <f>VLOOKUP($A76,Expense!$A$4:$BK$98,34,0)</f>
        <v>9.4485784980288798</v>
      </c>
      <c r="S76" s="9">
        <f>VLOOKUP($A76,Expense!$A$4:$BK$98,36,0)</f>
        <v>9.9485424107434799</v>
      </c>
      <c r="T76" s="9">
        <f>VLOOKUP($A76,Expense!$A$4:$BK$98,38,0)</f>
        <v>10.2649326507018</v>
      </c>
      <c r="U76" s="9">
        <f>VLOOKUP($A76,Expense!$A$4:$BK$98,40,0)</f>
        <v>9.5350437985121701</v>
      </c>
      <c r="V76" s="9">
        <f>VLOOKUP($A76,Expense!$A$4:$BK$98,42,0)</f>
        <v>7.8760005504846502</v>
      </c>
      <c r="W76" s="9">
        <f>VLOOKUP($A76,Expense!$A$4:$BK$98,44,0)</f>
        <v>7.8165999078221304</v>
      </c>
      <c r="X76" s="9">
        <f>VLOOKUP($A76,Expense!$A$4:$BK$98,46,0)</f>
        <v>8.0769771830166999</v>
      </c>
      <c r="Y76" s="9">
        <f>VLOOKUP($A76,Expense!$A$4:$BK$98,48,0)</f>
        <v>7.7900064792380199</v>
      </c>
      <c r="Z76" s="9">
        <f>VLOOKUP($A76,Expense!$A$4:$BK$98,50,0)</f>
        <v>7.7634609783681698</v>
      </c>
      <c r="AA76" s="9">
        <f>VLOOKUP($A76,Expense!$A$4:$BK$98,52,0)</f>
        <v>8.9389461918855595</v>
      </c>
      <c r="AB76" s="9">
        <f>VLOOKUP($A76,Expense!$A$4:$BK$98,54,0)</f>
        <v>9.7837887197865001</v>
      </c>
      <c r="AC76" s="9">
        <f>VLOOKUP($A76,Expense!$A$4:$BK$98,56,0)</f>
        <v>10.8879678881655</v>
      </c>
      <c r="AD76" s="9">
        <f>VLOOKUP($A76,Expense!$A$4:$BK$98,58,0)</f>
        <v>11.234458762791199</v>
      </c>
      <c r="AE76" s="9">
        <f>VLOOKUP($A76,Expense!$A$4:$BK$98,60,0)</f>
        <v>12.1129402901408</v>
      </c>
      <c r="AF76" s="9">
        <f>VLOOKUP($A76,Expense!$A$4:$BK$98,62,0)</f>
        <v>0</v>
      </c>
    </row>
    <row r="77" spans="1:32" x14ac:dyDescent="0.2">
      <c r="A77" s="2" t="s">
        <v>105</v>
      </c>
      <c r="B77" s="9">
        <f>VLOOKUP($A77,Expense!$A$4:$BK$98,2,0)</f>
        <v>0</v>
      </c>
      <c r="C77" s="9">
        <f>VLOOKUP($A77,Expense!$A$4:$BK$98,4,0)</f>
        <v>0</v>
      </c>
      <c r="D77" s="9">
        <f>VLOOKUP($A77,Expense!$A$4:$BK$98,6,0)</f>
        <v>0</v>
      </c>
      <c r="E77" s="9">
        <f>VLOOKUP($A77,Expense!$A$4:$BK$98,8,0)</f>
        <v>0</v>
      </c>
      <c r="F77" s="9">
        <f>VLOOKUP($A77,Expense!$A$4:$BK$98,10,0)</f>
        <v>0</v>
      </c>
      <c r="G77" s="9">
        <f>VLOOKUP($A77,Expense!$A$4:$BK$98,12,0)</f>
        <v>0</v>
      </c>
      <c r="H77" s="9">
        <f>VLOOKUP($A77,Expense!$A$4:$BK$98,14,0)</f>
        <v>0</v>
      </c>
      <c r="I77" s="9">
        <f>VLOOKUP($A77,Expense!$A$4:$BK$98,16,0)</f>
        <v>0</v>
      </c>
      <c r="J77" s="9">
        <f>VLOOKUP($A77,Expense!$A$4:$BK$98,18,0)</f>
        <v>0</v>
      </c>
      <c r="K77" s="9">
        <f>VLOOKUP($A77,Expense!$A$4:$BK$98,20,0)</f>
        <v>5.19956001108915</v>
      </c>
      <c r="L77" s="9">
        <f>VLOOKUP($A77,Expense!$A$4:$BK$98,22,0)</f>
        <v>5.4548167813544204</v>
      </c>
      <c r="M77" s="9">
        <f>VLOOKUP($A77,Expense!$A$4:$BK$98,24,0)</f>
        <v>7.7283581240677099</v>
      </c>
      <c r="N77" s="9">
        <f>VLOOKUP($A77,Expense!$A$4:$BK$98,26,0)</f>
        <v>7.6320000854994996</v>
      </c>
      <c r="O77" s="9">
        <f>VLOOKUP($A77,Expense!$A$4:$BK$98,28,0)</f>
        <v>7.1995893709479697</v>
      </c>
      <c r="P77" s="9">
        <f>VLOOKUP($A77,Expense!$A$4:$BK$98,30,0)</f>
        <v>7.1046428463455404</v>
      </c>
      <c r="Q77" s="9">
        <f>VLOOKUP($A77,Expense!$A$4:$BK$98,32,0)</f>
        <v>7.2488190243185304</v>
      </c>
      <c r="R77" s="9">
        <f>VLOOKUP($A77,Expense!$A$4:$BK$98,34,0)</f>
        <v>8.0102382831843109</v>
      </c>
      <c r="S77" s="9">
        <f>VLOOKUP($A77,Expense!$A$4:$BK$98,36,0)</f>
        <v>8.2489341188685792</v>
      </c>
      <c r="T77" s="9">
        <f>VLOOKUP($A77,Expense!$A$4:$BK$98,38,0)</f>
        <v>10.2231448844834</v>
      </c>
      <c r="U77" s="9">
        <f>VLOOKUP($A77,Expense!$A$4:$BK$98,40,0)</f>
        <v>8.8740635133117003</v>
      </c>
      <c r="V77" s="9">
        <f>VLOOKUP($A77,Expense!$A$4:$BK$98,42,0)</f>
        <v>8.4269887214292893</v>
      </c>
      <c r="W77" s="9">
        <f>VLOOKUP($A77,Expense!$A$4:$BK$98,44,0)</f>
        <v>8.75815304375406</v>
      </c>
      <c r="X77" s="9">
        <f>VLOOKUP($A77,Expense!$A$4:$BK$98,46,0)</f>
        <v>9.4936405350637205</v>
      </c>
      <c r="Y77" s="9">
        <f>VLOOKUP($A77,Expense!$A$4:$BK$98,48,0)</f>
        <v>9.5065229895447398</v>
      </c>
      <c r="Z77" s="9">
        <f>VLOOKUP($A77,Expense!$A$4:$BK$98,50,0)</f>
        <v>9.3842934522353794</v>
      </c>
      <c r="AA77" s="9">
        <f>VLOOKUP($A77,Expense!$A$4:$BK$98,52,0)</f>
        <v>9.2303083181784693</v>
      </c>
      <c r="AB77" s="9">
        <f>VLOOKUP($A77,Expense!$A$4:$BK$98,54,0)</f>
        <v>9.1137024842340004</v>
      </c>
      <c r="AC77" s="9">
        <f>VLOOKUP($A77,Expense!$A$4:$BK$98,56,0)</f>
        <v>9.1094676863559894</v>
      </c>
      <c r="AD77" s="9">
        <f>VLOOKUP($A77,Expense!$A$4:$BK$98,58,0)</f>
        <v>9.3693499228889703</v>
      </c>
      <c r="AE77" s="9">
        <f>VLOOKUP($A77,Expense!$A$4:$BK$98,60,0)</f>
        <v>10.3853832689533</v>
      </c>
      <c r="AF77" s="9">
        <f>VLOOKUP($A77,Expense!$A$4:$BK$98,62,0)</f>
        <v>0</v>
      </c>
    </row>
    <row r="78" spans="1:32" x14ac:dyDescent="0.2">
      <c r="A78" s="2" t="s">
        <v>106</v>
      </c>
      <c r="B78" s="9">
        <f>VLOOKUP($A78,Expense!$A$4:$BK$98,2,0)</f>
        <v>0</v>
      </c>
      <c r="C78" s="9">
        <f>VLOOKUP($A78,Expense!$A$4:$BK$98,4,0)</f>
        <v>0</v>
      </c>
      <c r="D78" s="9">
        <f>VLOOKUP($A78,Expense!$A$4:$BK$98,6,0)</f>
        <v>0</v>
      </c>
      <c r="E78" s="9">
        <f>VLOOKUP($A78,Expense!$A$4:$BK$98,8,0)</f>
        <v>0</v>
      </c>
      <c r="F78" s="9">
        <f>VLOOKUP($A78,Expense!$A$4:$BK$98,10,0)</f>
        <v>0</v>
      </c>
      <c r="G78" s="9">
        <f>VLOOKUP($A78,Expense!$A$4:$BK$98,12,0)</f>
        <v>0</v>
      </c>
      <c r="H78" s="9">
        <f>VLOOKUP($A78,Expense!$A$4:$BK$98,14,0)</f>
        <v>0</v>
      </c>
      <c r="I78" s="9">
        <f>VLOOKUP($A78,Expense!$A$4:$BK$98,16,0)</f>
        <v>0</v>
      </c>
      <c r="J78" s="9">
        <f>VLOOKUP($A78,Expense!$A$4:$BK$98,18,0)</f>
        <v>0</v>
      </c>
      <c r="K78" s="9">
        <f>VLOOKUP($A78,Expense!$A$4:$BK$98,20,0)</f>
        <v>0</v>
      </c>
      <c r="L78" s="9">
        <f>VLOOKUP($A78,Expense!$A$4:$BK$98,22,0)</f>
        <v>0</v>
      </c>
      <c r="M78" s="9">
        <f>VLOOKUP($A78,Expense!$A$4:$BK$98,24,0)</f>
        <v>0</v>
      </c>
      <c r="N78" s="9">
        <f>VLOOKUP($A78,Expense!$A$4:$BK$98,26,0)</f>
        <v>0</v>
      </c>
      <c r="O78" s="9">
        <f>VLOOKUP($A78,Expense!$A$4:$BK$98,28,0)</f>
        <v>0</v>
      </c>
      <c r="P78" s="9">
        <f>VLOOKUP($A78,Expense!$A$4:$BK$98,30,0)</f>
        <v>0</v>
      </c>
      <c r="Q78" s="9">
        <f>VLOOKUP($A78,Expense!$A$4:$BK$98,32,0)</f>
        <v>0</v>
      </c>
      <c r="R78" s="9">
        <f>VLOOKUP($A78,Expense!$A$4:$BK$98,34,0)</f>
        <v>0</v>
      </c>
      <c r="S78" s="9">
        <f>VLOOKUP($A78,Expense!$A$4:$BK$98,36,0)</f>
        <v>0</v>
      </c>
      <c r="T78" s="9">
        <f>VLOOKUP($A78,Expense!$A$4:$BK$98,38,0)</f>
        <v>0</v>
      </c>
      <c r="U78" s="9">
        <f>VLOOKUP($A78,Expense!$A$4:$BK$98,40,0)</f>
        <v>0</v>
      </c>
      <c r="V78" s="9">
        <f>VLOOKUP($A78,Expense!$A$4:$BK$98,42,0)</f>
        <v>0</v>
      </c>
      <c r="W78" s="9">
        <f>VLOOKUP($A78,Expense!$A$4:$BK$98,44,0)</f>
        <v>0</v>
      </c>
      <c r="X78" s="9">
        <f>VLOOKUP($A78,Expense!$A$4:$BK$98,46,0)</f>
        <v>0</v>
      </c>
      <c r="Y78" s="9">
        <f>VLOOKUP($A78,Expense!$A$4:$BK$98,48,0)</f>
        <v>6.2890935243043202</v>
      </c>
      <c r="Z78" s="9">
        <f>VLOOKUP($A78,Expense!$A$4:$BK$98,50,0)</f>
        <v>6.1734849044086504</v>
      </c>
      <c r="AA78" s="9">
        <f>VLOOKUP($A78,Expense!$A$4:$BK$98,52,0)</f>
        <v>6.2977145198480002</v>
      </c>
      <c r="AB78" s="9">
        <f>VLOOKUP($A78,Expense!$A$4:$BK$98,54,0)</f>
        <v>5.9751911570574503</v>
      </c>
      <c r="AC78" s="9">
        <f>VLOOKUP($A78,Expense!$A$4:$BK$98,56,0)</f>
        <v>5.8427968652131996</v>
      </c>
      <c r="AD78" s="9">
        <f>VLOOKUP($A78,Expense!$A$4:$BK$98,58,0)</f>
        <v>5.4075578300053699</v>
      </c>
      <c r="AE78" s="9">
        <f>VLOOKUP($A78,Expense!$A$4:$BK$98,60,0)</f>
        <v>5.6589493698748203</v>
      </c>
      <c r="AF78" s="9">
        <f>VLOOKUP($A78,Expense!$A$4:$BK$98,62,0)</f>
        <v>0</v>
      </c>
    </row>
    <row r="79" spans="1:32" x14ac:dyDescent="0.2">
      <c r="A79" s="2" t="s">
        <v>107</v>
      </c>
      <c r="B79" s="9">
        <f>VLOOKUP($A79,Expense!$A$4:$BK$98,2,0)</f>
        <v>0</v>
      </c>
      <c r="C79" s="9">
        <f>VLOOKUP($A79,Expense!$A$4:$BK$98,4,0)</f>
        <v>0</v>
      </c>
      <c r="D79" s="9">
        <f>VLOOKUP($A79,Expense!$A$4:$BK$98,6,0)</f>
        <v>0</v>
      </c>
      <c r="E79" s="9">
        <f>VLOOKUP($A79,Expense!$A$4:$BK$98,8,0)</f>
        <v>0</v>
      </c>
      <c r="F79" s="9">
        <f>VLOOKUP($A79,Expense!$A$4:$BK$98,10,0)</f>
        <v>0</v>
      </c>
      <c r="G79" s="9">
        <f>VLOOKUP($A79,Expense!$A$4:$BK$98,12,0)</f>
        <v>0</v>
      </c>
      <c r="H79" s="9">
        <f>VLOOKUP($A79,Expense!$A$4:$BK$98,14,0)</f>
        <v>0</v>
      </c>
      <c r="I79" s="9">
        <f>VLOOKUP($A79,Expense!$A$4:$BK$98,16,0)</f>
        <v>0</v>
      </c>
      <c r="J79" s="9">
        <f>VLOOKUP($A79,Expense!$A$4:$BK$98,18,0)</f>
        <v>0</v>
      </c>
      <c r="K79" s="9">
        <f>VLOOKUP($A79,Expense!$A$4:$BK$98,20,0)</f>
        <v>0</v>
      </c>
      <c r="L79" s="9">
        <f>VLOOKUP($A79,Expense!$A$4:$BK$98,22,0)</f>
        <v>0</v>
      </c>
      <c r="M79" s="9">
        <f>VLOOKUP($A79,Expense!$A$4:$BK$98,24,0)</f>
        <v>0</v>
      </c>
      <c r="N79" s="9">
        <f>VLOOKUP($A79,Expense!$A$4:$BK$98,26,0)</f>
        <v>0</v>
      </c>
      <c r="O79" s="9">
        <f>VLOOKUP($A79,Expense!$A$4:$BK$98,28,0)</f>
        <v>0</v>
      </c>
      <c r="P79" s="9">
        <f>VLOOKUP($A79,Expense!$A$4:$BK$98,30,0)</f>
        <v>0</v>
      </c>
      <c r="Q79" s="9">
        <f>VLOOKUP($A79,Expense!$A$4:$BK$98,32,0)</f>
        <v>0</v>
      </c>
      <c r="R79" s="9">
        <f>VLOOKUP($A79,Expense!$A$4:$BK$98,34,0)</f>
        <v>0</v>
      </c>
      <c r="S79" s="9">
        <f>VLOOKUP($A79,Expense!$A$4:$BK$98,36,0)</f>
        <v>0</v>
      </c>
      <c r="T79" s="9">
        <f>VLOOKUP($A79,Expense!$A$4:$BK$98,38,0)</f>
        <v>0</v>
      </c>
      <c r="U79" s="9">
        <f>VLOOKUP($A79,Expense!$A$4:$BK$98,40,0)</f>
        <v>0</v>
      </c>
      <c r="V79" s="9">
        <f>VLOOKUP($A79,Expense!$A$4:$BK$98,42,0)</f>
        <v>0</v>
      </c>
      <c r="W79" s="9">
        <f>VLOOKUP($A79,Expense!$A$4:$BK$98,44,0)</f>
        <v>0</v>
      </c>
      <c r="X79" s="9">
        <f>VLOOKUP($A79,Expense!$A$4:$BK$98,46,0)</f>
        <v>0</v>
      </c>
      <c r="Y79" s="9">
        <f>VLOOKUP($A79,Expense!$A$4:$BK$98,48,0)</f>
        <v>0</v>
      </c>
      <c r="Z79" s="9">
        <f>VLOOKUP($A79,Expense!$A$4:$BK$98,50,0)</f>
        <v>0</v>
      </c>
      <c r="AA79" s="9">
        <f>VLOOKUP($A79,Expense!$A$4:$BK$98,52,0)</f>
        <v>0</v>
      </c>
      <c r="AB79" s="9">
        <f>VLOOKUP($A79,Expense!$A$4:$BK$98,54,0)</f>
        <v>0</v>
      </c>
      <c r="AC79" s="9">
        <f>VLOOKUP($A79,Expense!$A$4:$BK$98,56,0)</f>
        <v>16.445970751236299</v>
      </c>
      <c r="AD79" s="9">
        <f>VLOOKUP($A79,Expense!$A$4:$BK$98,58,0)</f>
        <v>17.091760193717199</v>
      </c>
      <c r="AE79" s="9">
        <f>VLOOKUP($A79,Expense!$A$4:$BK$98,60,0)</f>
        <v>18.992790430972001</v>
      </c>
      <c r="AF79" s="9">
        <f>VLOOKUP($A79,Expense!$A$4:$BK$98,62,0)</f>
        <v>0</v>
      </c>
    </row>
    <row r="80" spans="1:32" x14ac:dyDescent="0.2">
      <c r="A80" s="2" t="s">
        <v>108</v>
      </c>
      <c r="B80" s="9">
        <f>VLOOKUP($A80,Expense!$A$4:$BK$98,2,0)</f>
        <v>0</v>
      </c>
      <c r="C80" s="9">
        <f>VLOOKUP($A80,Expense!$A$4:$BK$98,4,0)</f>
        <v>0</v>
      </c>
      <c r="D80" s="9">
        <f>VLOOKUP($A80,Expense!$A$4:$BK$98,6,0)</f>
        <v>0</v>
      </c>
      <c r="E80" s="9">
        <f>VLOOKUP($A80,Expense!$A$4:$BK$98,8,0)</f>
        <v>0</v>
      </c>
      <c r="F80" s="9">
        <f>VLOOKUP($A80,Expense!$A$4:$BK$98,10,0)</f>
        <v>0</v>
      </c>
      <c r="G80" s="9">
        <f>VLOOKUP($A80,Expense!$A$4:$BK$98,12,0)</f>
        <v>0</v>
      </c>
      <c r="H80" s="9">
        <f>VLOOKUP($A80,Expense!$A$4:$BK$98,14,0)</f>
        <v>0</v>
      </c>
      <c r="I80" s="9">
        <f>VLOOKUP($A80,Expense!$A$4:$BK$98,16,0)</f>
        <v>0</v>
      </c>
      <c r="J80" s="9">
        <f>VLOOKUP($A80,Expense!$A$4:$BK$98,18,0)</f>
        <v>0</v>
      </c>
      <c r="K80" s="9">
        <f>VLOOKUP($A80,Expense!$A$4:$BK$98,20,0)</f>
        <v>0</v>
      </c>
      <c r="L80" s="9">
        <f>VLOOKUP($A80,Expense!$A$4:$BK$98,22,0)</f>
        <v>0</v>
      </c>
      <c r="M80" s="9">
        <f>VLOOKUP($A80,Expense!$A$4:$BK$98,24,0)</f>
        <v>0</v>
      </c>
      <c r="N80" s="9">
        <f>VLOOKUP($A80,Expense!$A$4:$BK$98,26,0)</f>
        <v>0</v>
      </c>
      <c r="O80" s="9">
        <f>VLOOKUP($A80,Expense!$A$4:$BK$98,28,0)</f>
        <v>0</v>
      </c>
      <c r="P80" s="9">
        <f>VLOOKUP($A80,Expense!$A$4:$BK$98,30,0)</f>
        <v>0</v>
      </c>
      <c r="Q80" s="9">
        <f>VLOOKUP($A80,Expense!$A$4:$BK$98,32,0)</f>
        <v>0</v>
      </c>
      <c r="R80" s="9">
        <f>VLOOKUP($A80,Expense!$A$4:$BK$98,34,0)</f>
        <v>0</v>
      </c>
      <c r="S80" s="9">
        <f>VLOOKUP($A80,Expense!$A$4:$BK$98,36,0)</f>
        <v>0</v>
      </c>
      <c r="T80" s="9">
        <f>VLOOKUP($A80,Expense!$A$4:$BK$98,38,0)</f>
        <v>0</v>
      </c>
      <c r="U80" s="9">
        <f>VLOOKUP($A80,Expense!$A$4:$BK$98,40,0)</f>
        <v>0</v>
      </c>
      <c r="V80" s="9">
        <f>VLOOKUP($A80,Expense!$A$4:$BK$98,42,0)</f>
        <v>0</v>
      </c>
      <c r="W80" s="9">
        <f>VLOOKUP($A80,Expense!$A$4:$BK$98,44,0)</f>
        <v>0</v>
      </c>
      <c r="X80" s="9">
        <f>VLOOKUP($A80,Expense!$A$4:$BK$98,46,0)</f>
        <v>0</v>
      </c>
      <c r="Y80" s="9">
        <f>VLOOKUP($A80,Expense!$A$4:$BK$98,48,0)</f>
        <v>0</v>
      </c>
      <c r="Z80" s="9">
        <f>VLOOKUP($A80,Expense!$A$4:$BK$98,50,0)</f>
        <v>6.3547907036964801</v>
      </c>
      <c r="AA80" s="9">
        <f>VLOOKUP($A80,Expense!$A$4:$BK$98,52,0)</f>
        <v>6.5701364630914298</v>
      </c>
      <c r="AB80" s="9">
        <f>VLOOKUP($A80,Expense!$A$4:$BK$98,54,0)</f>
        <v>6.3336142888819102</v>
      </c>
      <c r="AC80" s="9">
        <f>VLOOKUP($A80,Expense!$A$4:$BK$98,56,0)</f>
        <v>6.9731555975777804</v>
      </c>
      <c r="AD80" s="9">
        <f>VLOOKUP($A80,Expense!$A$4:$BK$98,58,0)</f>
        <v>6.6909132341371702</v>
      </c>
      <c r="AE80" s="9">
        <f>VLOOKUP($A80,Expense!$A$4:$BK$98,60,0)</f>
        <v>7.5562170938983897</v>
      </c>
      <c r="AF80" s="9">
        <f>VLOOKUP($A80,Expense!$A$4:$BK$98,62,0)</f>
        <v>0</v>
      </c>
    </row>
    <row r="81" spans="1:32" x14ac:dyDescent="0.2">
      <c r="A81" s="2" t="s">
        <v>109</v>
      </c>
      <c r="B81" s="9">
        <f>VLOOKUP($A81,Expense!$A$4:$BK$98,2,0)</f>
        <v>0</v>
      </c>
      <c r="C81" s="9">
        <f>VLOOKUP($A81,Expense!$A$4:$BK$98,4,0)</f>
        <v>0</v>
      </c>
      <c r="D81" s="9">
        <f>VLOOKUP($A81,Expense!$A$4:$BK$98,6,0)</f>
        <v>0</v>
      </c>
      <c r="E81" s="9">
        <f>VLOOKUP($A81,Expense!$A$4:$BK$98,8,0)</f>
        <v>0</v>
      </c>
      <c r="F81" s="9">
        <f>VLOOKUP($A81,Expense!$A$4:$BK$98,10,0)</f>
        <v>0</v>
      </c>
      <c r="G81" s="9">
        <f>VLOOKUP($A81,Expense!$A$4:$BK$98,12,0)</f>
        <v>0</v>
      </c>
      <c r="H81" s="9">
        <f>VLOOKUP($A81,Expense!$A$4:$BK$98,14,0)</f>
        <v>0</v>
      </c>
      <c r="I81" s="9">
        <f>VLOOKUP($A81,Expense!$A$4:$BK$98,16,0)</f>
        <v>0</v>
      </c>
      <c r="J81" s="9">
        <f>VLOOKUP($A81,Expense!$A$4:$BK$98,18,0)</f>
        <v>0</v>
      </c>
      <c r="K81" s="9">
        <f>VLOOKUP($A81,Expense!$A$4:$BK$98,20,0)</f>
        <v>0</v>
      </c>
      <c r="L81" s="9">
        <f>VLOOKUP($A81,Expense!$A$4:$BK$98,22,0)</f>
        <v>0</v>
      </c>
      <c r="M81" s="9">
        <f>VLOOKUP($A81,Expense!$A$4:$BK$98,24,0)</f>
        <v>0</v>
      </c>
      <c r="N81" s="9">
        <f>VLOOKUP($A81,Expense!$A$4:$BK$98,26,0)</f>
        <v>0</v>
      </c>
      <c r="O81" s="9">
        <f>VLOOKUP($A81,Expense!$A$4:$BK$98,28,0)</f>
        <v>0</v>
      </c>
      <c r="P81" s="9">
        <f>VLOOKUP($A81,Expense!$A$4:$BK$98,30,0)</f>
        <v>0</v>
      </c>
      <c r="Q81" s="9">
        <f>VLOOKUP($A81,Expense!$A$4:$BK$98,32,0)</f>
        <v>0</v>
      </c>
      <c r="R81" s="9">
        <f>VLOOKUP($A81,Expense!$A$4:$BK$98,34,0)</f>
        <v>11.129168334146099</v>
      </c>
      <c r="S81" s="9">
        <f>VLOOKUP($A81,Expense!$A$4:$BK$98,36,0)</f>
        <v>11.8360102718781</v>
      </c>
      <c r="T81" s="9">
        <f>VLOOKUP($A81,Expense!$A$4:$BK$98,38,0)</f>
        <v>11.659619120277201</v>
      </c>
      <c r="U81" s="9">
        <f>VLOOKUP($A81,Expense!$A$4:$BK$98,40,0)</f>
        <v>11.223551082160499</v>
      </c>
      <c r="V81" s="9">
        <f>VLOOKUP($A81,Expense!$A$4:$BK$98,42,0)</f>
        <v>11.137974142224699</v>
      </c>
      <c r="W81" s="9">
        <f>VLOOKUP($A81,Expense!$A$4:$BK$98,44,0)</f>
        <v>11.5755713284553</v>
      </c>
      <c r="X81" s="9">
        <f>VLOOKUP($A81,Expense!$A$4:$BK$98,46,0)</f>
        <v>11.557317597406801</v>
      </c>
      <c r="Y81" s="9">
        <f>VLOOKUP($A81,Expense!$A$4:$BK$98,48,0)</f>
        <v>11.5065577748662</v>
      </c>
      <c r="Z81" s="9">
        <f>VLOOKUP($A81,Expense!$A$4:$BK$98,50,0)</f>
        <v>10.454971520856599</v>
      </c>
      <c r="AA81" s="9">
        <f>VLOOKUP($A81,Expense!$A$4:$BK$98,52,0)</f>
        <v>9.7852664292755005</v>
      </c>
      <c r="AB81" s="9">
        <f>VLOOKUP($A81,Expense!$A$4:$BK$98,54,0)</f>
        <v>9.5491558798475609</v>
      </c>
      <c r="AC81" s="9">
        <f>VLOOKUP($A81,Expense!$A$4:$BK$98,56,0)</f>
        <v>9.8081500720981403</v>
      </c>
      <c r="AD81" s="9">
        <f>VLOOKUP($A81,Expense!$A$4:$BK$98,58,0)</f>
        <v>10.224052061196801</v>
      </c>
      <c r="AE81" s="9">
        <f>VLOOKUP($A81,Expense!$A$4:$BK$98,60,0)</f>
        <v>11.0475156321467</v>
      </c>
      <c r="AF81" s="9">
        <f>VLOOKUP($A81,Expense!$A$4:$BK$98,62,0)</f>
        <v>0</v>
      </c>
    </row>
    <row r="82" spans="1:32" x14ac:dyDescent="0.2">
      <c r="A82" s="2" t="s">
        <v>110</v>
      </c>
      <c r="B82" s="9">
        <f>VLOOKUP($A82,Expense!$A$4:$BK$98,2,0)</f>
        <v>5.0278319591356597</v>
      </c>
      <c r="C82" s="9">
        <f>VLOOKUP($A82,Expense!$A$4:$BK$98,4,0)</f>
        <v>4.8881184924199399</v>
      </c>
      <c r="D82" s="9">
        <f>VLOOKUP($A82,Expense!$A$4:$BK$98,6,0)</f>
        <v>4.5372338089786801</v>
      </c>
      <c r="E82" s="9">
        <f>VLOOKUP($A82,Expense!$A$4:$BK$98,8,0)</f>
        <v>4.80207968698081</v>
      </c>
      <c r="F82" s="9">
        <f>VLOOKUP($A82,Expense!$A$4:$BK$98,10,0)</f>
        <v>4.6101943303769097</v>
      </c>
      <c r="G82" s="9">
        <f>VLOOKUP($A82,Expense!$A$4:$BK$98,12,0)</f>
        <v>4.6951918289668697</v>
      </c>
      <c r="H82" s="9">
        <f>VLOOKUP($A82,Expense!$A$4:$BK$98,14,0)</f>
        <v>4.6648693298462804</v>
      </c>
      <c r="I82" s="9">
        <f>VLOOKUP($A82,Expense!$A$4:$BK$98,16,0)</f>
        <v>4.8099005470643297</v>
      </c>
      <c r="J82" s="9">
        <f>VLOOKUP($A82,Expense!$A$4:$BK$98,18,0)</f>
        <v>4.7855592212098896</v>
      </c>
      <c r="K82" s="9">
        <f>VLOOKUP($A82,Expense!$A$4:$BK$98,20,0)</f>
        <v>4.6090016204559001</v>
      </c>
      <c r="L82" s="9">
        <f>VLOOKUP($A82,Expense!$A$4:$BK$98,22,0)</f>
        <v>4.9743420169362604</v>
      </c>
      <c r="M82" s="9">
        <f>VLOOKUP($A82,Expense!$A$4:$BK$98,24,0)</f>
        <v>4.9988503187423401</v>
      </c>
      <c r="N82" s="9">
        <f>VLOOKUP($A82,Expense!$A$4:$BK$98,26,0)</f>
        <v>4.8824961982248798</v>
      </c>
      <c r="O82" s="9">
        <f>VLOOKUP($A82,Expense!$A$4:$BK$98,28,0)</f>
        <v>4.4776349693724802</v>
      </c>
      <c r="P82" s="9">
        <f>VLOOKUP($A82,Expense!$A$4:$BK$98,30,0)</f>
        <v>4.2825646498027998</v>
      </c>
      <c r="Q82" s="9">
        <f>VLOOKUP($A82,Expense!$A$4:$BK$98,32,0)</f>
        <v>3.6920072425842299</v>
      </c>
      <c r="R82" s="9">
        <f>VLOOKUP($A82,Expense!$A$4:$BK$98,34,0)</f>
        <v>3.9043247905372098</v>
      </c>
      <c r="S82" s="9">
        <f>VLOOKUP($A82,Expense!$A$4:$BK$98,36,0)</f>
        <v>3.9387957141230099</v>
      </c>
      <c r="T82" s="9">
        <f>VLOOKUP($A82,Expense!$A$4:$BK$98,38,0)</f>
        <v>3.8633896906632401</v>
      </c>
      <c r="U82" s="9">
        <f>VLOOKUP($A82,Expense!$A$4:$BK$98,40,0)</f>
        <v>3.77267607417087</v>
      </c>
      <c r="V82" s="9">
        <f>VLOOKUP($A82,Expense!$A$4:$BK$98,42,0)</f>
        <v>3.4709488260026</v>
      </c>
      <c r="W82" s="9">
        <f>VLOOKUP($A82,Expense!$A$4:$BK$98,44,0)</f>
        <v>3.5565480427528802</v>
      </c>
      <c r="X82" s="9">
        <f>VLOOKUP($A82,Expense!$A$4:$BK$98,46,0)</f>
        <v>3.6662740668739602</v>
      </c>
      <c r="Y82" s="9">
        <f>VLOOKUP($A82,Expense!$A$4:$BK$98,48,0)</f>
        <v>3.7684870630977101</v>
      </c>
      <c r="Z82" s="9">
        <f>VLOOKUP($A82,Expense!$A$4:$BK$98,50,0)</f>
        <v>3.7964397189617198</v>
      </c>
      <c r="AA82" s="9">
        <f>VLOOKUP($A82,Expense!$A$4:$BK$98,52,0)</f>
        <v>3.84606888144801</v>
      </c>
      <c r="AB82" s="9">
        <f>VLOOKUP($A82,Expense!$A$4:$BK$98,54,0)</f>
        <v>3.7906618034312798</v>
      </c>
      <c r="AC82" s="9">
        <f>VLOOKUP($A82,Expense!$A$4:$BK$98,56,0)</f>
        <v>3.6573234251508602</v>
      </c>
      <c r="AD82" s="9">
        <f>VLOOKUP($A82,Expense!$A$4:$BK$98,58,0)</f>
        <v>3.4812468731071</v>
      </c>
      <c r="AE82" s="9">
        <f>VLOOKUP($A82,Expense!$A$4:$BK$98,60,0)</f>
        <v>3.7771307456362302</v>
      </c>
      <c r="AF82" s="9">
        <f>VLOOKUP($A82,Expense!$A$4:$BK$98,62,0)</f>
        <v>0</v>
      </c>
    </row>
    <row r="83" spans="1:32" x14ac:dyDescent="0.2">
      <c r="A83" s="2" t="s">
        <v>111</v>
      </c>
      <c r="B83" s="9">
        <f>VLOOKUP($A83,Expense!$A$4:$BK$98,2,0)</f>
        <v>0</v>
      </c>
      <c r="C83" s="9">
        <f>VLOOKUP($A83,Expense!$A$4:$BK$98,4,0)</f>
        <v>0</v>
      </c>
      <c r="D83" s="9">
        <f>VLOOKUP($A83,Expense!$A$4:$BK$98,6,0)</f>
        <v>0</v>
      </c>
      <c r="E83" s="9">
        <f>VLOOKUP($A83,Expense!$A$4:$BK$98,8,0)</f>
        <v>0</v>
      </c>
      <c r="F83" s="9">
        <f>VLOOKUP($A83,Expense!$A$4:$BK$98,10,0)</f>
        <v>9.5327957587591907</v>
      </c>
      <c r="G83" s="9">
        <f>VLOOKUP($A83,Expense!$A$4:$BK$98,12,0)</f>
        <v>9.5459245038102107</v>
      </c>
      <c r="H83" s="9">
        <f>VLOOKUP($A83,Expense!$A$4:$BK$98,14,0)</f>
        <v>9.3146658706825693</v>
      </c>
      <c r="I83" s="9">
        <f>VLOOKUP($A83,Expense!$A$4:$BK$98,16,0)</f>
        <v>9.5070686405653397</v>
      </c>
      <c r="J83" s="9">
        <f>VLOOKUP($A83,Expense!$A$4:$BK$98,18,0)</f>
        <v>9.4916315649533303</v>
      </c>
      <c r="K83" s="9">
        <f>VLOOKUP($A83,Expense!$A$4:$BK$98,20,0)</f>
        <v>8.9196898392343904</v>
      </c>
      <c r="L83" s="9">
        <f>VLOOKUP($A83,Expense!$A$4:$BK$98,22,0)</f>
        <v>9.0143079541982498</v>
      </c>
      <c r="M83" s="9">
        <f>VLOOKUP($A83,Expense!$A$4:$BK$98,24,0)</f>
        <v>9.2467994481576206</v>
      </c>
      <c r="N83" s="9">
        <f>VLOOKUP($A83,Expense!$A$4:$BK$98,26,0)</f>
        <v>8.8572885401222301</v>
      </c>
      <c r="O83" s="9">
        <f>VLOOKUP($A83,Expense!$A$4:$BK$98,28,0)</f>
        <v>8.0248791559105292</v>
      </c>
      <c r="P83" s="9">
        <f>VLOOKUP($A83,Expense!$A$4:$BK$98,30,0)</f>
        <v>7.98251778725023</v>
      </c>
      <c r="Q83" s="9">
        <f>VLOOKUP($A83,Expense!$A$4:$BK$98,32,0)</f>
        <v>7.8978503018022996</v>
      </c>
      <c r="R83" s="9">
        <f>VLOOKUP($A83,Expense!$A$4:$BK$98,34,0)</f>
        <v>7.3327216912352604</v>
      </c>
      <c r="S83" s="9">
        <f>VLOOKUP($A83,Expense!$A$4:$BK$98,36,0)</f>
        <v>7.5291278979918497</v>
      </c>
      <c r="T83" s="9">
        <f>VLOOKUP($A83,Expense!$A$4:$BK$98,38,0)</f>
        <v>8.6488177797193195</v>
      </c>
      <c r="U83" s="9">
        <f>VLOOKUP($A83,Expense!$A$4:$BK$98,40,0)</f>
        <v>8.5631190550913203</v>
      </c>
      <c r="V83" s="9">
        <f>VLOOKUP($A83,Expense!$A$4:$BK$98,42,0)</f>
        <v>8.3809254675371108</v>
      </c>
      <c r="W83" s="9">
        <f>VLOOKUP($A83,Expense!$A$4:$BK$98,44,0)</f>
        <v>8.31078017500319</v>
      </c>
      <c r="X83" s="9">
        <f>VLOOKUP($A83,Expense!$A$4:$BK$98,46,0)</f>
        <v>8.7306816640183094</v>
      </c>
      <c r="Y83" s="9">
        <f>VLOOKUP($A83,Expense!$A$4:$BK$98,48,0)</f>
        <v>8.8826914453689394</v>
      </c>
      <c r="Z83" s="9">
        <f>VLOOKUP($A83,Expense!$A$4:$BK$98,50,0)</f>
        <v>8.9304792923442609</v>
      </c>
      <c r="AA83" s="9">
        <f>VLOOKUP($A83,Expense!$A$4:$BK$98,52,0)</f>
        <v>9.29962184536992</v>
      </c>
      <c r="AB83" s="9">
        <f>VLOOKUP($A83,Expense!$A$4:$BK$98,54,0)</f>
        <v>9.1292536789505405</v>
      </c>
      <c r="AC83" s="9">
        <f>VLOOKUP($A83,Expense!$A$4:$BK$98,56,0)</f>
        <v>9.1002266069823108</v>
      </c>
      <c r="AD83" s="9">
        <f>VLOOKUP($A83,Expense!$A$4:$BK$98,58,0)</f>
        <v>9.9617519976448499</v>
      </c>
      <c r="AE83" s="9">
        <f>VLOOKUP($A83,Expense!$A$4:$BK$98,60,0)</f>
        <v>11.1506799648749</v>
      </c>
      <c r="AF83" s="9">
        <f>VLOOKUP($A83,Expense!$A$4:$BK$98,62,0)</f>
        <v>0</v>
      </c>
    </row>
    <row r="84" spans="1:32" x14ac:dyDescent="0.2">
      <c r="A84" s="2" t="s">
        <v>112</v>
      </c>
      <c r="B84" s="9">
        <f>VLOOKUP($A84,Expense!$A$4:$BK$98,2,0)</f>
        <v>0</v>
      </c>
      <c r="C84" s="9">
        <f>VLOOKUP($A84,Expense!$A$4:$BK$98,4,0)</f>
        <v>5.9999125896353398</v>
      </c>
      <c r="D84" s="9">
        <f>VLOOKUP($A84,Expense!$A$4:$BK$98,6,0)</f>
        <v>7.1884724299484999</v>
      </c>
      <c r="E84" s="9">
        <f>VLOOKUP($A84,Expense!$A$4:$BK$98,8,0)</f>
        <v>7.2433208889319403</v>
      </c>
      <c r="F84" s="9">
        <f>VLOOKUP($A84,Expense!$A$4:$BK$98,10,0)</f>
        <v>11.1854671476863</v>
      </c>
      <c r="G84" s="9">
        <f>VLOOKUP($A84,Expense!$A$4:$BK$98,12,0)</f>
        <v>11.1108723749311</v>
      </c>
      <c r="H84" s="9">
        <f>VLOOKUP($A84,Expense!$A$4:$BK$98,14,0)</f>
        <v>11.058772088317101</v>
      </c>
      <c r="I84" s="9">
        <f>VLOOKUP($A84,Expense!$A$4:$BK$98,16,0)</f>
        <v>10.8127320574786</v>
      </c>
      <c r="J84" s="9">
        <f>VLOOKUP($A84,Expense!$A$4:$BK$98,18,0)</f>
        <v>10.8371936423903</v>
      </c>
      <c r="K84" s="9">
        <f>VLOOKUP($A84,Expense!$A$4:$BK$98,20,0)</f>
        <v>11.1985307378136</v>
      </c>
      <c r="L84" s="9">
        <f>VLOOKUP($A84,Expense!$A$4:$BK$98,22,0)</f>
        <v>11.6180624843364</v>
      </c>
      <c r="M84" s="9">
        <f>VLOOKUP($A84,Expense!$A$4:$BK$98,24,0)</f>
        <v>11.491785109156799</v>
      </c>
      <c r="N84" s="9">
        <f>VLOOKUP($A84,Expense!$A$4:$BK$98,26,0)</f>
        <v>11.596971104855699</v>
      </c>
      <c r="O84" s="9">
        <f>VLOOKUP($A84,Expense!$A$4:$BK$98,28,0)</f>
        <v>11.491682411449201</v>
      </c>
      <c r="P84" s="9">
        <f>VLOOKUP($A84,Expense!$A$4:$BK$98,30,0)</f>
        <v>11.4798701633263</v>
      </c>
      <c r="Q84" s="9">
        <f>VLOOKUP($A84,Expense!$A$4:$BK$98,32,0)</f>
        <v>11.179339951192199</v>
      </c>
      <c r="R84" s="9">
        <f>VLOOKUP($A84,Expense!$A$4:$BK$98,34,0)</f>
        <v>10.501307254765001</v>
      </c>
      <c r="S84" s="9">
        <f>VLOOKUP($A84,Expense!$A$4:$BK$98,36,0)</f>
        <v>10.969076459824199</v>
      </c>
      <c r="T84" s="9">
        <f>VLOOKUP($A84,Expense!$A$4:$BK$98,38,0)</f>
        <v>12.280241512848001</v>
      </c>
      <c r="U84" s="9">
        <f>VLOOKUP($A84,Expense!$A$4:$BK$98,40,0)</f>
        <v>12.5420458201678</v>
      </c>
      <c r="V84" s="9">
        <f>VLOOKUP($A84,Expense!$A$4:$BK$98,42,0)</f>
        <v>12.6011630260264</v>
      </c>
      <c r="W84" s="9">
        <f>VLOOKUP($A84,Expense!$A$4:$BK$98,44,0)</f>
        <v>12.5408585748529</v>
      </c>
      <c r="X84" s="9">
        <f>VLOOKUP($A84,Expense!$A$4:$BK$98,46,0)</f>
        <v>11.8715984901685</v>
      </c>
      <c r="Y84" s="9">
        <f>VLOOKUP($A84,Expense!$A$4:$BK$98,48,0)</f>
        <v>11.307334817798701</v>
      </c>
      <c r="Z84" s="9">
        <f>VLOOKUP($A84,Expense!$A$4:$BK$98,50,0)</f>
        <v>11.055350363554499</v>
      </c>
      <c r="AA84" s="9">
        <f>VLOOKUP($A84,Expense!$A$4:$BK$98,52,0)</f>
        <v>11.330916769486</v>
      </c>
      <c r="AB84" s="9">
        <f>VLOOKUP($A84,Expense!$A$4:$BK$98,54,0)</f>
        <v>11.192726097560399</v>
      </c>
      <c r="AC84" s="9">
        <f>VLOOKUP($A84,Expense!$A$4:$BK$98,56,0)</f>
        <v>11.0523131331191</v>
      </c>
      <c r="AD84" s="9">
        <f>VLOOKUP($A84,Expense!$A$4:$BK$98,58,0)</f>
        <v>11.302524133826999</v>
      </c>
      <c r="AE84" s="9">
        <f>VLOOKUP($A84,Expense!$A$4:$BK$98,60,0)</f>
        <v>12.911769470139401</v>
      </c>
      <c r="AF84" s="9">
        <f>VLOOKUP($A84,Expense!$A$4:$BK$98,62,0)</f>
        <v>0</v>
      </c>
    </row>
    <row r="85" spans="1:32" x14ac:dyDescent="0.2">
      <c r="A85" s="2" t="s">
        <v>113</v>
      </c>
      <c r="B85" s="9">
        <f>VLOOKUP($A85,Expense!$A$4:$BK$98,2,0)</f>
        <v>0</v>
      </c>
      <c r="C85" s="9">
        <f>VLOOKUP($A85,Expense!$A$4:$BK$98,4,0)</f>
        <v>0</v>
      </c>
      <c r="D85" s="9">
        <f>VLOOKUP($A85,Expense!$A$4:$BK$98,6,0)</f>
        <v>14.8101498243189</v>
      </c>
      <c r="E85" s="9">
        <f>VLOOKUP($A85,Expense!$A$4:$BK$98,8,0)</f>
        <v>12.360467934063401</v>
      </c>
      <c r="F85" s="9">
        <f>VLOOKUP($A85,Expense!$A$4:$BK$98,10,0)</f>
        <v>11.950056322678501</v>
      </c>
      <c r="G85" s="9">
        <f>VLOOKUP($A85,Expense!$A$4:$BK$98,12,0)</f>
        <v>13.104230152237299</v>
      </c>
      <c r="H85" s="9">
        <f>VLOOKUP($A85,Expense!$A$4:$BK$98,14,0)</f>
        <v>12.933527979219701</v>
      </c>
      <c r="I85" s="9">
        <f>VLOOKUP($A85,Expense!$A$4:$BK$98,16,0)</f>
        <v>12.683228758291699</v>
      </c>
      <c r="J85" s="9">
        <f>VLOOKUP($A85,Expense!$A$4:$BK$98,18,0)</f>
        <v>12.1492128434269</v>
      </c>
      <c r="K85" s="9">
        <f>VLOOKUP($A85,Expense!$A$4:$BK$98,20,0)</f>
        <v>11.374938154705401</v>
      </c>
      <c r="L85" s="9">
        <f>VLOOKUP($A85,Expense!$A$4:$BK$98,22,0)</f>
        <v>11.0772369536861</v>
      </c>
      <c r="M85" s="9">
        <f>VLOOKUP($A85,Expense!$A$4:$BK$98,24,0)</f>
        <v>10.318008260286099</v>
      </c>
      <c r="N85" s="9">
        <f>VLOOKUP($A85,Expense!$A$4:$BK$98,26,0)</f>
        <v>10.531159630035299</v>
      </c>
      <c r="O85" s="9">
        <f>VLOOKUP($A85,Expense!$A$4:$BK$98,28,0)</f>
        <v>10.4257107946672</v>
      </c>
      <c r="P85" s="9">
        <f>VLOOKUP($A85,Expense!$A$4:$BK$98,30,0)</f>
        <v>10.289812614693901</v>
      </c>
      <c r="Q85" s="9">
        <f>VLOOKUP($A85,Expense!$A$4:$BK$98,32,0)</f>
        <v>10.0644738044587</v>
      </c>
      <c r="R85" s="9">
        <f>VLOOKUP($A85,Expense!$A$4:$BK$98,34,0)</f>
        <v>10.1344901782028</v>
      </c>
      <c r="S85" s="9">
        <f>VLOOKUP($A85,Expense!$A$4:$BK$98,36,0)</f>
        <v>10.472421960046001</v>
      </c>
      <c r="T85" s="9">
        <f>VLOOKUP($A85,Expense!$A$4:$BK$98,38,0)</f>
        <v>11.649556204946199</v>
      </c>
      <c r="U85" s="9">
        <f>VLOOKUP($A85,Expense!$A$4:$BK$98,40,0)</f>
        <v>12.275018895915</v>
      </c>
      <c r="V85" s="9">
        <f>VLOOKUP($A85,Expense!$A$4:$BK$98,42,0)</f>
        <v>12.491361374704001</v>
      </c>
      <c r="W85" s="9">
        <f>VLOOKUP($A85,Expense!$A$4:$BK$98,44,0)</f>
        <v>12.704785217844501</v>
      </c>
      <c r="X85" s="9">
        <f>VLOOKUP($A85,Expense!$A$4:$BK$98,46,0)</f>
        <v>12.9082675725875</v>
      </c>
      <c r="Y85" s="9">
        <f>VLOOKUP($A85,Expense!$A$4:$BK$98,48,0)</f>
        <v>13.032211978010199</v>
      </c>
      <c r="Z85" s="9">
        <f>VLOOKUP($A85,Expense!$A$4:$BK$98,50,0)</f>
        <v>13.261769945897001</v>
      </c>
      <c r="AA85" s="9">
        <f>VLOOKUP($A85,Expense!$A$4:$BK$98,52,0)</f>
        <v>13.3087836080324</v>
      </c>
      <c r="AB85" s="9">
        <f>VLOOKUP($A85,Expense!$A$4:$BK$98,54,0)</f>
        <v>13.509883067769</v>
      </c>
      <c r="AC85" s="9">
        <f>VLOOKUP($A85,Expense!$A$4:$BK$98,56,0)</f>
        <v>13.677123712871101</v>
      </c>
      <c r="AD85" s="9">
        <f>VLOOKUP($A85,Expense!$A$4:$BK$98,58,0)</f>
        <v>14.014907007731599</v>
      </c>
      <c r="AE85" s="9">
        <f>VLOOKUP($A85,Expense!$A$4:$BK$98,60,0)</f>
        <v>14.647323107614699</v>
      </c>
      <c r="AF85" s="9">
        <f>VLOOKUP($A85,Expense!$A$4:$BK$98,62,0)</f>
        <v>0</v>
      </c>
    </row>
    <row r="86" spans="1:32" x14ac:dyDescent="0.2">
      <c r="A86" s="2" t="s">
        <v>114</v>
      </c>
      <c r="B86" s="9">
        <f>VLOOKUP($A86,Expense!$A$4:$BK$98,2,0)</f>
        <v>9.2841843492834197</v>
      </c>
      <c r="C86" s="9">
        <f>VLOOKUP($A86,Expense!$A$4:$BK$98,4,0)</f>
        <v>9.5212608846691307</v>
      </c>
      <c r="D86" s="9">
        <f>VLOOKUP($A86,Expense!$A$4:$BK$98,6,0)</f>
        <v>9.7155560546606008</v>
      </c>
      <c r="E86" s="9">
        <f>VLOOKUP($A86,Expense!$A$4:$BK$98,8,0)</f>
        <v>9.2388192196369197</v>
      </c>
      <c r="F86" s="9">
        <f>VLOOKUP($A86,Expense!$A$4:$BK$98,10,0)</f>
        <v>10.660134812205699</v>
      </c>
      <c r="G86" s="9">
        <f>VLOOKUP($A86,Expense!$A$4:$BK$98,12,0)</f>
        <v>10.623959054456099</v>
      </c>
      <c r="H86" s="9">
        <f>VLOOKUP($A86,Expense!$A$4:$BK$98,14,0)</f>
        <v>10.320795577190401</v>
      </c>
      <c r="I86" s="9">
        <f>VLOOKUP($A86,Expense!$A$4:$BK$98,16,0)</f>
        <v>10.131855323242601</v>
      </c>
      <c r="J86" s="9">
        <f>VLOOKUP($A86,Expense!$A$4:$BK$98,18,0)</f>
        <v>9.9921870226880696</v>
      </c>
      <c r="K86" s="9">
        <f>VLOOKUP($A86,Expense!$A$4:$BK$98,20,0)</f>
        <v>9.7570274646485107</v>
      </c>
      <c r="L86" s="9">
        <f>VLOOKUP($A86,Expense!$A$4:$BK$98,22,0)</f>
        <v>9.5671426105538906</v>
      </c>
      <c r="M86" s="9">
        <f>VLOOKUP($A86,Expense!$A$4:$BK$98,24,0)</f>
        <v>9.4545808696394609</v>
      </c>
      <c r="N86" s="9">
        <f>VLOOKUP($A86,Expense!$A$4:$BK$98,26,0)</f>
        <v>9.5113092166438609</v>
      </c>
      <c r="O86" s="9">
        <f>VLOOKUP($A86,Expense!$A$4:$BK$98,28,0)</f>
        <v>9.5199531786506792</v>
      </c>
      <c r="P86" s="9">
        <f>VLOOKUP($A86,Expense!$A$4:$BK$98,30,0)</f>
        <v>9.4548269975856094</v>
      </c>
      <c r="Q86" s="9">
        <f>VLOOKUP($A86,Expense!$A$4:$BK$98,32,0)</f>
        <v>9.4285546356279895</v>
      </c>
      <c r="R86" s="9">
        <f>VLOOKUP($A86,Expense!$A$4:$BK$98,34,0)</f>
        <v>9.63823720013872</v>
      </c>
      <c r="S86" s="9">
        <f>VLOOKUP($A86,Expense!$A$4:$BK$98,36,0)</f>
        <v>10.250184535767501</v>
      </c>
      <c r="T86" s="9">
        <f>VLOOKUP($A86,Expense!$A$4:$BK$98,38,0)</f>
        <v>11.284523011288501</v>
      </c>
      <c r="U86" s="9">
        <f>VLOOKUP($A86,Expense!$A$4:$BK$98,40,0)</f>
        <v>11.179080253824701</v>
      </c>
      <c r="V86" s="9">
        <f>VLOOKUP($A86,Expense!$A$4:$BK$98,42,0)</f>
        <v>11.0659987233999</v>
      </c>
      <c r="W86" s="9">
        <f>VLOOKUP($A86,Expense!$A$4:$BK$98,44,0)</f>
        <v>10.590156716280401</v>
      </c>
      <c r="X86" s="9">
        <f>VLOOKUP($A86,Expense!$A$4:$BK$98,46,0)</f>
        <v>10.7887701058854</v>
      </c>
      <c r="Y86" s="9">
        <f>VLOOKUP($A86,Expense!$A$4:$BK$98,48,0)</f>
        <v>10.719289101087201</v>
      </c>
      <c r="Z86" s="9">
        <f>VLOOKUP($A86,Expense!$A$4:$BK$98,50,0)</f>
        <v>10.6443081320354</v>
      </c>
      <c r="AA86" s="9">
        <f>VLOOKUP($A86,Expense!$A$4:$BK$98,52,0)</f>
        <v>10.499622926093499</v>
      </c>
      <c r="AB86" s="9">
        <f>VLOOKUP($A86,Expense!$A$4:$BK$98,54,0)</f>
        <v>10.218123072606399</v>
      </c>
      <c r="AC86" s="9">
        <f>VLOOKUP($A86,Expense!$A$4:$BK$98,56,0)</f>
        <v>10.2015443059225</v>
      </c>
      <c r="AD86" s="9">
        <f>VLOOKUP($A86,Expense!$A$4:$BK$98,58,0)</f>
        <v>10.406830738322499</v>
      </c>
      <c r="AE86" s="9">
        <f>VLOOKUP($A86,Expense!$A$4:$BK$98,60,0)</f>
        <v>12.0304149568429</v>
      </c>
      <c r="AF86" s="9">
        <f>VLOOKUP($A86,Expense!$A$4:$BK$98,62,0)</f>
        <v>0</v>
      </c>
    </row>
    <row r="87" spans="1:32" x14ac:dyDescent="0.2">
      <c r="A87" s="2" t="s">
        <v>115</v>
      </c>
      <c r="B87" s="9">
        <f>VLOOKUP($A87,Expense!$A$4:$BK$98,2,0)</f>
        <v>15.268334880375599</v>
      </c>
      <c r="C87" s="9">
        <f>VLOOKUP($A87,Expense!$A$4:$BK$98,4,0)</f>
        <v>15.4722050787099</v>
      </c>
      <c r="D87" s="9">
        <f>VLOOKUP($A87,Expense!$A$4:$BK$98,6,0)</f>
        <v>15.2845759972392</v>
      </c>
      <c r="E87" s="9">
        <f>VLOOKUP($A87,Expense!$A$4:$BK$98,8,0)</f>
        <v>14.835931854666899</v>
      </c>
      <c r="F87" s="9">
        <f>VLOOKUP($A87,Expense!$A$4:$BK$98,10,0)</f>
        <v>13.427607795998799</v>
      </c>
      <c r="G87" s="9">
        <f>VLOOKUP($A87,Expense!$A$4:$BK$98,12,0)</f>
        <v>13.8011811285226</v>
      </c>
      <c r="H87" s="9">
        <f>VLOOKUP($A87,Expense!$A$4:$BK$98,14,0)</f>
        <v>13.502084972712399</v>
      </c>
      <c r="I87" s="9">
        <f>VLOOKUP($A87,Expense!$A$4:$BK$98,16,0)</f>
        <v>12.4729609527592</v>
      </c>
      <c r="J87" s="9">
        <f>VLOOKUP($A87,Expense!$A$4:$BK$98,18,0)</f>
        <v>12.490295845341199</v>
      </c>
      <c r="K87" s="9">
        <f>VLOOKUP($A87,Expense!$A$4:$BK$98,20,0)</f>
        <v>12.3202822414375</v>
      </c>
      <c r="L87" s="9">
        <f>VLOOKUP($A87,Expense!$A$4:$BK$98,22,0)</f>
        <v>12.508612147231499</v>
      </c>
      <c r="M87" s="9">
        <f>VLOOKUP($A87,Expense!$A$4:$BK$98,24,0)</f>
        <v>12.7092108180004</v>
      </c>
      <c r="N87" s="9">
        <f>VLOOKUP($A87,Expense!$A$4:$BK$98,26,0)</f>
        <v>13.050280908331301</v>
      </c>
      <c r="O87" s="9">
        <f>VLOOKUP($A87,Expense!$A$4:$BK$98,28,0)</f>
        <v>12.8657258124355</v>
      </c>
      <c r="P87" s="9">
        <f>VLOOKUP($A87,Expense!$A$4:$BK$98,30,0)</f>
        <v>12.750295539023901</v>
      </c>
      <c r="Q87" s="9">
        <f>VLOOKUP($A87,Expense!$A$4:$BK$98,32,0)</f>
        <v>12.534869178913301</v>
      </c>
      <c r="R87" s="9">
        <f>VLOOKUP($A87,Expense!$A$4:$BK$98,34,0)</f>
        <v>12.355441321479701</v>
      </c>
      <c r="S87" s="9">
        <f>VLOOKUP($A87,Expense!$A$4:$BK$98,36,0)</f>
        <v>12.4824272994998</v>
      </c>
      <c r="T87" s="9">
        <f>VLOOKUP($A87,Expense!$A$4:$BK$98,38,0)</f>
        <v>12.7979235997482</v>
      </c>
      <c r="U87" s="9">
        <f>VLOOKUP($A87,Expense!$A$4:$BK$98,40,0)</f>
        <v>12.211784201897199</v>
      </c>
      <c r="V87" s="9">
        <f>VLOOKUP($A87,Expense!$A$4:$BK$98,42,0)</f>
        <v>12.0554574217959</v>
      </c>
      <c r="W87" s="9">
        <f>VLOOKUP($A87,Expense!$A$4:$BK$98,44,0)</f>
        <v>12.515368335111701</v>
      </c>
      <c r="X87" s="9">
        <f>VLOOKUP($A87,Expense!$A$4:$BK$98,46,0)</f>
        <v>12.695704129390201</v>
      </c>
      <c r="Y87" s="9">
        <f>VLOOKUP($A87,Expense!$A$4:$BK$98,48,0)</f>
        <v>12.618058320998401</v>
      </c>
      <c r="Z87" s="9">
        <f>VLOOKUP($A87,Expense!$A$4:$BK$98,50,0)</f>
        <v>12.362274584728899</v>
      </c>
      <c r="AA87" s="9">
        <f>VLOOKUP($A87,Expense!$A$4:$BK$98,52,0)</f>
        <v>12.6006589761204</v>
      </c>
      <c r="AB87" s="9">
        <f>VLOOKUP($A87,Expense!$A$4:$BK$98,54,0)</f>
        <v>12.638856637292101</v>
      </c>
      <c r="AC87" s="9">
        <f>VLOOKUP($A87,Expense!$A$4:$BK$98,56,0)</f>
        <v>12.712740244715199</v>
      </c>
      <c r="AD87" s="9">
        <f>VLOOKUP($A87,Expense!$A$4:$BK$98,58,0)</f>
        <v>12.593762024422</v>
      </c>
      <c r="AE87" s="9">
        <f>VLOOKUP($A87,Expense!$A$4:$BK$98,60,0)</f>
        <v>13.042397272685101</v>
      </c>
      <c r="AF87" s="9">
        <f>VLOOKUP($A87,Expense!$A$4:$BK$98,62,0)</f>
        <v>0</v>
      </c>
    </row>
    <row r="88" spans="1:32" x14ac:dyDescent="0.2">
      <c r="A88" s="2" t="s">
        <v>116</v>
      </c>
      <c r="B88" s="9">
        <f>VLOOKUP($A88,Expense!$A$4:$BK$98,2,0)</f>
        <v>6.9468879241048898</v>
      </c>
      <c r="C88" s="9">
        <f>VLOOKUP($A88,Expense!$A$4:$BK$98,4,0)</f>
        <v>7.3192838897797703</v>
      </c>
      <c r="D88" s="9">
        <f>VLOOKUP($A88,Expense!$A$4:$BK$98,6,0)</f>
        <v>7.3631513395099999</v>
      </c>
      <c r="E88" s="9">
        <f>VLOOKUP($A88,Expense!$A$4:$BK$98,8,0)</f>
        <v>7.3627017495388296</v>
      </c>
      <c r="F88" s="9">
        <f>VLOOKUP($A88,Expense!$A$4:$BK$98,10,0)</f>
        <v>7.3093768438844204</v>
      </c>
      <c r="G88" s="9">
        <f>VLOOKUP($A88,Expense!$A$4:$BK$98,12,0)</f>
        <v>7.4075780727320399</v>
      </c>
      <c r="H88" s="9">
        <f>VLOOKUP($A88,Expense!$A$4:$BK$98,14,0)</f>
        <v>7.23145958903768</v>
      </c>
      <c r="I88" s="9">
        <f>VLOOKUP($A88,Expense!$A$4:$BK$98,16,0)</f>
        <v>7.0155927308643902</v>
      </c>
      <c r="J88" s="9">
        <f>VLOOKUP($A88,Expense!$A$4:$BK$98,18,0)</f>
        <v>6.9452519047915597</v>
      </c>
      <c r="K88" s="9">
        <f>VLOOKUP($A88,Expense!$A$4:$BK$98,20,0)</f>
        <v>6.8351195609970699</v>
      </c>
      <c r="L88" s="9">
        <f>VLOOKUP($A88,Expense!$A$4:$BK$98,22,0)</f>
        <v>7.00089196459448</v>
      </c>
      <c r="M88" s="9">
        <f>VLOOKUP($A88,Expense!$A$4:$BK$98,24,0)</f>
        <v>7.3364678074937002</v>
      </c>
      <c r="N88" s="9">
        <f>VLOOKUP($A88,Expense!$A$4:$BK$98,26,0)</f>
        <v>7.4953239115662198</v>
      </c>
      <c r="O88" s="9">
        <f>VLOOKUP($A88,Expense!$A$4:$BK$98,28,0)</f>
        <v>7.3851514187487597</v>
      </c>
      <c r="P88" s="9">
        <f>VLOOKUP($A88,Expense!$A$4:$BK$98,30,0)</f>
        <v>7.2023658780998598</v>
      </c>
      <c r="Q88" s="9">
        <f>VLOOKUP($A88,Expense!$A$4:$BK$98,32,0)</f>
        <v>6.8590383792181298</v>
      </c>
      <c r="R88" s="9">
        <f>VLOOKUP($A88,Expense!$A$4:$BK$98,34,0)</f>
        <v>6.6369438184879597</v>
      </c>
      <c r="S88" s="9">
        <f>VLOOKUP($A88,Expense!$A$4:$BK$98,36,0)</f>
        <v>6.7358698139133102</v>
      </c>
      <c r="T88" s="9">
        <f>VLOOKUP($A88,Expense!$A$4:$BK$98,38,0)</f>
        <v>7.1859140552314802</v>
      </c>
      <c r="U88" s="9">
        <f>VLOOKUP($A88,Expense!$A$4:$BK$98,40,0)</f>
        <v>7.1256356405710699</v>
      </c>
      <c r="V88" s="9">
        <f>VLOOKUP($A88,Expense!$A$4:$BK$98,42,0)</f>
        <v>7.1659884597831196</v>
      </c>
      <c r="W88" s="9">
        <f>VLOOKUP($A88,Expense!$A$4:$BK$98,44,0)</f>
        <v>7.2432363992330897</v>
      </c>
      <c r="X88" s="9">
        <f>VLOOKUP($A88,Expense!$A$4:$BK$98,46,0)</f>
        <v>7.2434479259713704</v>
      </c>
      <c r="Y88" s="9">
        <f>VLOOKUP($A88,Expense!$A$4:$BK$98,48,0)</f>
        <v>7.2364207318204796</v>
      </c>
      <c r="Z88" s="9">
        <f>VLOOKUP($A88,Expense!$A$4:$BK$98,50,0)</f>
        <v>7.3324040268983</v>
      </c>
      <c r="AA88" s="9">
        <f>VLOOKUP($A88,Expense!$A$4:$BK$98,52,0)</f>
        <v>7.31961871884209</v>
      </c>
      <c r="AB88" s="9">
        <f>VLOOKUP($A88,Expense!$A$4:$BK$98,54,0)</f>
        <v>7.3401106440717898</v>
      </c>
      <c r="AC88" s="9">
        <f>VLOOKUP($A88,Expense!$A$4:$BK$98,56,0)</f>
        <v>7.1716370193537298</v>
      </c>
      <c r="AD88" s="9">
        <f>VLOOKUP($A88,Expense!$A$4:$BK$98,58,0)</f>
        <v>7.2398740927621201</v>
      </c>
      <c r="AE88" s="9">
        <f>VLOOKUP($A88,Expense!$A$4:$BK$98,60,0)</f>
        <v>7.6884834649837197</v>
      </c>
      <c r="AF88" s="9">
        <f>VLOOKUP($A88,Expense!$A$4:$BK$98,62,0)</f>
        <v>0</v>
      </c>
    </row>
    <row r="89" spans="1:32" x14ac:dyDescent="0.2">
      <c r="A89" s="2" t="s">
        <v>117</v>
      </c>
      <c r="B89" s="9">
        <f>VLOOKUP($A89,Expense!$A$4:$BK$98,2,0)</f>
        <v>0</v>
      </c>
      <c r="C89" s="9">
        <f>VLOOKUP($A89,Expense!$A$4:$BK$98,4,0)</f>
        <v>0</v>
      </c>
      <c r="D89" s="9">
        <f>VLOOKUP($A89,Expense!$A$4:$BK$98,6,0)</f>
        <v>0</v>
      </c>
      <c r="E89" s="9">
        <f>VLOOKUP($A89,Expense!$A$4:$BK$98,8,0)</f>
        <v>0</v>
      </c>
      <c r="F89" s="9">
        <f>VLOOKUP($A89,Expense!$A$4:$BK$98,10,0)</f>
        <v>0</v>
      </c>
      <c r="G89" s="9">
        <f>VLOOKUP($A89,Expense!$A$4:$BK$98,12,0)</f>
        <v>0</v>
      </c>
      <c r="H89" s="9">
        <f>VLOOKUP($A89,Expense!$A$4:$BK$98,14,0)</f>
        <v>0</v>
      </c>
      <c r="I89" s="9">
        <f>VLOOKUP($A89,Expense!$A$4:$BK$98,16,0)</f>
        <v>0</v>
      </c>
      <c r="J89" s="9">
        <f>VLOOKUP($A89,Expense!$A$4:$BK$98,18,0)</f>
        <v>0</v>
      </c>
      <c r="K89" s="9">
        <f>VLOOKUP($A89,Expense!$A$4:$BK$98,20,0)</f>
        <v>0</v>
      </c>
      <c r="L89" s="9">
        <f>VLOOKUP($A89,Expense!$A$4:$BK$98,22,0)</f>
        <v>0</v>
      </c>
      <c r="M89" s="9">
        <f>VLOOKUP($A89,Expense!$A$4:$BK$98,24,0)</f>
        <v>0</v>
      </c>
      <c r="N89" s="9">
        <f>VLOOKUP($A89,Expense!$A$4:$BK$98,26,0)</f>
        <v>3.30791363884572</v>
      </c>
      <c r="O89" s="9">
        <f>VLOOKUP($A89,Expense!$A$4:$BK$98,28,0)</f>
        <v>3.3522506161629302</v>
      </c>
      <c r="P89" s="9">
        <f>VLOOKUP($A89,Expense!$A$4:$BK$98,30,0)</f>
        <v>0</v>
      </c>
      <c r="Q89" s="9">
        <f>VLOOKUP($A89,Expense!$A$4:$BK$98,32,0)</f>
        <v>0</v>
      </c>
      <c r="R89" s="9">
        <f>VLOOKUP($A89,Expense!$A$4:$BK$98,34,0)</f>
        <v>0</v>
      </c>
      <c r="S89" s="9">
        <f>VLOOKUP($A89,Expense!$A$4:$BK$98,36,0)</f>
        <v>0</v>
      </c>
      <c r="T89" s="9">
        <f>VLOOKUP($A89,Expense!$A$4:$BK$98,38,0)</f>
        <v>0</v>
      </c>
      <c r="U89" s="9">
        <f>VLOOKUP($A89,Expense!$A$4:$BK$98,40,0)</f>
        <v>0</v>
      </c>
      <c r="V89" s="9">
        <f>VLOOKUP($A89,Expense!$A$4:$BK$98,42,0)</f>
        <v>0</v>
      </c>
      <c r="W89" s="9">
        <f>VLOOKUP($A89,Expense!$A$4:$BK$98,44,0)</f>
        <v>0</v>
      </c>
      <c r="X89" s="9">
        <f>VLOOKUP($A89,Expense!$A$4:$BK$98,46,0)</f>
        <v>0</v>
      </c>
      <c r="Y89" s="9">
        <f>VLOOKUP($A89,Expense!$A$4:$BK$98,48,0)</f>
        <v>0</v>
      </c>
      <c r="Z89" s="9">
        <f>VLOOKUP($A89,Expense!$A$4:$BK$98,50,0)</f>
        <v>0</v>
      </c>
      <c r="AA89" s="9">
        <f>VLOOKUP($A89,Expense!$A$4:$BK$98,52,0)</f>
        <v>0</v>
      </c>
      <c r="AB89" s="9">
        <f>VLOOKUP($A89,Expense!$A$4:$BK$98,54,0)</f>
        <v>0</v>
      </c>
      <c r="AC89" s="9">
        <f>VLOOKUP($A89,Expense!$A$4:$BK$98,56,0)</f>
        <v>0</v>
      </c>
      <c r="AD89" s="9">
        <f>VLOOKUP($A89,Expense!$A$4:$BK$98,58,0)</f>
        <v>0</v>
      </c>
      <c r="AE89" s="9">
        <f>VLOOKUP($A89,Expense!$A$4:$BK$98,60,0)</f>
        <v>0</v>
      </c>
      <c r="AF89" s="9">
        <f>VLOOKUP($A89,Expense!$A$4:$BK$98,62,0)</f>
        <v>0</v>
      </c>
    </row>
    <row r="90" spans="1:32" x14ac:dyDescent="0.2">
      <c r="A90" s="2" t="s">
        <v>118</v>
      </c>
      <c r="B90" s="9">
        <f>VLOOKUP($A90,Expense!$A$4:$BK$98,2,0)</f>
        <v>0</v>
      </c>
      <c r="C90" s="9">
        <f>VLOOKUP($A90,Expense!$A$4:$BK$98,4,0)</f>
        <v>0</v>
      </c>
      <c r="D90" s="9">
        <f>VLOOKUP($A90,Expense!$A$4:$BK$98,6,0)</f>
        <v>0</v>
      </c>
      <c r="E90" s="9">
        <f>VLOOKUP($A90,Expense!$A$4:$BK$98,8,0)</f>
        <v>0</v>
      </c>
      <c r="F90" s="9">
        <f>VLOOKUP($A90,Expense!$A$4:$BK$98,10,0)</f>
        <v>0</v>
      </c>
      <c r="G90" s="9">
        <f>VLOOKUP($A90,Expense!$A$4:$BK$98,12,0)</f>
        <v>0</v>
      </c>
      <c r="H90" s="9">
        <f>VLOOKUP($A90,Expense!$A$4:$BK$98,14,0)</f>
        <v>0</v>
      </c>
      <c r="I90" s="9">
        <f>VLOOKUP($A90,Expense!$A$4:$BK$98,16,0)</f>
        <v>0</v>
      </c>
      <c r="J90" s="9">
        <f>VLOOKUP($A90,Expense!$A$4:$BK$98,18,0)</f>
        <v>0</v>
      </c>
      <c r="K90" s="9">
        <f>VLOOKUP($A90,Expense!$A$4:$BK$98,20,0)</f>
        <v>0</v>
      </c>
      <c r="L90" s="9">
        <f>VLOOKUP($A90,Expense!$A$4:$BK$98,22,0)</f>
        <v>0</v>
      </c>
      <c r="M90" s="9">
        <f>VLOOKUP($A90,Expense!$A$4:$BK$98,24,0)</f>
        <v>0</v>
      </c>
      <c r="N90" s="9">
        <f>VLOOKUP($A90,Expense!$A$4:$BK$98,26,0)</f>
        <v>0</v>
      </c>
      <c r="O90" s="9">
        <f>VLOOKUP($A90,Expense!$A$4:$BK$98,28,0)</f>
        <v>0</v>
      </c>
      <c r="P90" s="9">
        <f>VLOOKUP($A90,Expense!$A$4:$BK$98,30,0)</f>
        <v>0</v>
      </c>
      <c r="Q90" s="9">
        <f>VLOOKUP($A90,Expense!$A$4:$BK$98,32,0)</f>
        <v>0</v>
      </c>
      <c r="R90" s="9">
        <f>VLOOKUP($A90,Expense!$A$4:$BK$98,34,0)</f>
        <v>0</v>
      </c>
      <c r="S90" s="9">
        <f>VLOOKUP($A90,Expense!$A$4:$BK$98,36,0)</f>
        <v>0</v>
      </c>
      <c r="T90" s="9">
        <f>VLOOKUP($A90,Expense!$A$4:$BK$98,38,0)</f>
        <v>0</v>
      </c>
      <c r="U90" s="9">
        <f>VLOOKUP($A90,Expense!$A$4:$BK$98,40,0)</f>
        <v>0</v>
      </c>
      <c r="V90" s="9">
        <f>VLOOKUP($A90,Expense!$A$4:$BK$98,42,0)</f>
        <v>0</v>
      </c>
      <c r="W90" s="9">
        <f>VLOOKUP($A90,Expense!$A$4:$BK$98,44,0)</f>
        <v>0</v>
      </c>
      <c r="X90" s="9">
        <f>VLOOKUP($A90,Expense!$A$4:$BK$98,46,0)</f>
        <v>0</v>
      </c>
      <c r="Y90" s="9">
        <f>VLOOKUP($A90,Expense!$A$4:$BK$98,48,0)</f>
        <v>6.3895795724177997</v>
      </c>
      <c r="Z90" s="9">
        <f>VLOOKUP($A90,Expense!$A$4:$BK$98,50,0)</f>
        <v>0</v>
      </c>
      <c r="AA90" s="9">
        <f>VLOOKUP($A90,Expense!$A$4:$BK$98,52,0)</f>
        <v>0</v>
      </c>
      <c r="AB90" s="9">
        <f>VLOOKUP($A90,Expense!$A$4:$BK$98,54,0)</f>
        <v>0</v>
      </c>
      <c r="AC90" s="9">
        <f>VLOOKUP($A90,Expense!$A$4:$BK$98,56,0)</f>
        <v>0</v>
      </c>
      <c r="AD90" s="9">
        <f>VLOOKUP($A90,Expense!$A$4:$BK$98,58,0)</f>
        <v>0</v>
      </c>
      <c r="AE90" s="9">
        <f>VLOOKUP($A90,Expense!$A$4:$BK$98,60,0)</f>
        <v>0</v>
      </c>
      <c r="AF90" s="9">
        <f>VLOOKUP($A90,Expense!$A$4:$BK$98,62,0)</f>
        <v>0</v>
      </c>
    </row>
    <row r="91" spans="1:32" x14ac:dyDescent="0.2">
      <c r="A91" s="2" t="s">
        <v>119</v>
      </c>
      <c r="B91" s="9">
        <f>VLOOKUP($A91,Expense!$A$4:$BK$98,2,0)</f>
        <v>0</v>
      </c>
      <c r="C91" s="9">
        <f>VLOOKUP($A91,Expense!$A$4:$BK$98,4,0)</f>
        <v>0</v>
      </c>
      <c r="D91" s="9">
        <f>VLOOKUP($A91,Expense!$A$4:$BK$98,6,0)</f>
        <v>0</v>
      </c>
      <c r="E91" s="9">
        <f>VLOOKUP($A91,Expense!$A$4:$BK$98,8,0)</f>
        <v>0</v>
      </c>
      <c r="F91" s="9">
        <f>VLOOKUP($A91,Expense!$A$4:$BK$98,10,0)</f>
        <v>0</v>
      </c>
      <c r="G91" s="9">
        <f>VLOOKUP($A91,Expense!$A$4:$BK$98,12,0)</f>
        <v>0</v>
      </c>
      <c r="H91" s="9">
        <f>VLOOKUP($A91,Expense!$A$4:$BK$98,14,0)</f>
        <v>0</v>
      </c>
      <c r="I91" s="9">
        <f>VLOOKUP($A91,Expense!$A$4:$BK$98,16,0)</f>
        <v>0</v>
      </c>
      <c r="J91" s="9">
        <f>VLOOKUP($A91,Expense!$A$4:$BK$98,18,0)</f>
        <v>0</v>
      </c>
      <c r="K91" s="9">
        <f>VLOOKUP($A91,Expense!$A$4:$BK$98,20,0)</f>
        <v>6.3360107459436401</v>
      </c>
      <c r="L91" s="9">
        <f>VLOOKUP($A91,Expense!$A$4:$BK$98,22,0)</f>
        <v>5.9410312551859201</v>
      </c>
      <c r="M91" s="9">
        <f>VLOOKUP($A91,Expense!$A$4:$BK$98,24,0)</f>
        <v>5.6814308615836397</v>
      </c>
      <c r="N91" s="9">
        <f>VLOOKUP($A91,Expense!$A$4:$BK$98,26,0)</f>
        <v>5.5621547978931796</v>
      </c>
      <c r="O91" s="9">
        <f>VLOOKUP($A91,Expense!$A$4:$BK$98,28,0)</f>
        <v>5.64503255684322</v>
      </c>
      <c r="P91" s="9">
        <f>VLOOKUP($A91,Expense!$A$4:$BK$98,30,0)</f>
        <v>6.11388324854867</v>
      </c>
      <c r="Q91" s="9">
        <f>VLOOKUP($A91,Expense!$A$4:$BK$98,32,0)</f>
        <v>6.9167639242347096</v>
      </c>
      <c r="R91" s="9">
        <f>VLOOKUP($A91,Expense!$A$4:$BK$98,34,0)</f>
        <v>7.0437652960165202</v>
      </c>
      <c r="S91" s="9">
        <f>VLOOKUP($A91,Expense!$A$4:$BK$98,36,0)</f>
        <v>7.1433508991360704</v>
      </c>
      <c r="T91" s="9">
        <f>VLOOKUP($A91,Expense!$A$4:$BK$98,38,0)</f>
        <v>7.7084544896309204</v>
      </c>
      <c r="U91" s="9">
        <f>VLOOKUP($A91,Expense!$A$4:$BK$98,40,0)</f>
        <v>7.8615216579718297</v>
      </c>
      <c r="V91" s="9">
        <f>VLOOKUP($A91,Expense!$A$4:$BK$98,42,0)</f>
        <v>7.8870309094564499</v>
      </c>
      <c r="W91" s="9">
        <f>VLOOKUP($A91,Expense!$A$4:$BK$98,44,0)</f>
        <v>6.41333798322575</v>
      </c>
      <c r="X91" s="9">
        <f>VLOOKUP($A91,Expense!$A$4:$BK$98,46,0)</f>
        <v>6.5603844341140203</v>
      </c>
      <c r="Y91" s="9">
        <f>VLOOKUP($A91,Expense!$A$4:$BK$98,48,0)</f>
        <v>6.4985417696342402</v>
      </c>
      <c r="Z91" s="9">
        <f>VLOOKUP($A91,Expense!$A$4:$BK$98,50,0)</f>
        <v>6.5348756524349403</v>
      </c>
      <c r="AA91" s="9">
        <f>VLOOKUP($A91,Expense!$A$4:$BK$98,52,0)</f>
        <v>6.4840823847336502</v>
      </c>
      <c r="AB91" s="9">
        <f>VLOOKUP($A91,Expense!$A$4:$BK$98,54,0)</f>
        <v>6.2240141381672798</v>
      </c>
      <c r="AC91" s="9">
        <f>VLOOKUP($A91,Expense!$A$4:$BK$98,56,0)</f>
        <v>5.9951822133647799</v>
      </c>
      <c r="AD91" s="9">
        <f>VLOOKUP($A91,Expense!$A$4:$BK$98,58,0)</f>
        <v>5.72132547758327</v>
      </c>
      <c r="AE91" s="9">
        <f>VLOOKUP($A91,Expense!$A$4:$BK$98,60,0)</f>
        <v>6.0923650384019998</v>
      </c>
      <c r="AF91" s="9">
        <f>VLOOKUP($A91,Expense!$A$4:$BK$98,62,0)</f>
        <v>0</v>
      </c>
    </row>
    <row r="92" spans="1:32" x14ac:dyDescent="0.2">
      <c r="A92" s="2" t="s">
        <v>120</v>
      </c>
      <c r="B92" s="9">
        <f>VLOOKUP($A92,Expense!$A$4:$BK$98,2,0)</f>
        <v>0</v>
      </c>
      <c r="C92" s="9">
        <f>VLOOKUP($A92,Expense!$A$4:$BK$98,4,0)</f>
        <v>0</v>
      </c>
      <c r="D92" s="9">
        <f>VLOOKUP($A92,Expense!$A$4:$BK$98,6,0)</f>
        <v>0</v>
      </c>
      <c r="E92" s="9">
        <f>VLOOKUP($A92,Expense!$A$4:$BK$98,8,0)</f>
        <v>0</v>
      </c>
      <c r="F92" s="9">
        <f>VLOOKUP($A92,Expense!$A$4:$BK$98,10,0)</f>
        <v>0</v>
      </c>
      <c r="G92" s="9">
        <f>VLOOKUP($A92,Expense!$A$4:$BK$98,12,0)</f>
        <v>0</v>
      </c>
      <c r="H92" s="9">
        <f>VLOOKUP($A92,Expense!$A$4:$BK$98,14,0)</f>
        <v>0</v>
      </c>
      <c r="I92" s="9">
        <f>VLOOKUP($A92,Expense!$A$4:$BK$98,16,0)</f>
        <v>0</v>
      </c>
      <c r="J92" s="9">
        <f>VLOOKUP($A92,Expense!$A$4:$BK$98,18,0)</f>
        <v>0</v>
      </c>
      <c r="K92" s="9">
        <f>VLOOKUP($A92,Expense!$A$4:$BK$98,20,0)</f>
        <v>0</v>
      </c>
      <c r="L92" s="9">
        <f>VLOOKUP($A92,Expense!$A$4:$BK$98,22,0)</f>
        <v>0</v>
      </c>
      <c r="M92" s="9">
        <f>VLOOKUP($A92,Expense!$A$4:$BK$98,24,0)</f>
        <v>0</v>
      </c>
      <c r="N92" s="9">
        <f>VLOOKUP($A92,Expense!$A$4:$BK$98,26,0)</f>
        <v>0</v>
      </c>
      <c r="O92" s="9">
        <f>VLOOKUP($A92,Expense!$A$4:$BK$98,28,0)</f>
        <v>0</v>
      </c>
      <c r="P92" s="9">
        <f>VLOOKUP($A92,Expense!$A$4:$BK$98,30,0)</f>
        <v>0</v>
      </c>
      <c r="Q92" s="9">
        <f>VLOOKUP($A92,Expense!$A$4:$BK$98,32,0)</f>
        <v>0</v>
      </c>
      <c r="R92" s="9">
        <f>VLOOKUP($A92,Expense!$A$4:$BK$98,34,0)</f>
        <v>0</v>
      </c>
      <c r="S92" s="9">
        <f>VLOOKUP($A92,Expense!$A$4:$BK$98,36,0)</f>
        <v>9.8935831469862396</v>
      </c>
      <c r="T92" s="9">
        <f>VLOOKUP($A92,Expense!$A$4:$BK$98,38,0)</f>
        <v>10.115172503118799</v>
      </c>
      <c r="U92" s="9">
        <f>VLOOKUP($A92,Expense!$A$4:$BK$98,40,0)</f>
        <v>10.112204521485401</v>
      </c>
      <c r="V92" s="9">
        <f>VLOOKUP($A92,Expense!$A$4:$BK$98,42,0)</f>
        <v>12.5008915806873</v>
      </c>
      <c r="W92" s="9">
        <f>VLOOKUP($A92,Expense!$A$4:$BK$98,44,0)</f>
        <v>12.905369471809101</v>
      </c>
      <c r="X92" s="9">
        <f>VLOOKUP($A92,Expense!$A$4:$BK$98,46,0)</f>
        <v>0</v>
      </c>
      <c r="Y92" s="9">
        <f>VLOOKUP($A92,Expense!$A$4:$BK$98,48,0)</f>
        <v>0</v>
      </c>
      <c r="Z92" s="9">
        <f>VLOOKUP($A92,Expense!$A$4:$BK$98,50,0)</f>
        <v>0</v>
      </c>
      <c r="AA92" s="9">
        <f>VLOOKUP($A92,Expense!$A$4:$BK$98,52,0)</f>
        <v>0</v>
      </c>
      <c r="AB92" s="9">
        <f>VLOOKUP($A92,Expense!$A$4:$BK$98,54,0)</f>
        <v>0</v>
      </c>
      <c r="AC92" s="9">
        <f>VLOOKUP($A92,Expense!$A$4:$BK$98,56,0)</f>
        <v>0</v>
      </c>
      <c r="AD92" s="9">
        <f>VLOOKUP($A92,Expense!$A$4:$BK$98,58,0)</f>
        <v>0</v>
      </c>
      <c r="AE92" s="9">
        <f>VLOOKUP($A92,Expense!$A$4:$BK$98,60,0)</f>
        <v>0</v>
      </c>
      <c r="AF92" s="9">
        <f>VLOOKUP($A92,Expense!$A$4:$BK$98,62,0)</f>
        <v>0</v>
      </c>
    </row>
    <row r="93" spans="1:32" x14ac:dyDescent="0.2">
      <c r="A93" s="2" t="s">
        <v>121</v>
      </c>
      <c r="B93" s="9">
        <f>VLOOKUP($A93,Expense!$A$4:$BK$98,2,0)</f>
        <v>0</v>
      </c>
      <c r="C93" s="9">
        <f>VLOOKUP($A93,Expense!$A$4:$BK$98,4,0)</f>
        <v>0</v>
      </c>
      <c r="D93" s="9">
        <f>VLOOKUP($A93,Expense!$A$4:$BK$98,6,0)</f>
        <v>0</v>
      </c>
      <c r="E93" s="9">
        <f>VLOOKUP($A93,Expense!$A$4:$BK$98,8,0)</f>
        <v>0</v>
      </c>
      <c r="F93" s="9">
        <f>VLOOKUP($A93,Expense!$A$4:$BK$98,10,0)</f>
        <v>0</v>
      </c>
      <c r="G93" s="9">
        <f>VLOOKUP($A93,Expense!$A$4:$BK$98,12,0)</f>
        <v>0</v>
      </c>
      <c r="H93" s="9">
        <f>VLOOKUP($A93,Expense!$A$4:$BK$98,14,0)</f>
        <v>0</v>
      </c>
      <c r="I93" s="9">
        <f>VLOOKUP($A93,Expense!$A$4:$BK$98,16,0)</f>
        <v>0</v>
      </c>
      <c r="J93" s="9">
        <f>VLOOKUP($A93,Expense!$A$4:$BK$98,18,0)</f>
        <v>0</v>
      </c>
      <c r="K93" s="9">
        <f>VLOOKUP($A93,Expense!$A$4:$BK$98,20,0)</f>
        <v>0</v>
      </c>
      <c r="L93" s="9">
        <f>VLOOKUP($A93,Expense!$A$4:$BK$98,22,0)</f>
        <v>0</v>
      </c>
      <c r="M93" s="9">
        <f>VLOOKUP($A93,Expense!$A$4:$BK$98,24,0)</f>
        <v>0</v>
      </c>
      <c r="N93" s="9">
        <f>VLOOKUP($A93,Expense!$A$4:$BK$98,26,0)</f>
        <v>0</v>
      </c>
      <c r="O93" s="9">
        <f>VLOOKUP($A93,Expense!$A$4:$BK$98,28,0)</f>
        <v>0</v>
      </c>
      <c r="P93" s="9">
        <f>VLOOKUP($A93,Expense!$A$4:$BK$98,30,0)</f>
        <v>0</v>
      </c>
      <c r="Q93" s="9">
        <f>VLOOKUP($A93,Expense!$A$4:$BK$98,32,0)</f>
        <v>0</v>
      </c>
      <c r="R93" s="9">
        <f>VLOOKUP($A93,Expense!$A$4:$BK$98,34,0)</f>
        <v>0</v>
      </c>
      <c r="S93" s="9">
        <f>VLOOKUP($A93,Expense!$A$4:$BK$98,36,0)</f>
        <v>7.28403954117515</v>
      </c>
      <c r="T93" s="9">
        <f>VLOOKUP($A93,Expense!$A$4:$BK$98,38,0)</f>
        <v>8.1312196318919501</v>
      </c>
      <c r="U93" s="9">
        <f>VLOOKUP($A93,Expense!$A$4:$BK$98,40,0)</f>
        <v>8.1186119729717898</v>
      </c>
      <c r="V93" s="9">
        <f>VLOOKUP($A93,Expense!$A$4:$BK$98,42,0)</f>
        <v>7.75457874375335</v>
      </c>
      <c r="W93" s="9">
        <f>VLOOKUP($A93,Expense!$A$4:$BK$98,44,0)</f>
        <v>8.0598566464068409</v>
      </c>
      <c r="X93" s="9">
        <f>VLOOKUP($A93,Expense!$A$4:$BK$98,46,0)</f>
        <v>7.7577165572829099</v>
      </c>
      <c r="Y93" s="9">
        <f>VLOOKUP($A93,Expense!$A$4:$BK$98,48,0)</f>
        <v>7.9821164138773</v>
      </c>
      <c r="Z93" s="9">
        <f>VLOOKUP($A93,Expense!$A$4:$BK$98,50,0)</f>
        <v>7.8456938692392004</v>
      </c>
      <c r="AA93" s="9">
        <f>VLOOKUP($A93,Expense!$A$4:$BK$98,52,0)</f>
        <v>8.3356701640376194</v>
      </c>
      <c r="AB93" s="9">
        <f>VLOOKUP($A93,Expense!$A$4:$BK$98,54,0)</f>
        <v>7.55535839781097</v>
      </c>
      <c r="AC93" s="9">
        <f>VLOOKUP($A93,Expense!$A$4:$BK$98,56,0)</f>
        <v>7.9750061040998101</v>
      </c>
      <c r="AD93" s="9">
        <f>VLOOKUP($A93,Expense!$A$4:$BK$98,58,0)</f>
        <v>8.6674927622604692</v>
      </c>
      <c r="AE93" s="9">
        <f>VLOOKUP($A93,Expense!$A$4:$BK$98,60,0)</f>
        <v>8.6229346239270104</v>
      </c>
      <c r="AF93" s="9">
        <f>VLOOKUP($A93,Expense!$A$4:$BK$98,62,0)</f>
        <v>7.3603289142794903</v>
      </c>
    </row>
    <row r="94" spans="1:32" x14ac:dyDescent="0.2">
      <c r="A94" s="2" t="s">
        <v>122</v>
      </c>
      <c r="B94" s="9">
        <f>VLOOKUP($A94,Expense!$A$4:$BK$98,2,0)</f>
        <v>0</v>
      </c>
      <c r="C94" s="9">
        <f>VLOOKUP($A94,Expense!$A$4:$BK$98,4,0)</f>
        <v>0</v>
      </c>
      <c r="D94" s="9">
        <f>VLOOKUP($A94,Expense!$A$4:$BK$98,6,0)</f>
        <v>0</v>
      </c>
      <c r="E94" s="9">
        <f>VLOOKUP($A94,Expense!$A$4:$BK$98,8,0)</f>
        <v>0</v>
      </c>
      <c r="F94" s="9">
        <f>VLOOKUP($A94,Expense!$A$4:$BK$98,10,0)</f>
        <v>0</v>
      </c>
      <c r="G94" s="9">
        <f>VLOOKUP($A94,Expense!$A$4:$BK$98,12,0)</f>
        <v>0</v>
      </c>
      <c r="H94" s="9">
        <f>VLOOKUP($A94,Expense!$A$4:$BK$98,14,0)</f>
        <v>0</v>
      </c>
      <c r="I94" s="9">
        <f>VLOOKUP($A94,Expense!$A$4:$BK$98,16,0)</f>
        <v>0</v>
      </c>
      <c r="J94" s="9">
        <f>VLOOKUP($A94,Expense!$A$4:$BK$98,18,0)</f>
        <v>0</v>
      </c>
      <c r="K94" s="9">
        <f>VLOOKUP($A94,Expense!$A$4:$BK$98,20,0)</f>
        <v>0</v>
      </c>
      <c r="L94" s="9">
        <f>VLOOKUP($A94,Expense!$A$4:$BK$98,22,0)</f>
        <v>8.6083088529910103</v>
      </c>
      <c r="M94" s="9">
        <f>VLOOKUP($A94,Expense!$A$4:$BK$98,24,0)</f>
        <v>9.3484616221834198</v>
      </c>
      <c r="N94" s="9">
        <f>VLOOKUP($A94,Expense!$A$4:$BK$98,26,0)</f>
        <v>9.7983001554168698</v>
      </c>
      <c r="O94" s="9">
        <f>VLOOKUP($A94,Expense!$A$4:$BK$98,28,0)</f>
        <v>9.7306535827815495</v>
      </c>
      <c r="P94" s="9">
        <f>VLOOKUP($A94,Expense!$A$4:$BK$98,30,0)</f>
        <v>9.9272218656757598</v>
      </c>
      <c r="Q94" s="9">
        <f>VLOOKUP($A94,Expense!$A$4:$BK$98,32,0)</f>
        <v>10.3762491585417</v>
      </c>
      <c r="R94" s="9">
        <f>VLOOKUP($A94,Expense!$A$4:$BK$98,34,0)</f>
        <v>10.2913438449827</v>
      </c>
      <c r="S94" s="9">
        <f>VLOOKUP($A94,Expense!$A$4:$BK$98,36,0)</f>
        <v>10.524023151059</v>
      </c>
      <c r="T94" s="9">
        <f>VLOOKUP($A94,Expense!$A$4:$BK$98,38,0)</f>
        <v>11.9238806015733</v>
      </c>
      <c r="U94" s="9">
        <f>VLOOKUP($A94,Expense!$A$4:$BK$98,40,0)</f>
        <v>11.7403131155348</v>
      </c>
      <c r="V94" s="9">
        <f>VLOOKUP($A94,Expense!$A$4:$BK$98,42,0)</f>
        <v>10.6503583486347</v>
      </c>
      <c r="W94" s="9">
        <f>VLOOKUP($A94,Expense!$A$4:$BK$98,44,0)</f>
        <v>11.474731769548599</v>
      </c>
      <c r="X94" s="9">
        <f>VLOOKUP($A94,Expense!$A$4:$BK$98,46,0)</f>
        <v>11.714594205015301</v>
      </c>
      <c r="Y94" s="9">
        <f>VLOOKUP($A94,Expense!$A$4:$BK$98,48,0)</f>
        <v>10.470441075924001</v>
      </c>
      <c r="Z94" s="9">
        <f>VLOOKUP($A94,Expense!$A$4:$BK$98,50,0)</f>
        <v>9.5197692381963908</v>
      </c>
      <c r="AA94" s="9">
        <f>VLOOKUP($A94,Expense!$A$4:$BK$98,52,0)</f>
        <v>9.44800527549849</v>
      </c>
      <c r="AB94" s="9">
        <f>VLOOKUP($A94,Expense!$A$4:$BK$98,54,0)</f>
        <v>9.0259812532686094</v>
      </c>
      <c r="AC94" s="9">
        <f>VLOOKUP($A94,Expense!$A$4:$BK$98,56,0)</f>
        <v>9.3503611419017307</v>
      </c>
      <c r="AD94" s="9">
        <f>VLOOKUP($A94,Expense!$A$4:$BK$98,58,0)</f>
        <v>9.9933873043283192</v>
      </c>
      <c r="AE94" s="9">
        <f>VLOOKUP($A94,Expense!$A$4:$BK$98,60,0)</f>
        <v>10.8734634520586</v>
      </c>
      <c r="AF94" s="9">
        <f>VLOOKUP($A94,Expense!$A$4:$BK$98,62,0)</f>
        <v>0</v>
      </c>
    </row>
    <row r="95" spans="1:32" x14ac:dyDescent="0.2">
      <c r="A95" s="2" t="s">
        <v>123</v>
      </c>
      <c r="B95" s="9">
        <f>VLOOKUP($A95,Expense!$A$4:$BK$98,2,0)</f>
        <v>0</v>
      </c>
      <c r="C95" s="9">
        <f>VLOOKUP($A95,Expense!$A$4:$BK$98,4,0)</f>
        <v>0</v>
      </c>
      <c r="D95" s="9">
        <f>VLOOKUP($A95,Expense!$A$4:$BK$98,6,0)</f>
        <v>0</v>
      </c>
      <c r="E95" s="9">
        <f>VLOOKUP($A95,Expense!$A$4:$BK$98,8,0)</f>
        <v>0</v>
      </c>
      <c r="F95" s="9">
        <f>VLOOKUP($A95,Expense!$A$4:$BK$98,10,0)</f>
        <v>0</v>
      </c>
      <c r="G95" s="9">
        <f>VLOOKUP($A95,Expense!$A$4:$BK$98,12,0)</f>
        <v>0</v>
      </c>
      <c r="H95" s="9">
        <f>VLOOKUP($A95,Expense!$A$4:$BK$98,14,0)</f>
        <v>0</v>
      </c>
      <c r="I95" s="9">
        <f>VLOOKUP($A95,Expense!$A$4:$BK$98,16,0)</f>
        <v>0</v>
      </c>
      <c r="J95" s="9">
        <f>VLOOKUP($A95,Expense!$A$4:$BK$98,18,0)</f>
        <v>0</v>
      </c>
      <c r="K95" s="9">
        <f>VLOOKUP($A95,Expense!$A$4:$BK$98,20,0)</f>
        <v>0</v>
      </c>
      <c r="L95" s="9">
        <f>VLOOKUP($A95,Expense!$A$4:$BK$98,22,0)</f>
        <v>0</v>
      </c>
      <c r="M95" s="9">
        <f>VLOOKUP($A95,Expense!$A$4:$BK$98,24,0)</f>
        <v>0</v>
      </c>
      <c r="N95" s="9">
        <f>VLOOKUP($A95,Expense!$A$4:$BK$98,26,0)</f>
        <v>0</v>
      </c>
      <c r="O95" s="9">
        <f>VLOOKUP($A95,Expense!$A$4:$BK$98,28,0)</f>
        <v>0</v>
      </c>
      <c r="P95" s="9">
        <f>VLOOKUP($A95,Expense!$A$4:$BK$98,30,0)</f>
        <v>0</v>
      </c>
      <c r="Q95" s="9">
        <f>VLOOKUP($A95,Expense!$A$4:$BK$98,32,0)</f>
        <v>0</v>
      </c>
      <c r="R95" s="9">
        <f>VLOOKUP($A95,Expense!$A$4:$BK$98,34,0)</f>
        <v>0</v>
      </c>
      <c r="S95" s="9">
        <f>VLOOKUP($A95,Expense!$A$4:$BK$98,36,0)</f>
        <v>0</v>
      </c>
      <c r="T95" s="9">
        <f>VLOOKUP($A95,Expense!$A$4:$BK$98,38,0)</f>
        <v>0</v>
      </c>
      <c r="U95" s="9">
        <f>VLOOKUP($A95,Expense!$A$4:$BK$98,40,0)</f>
        <v>0</v>
      </c>
      <c r="V95" s="9">
        <f>VLOOKUP($A95,Expense!$A$4:$BK$98,42,0)</f>
        <v>2.7348622674960299</v>
      </c>
      <c r="W95" s="9">
        <f>VLOOKUP($A95,Expense!$A$4:$BK$98,44,0)</f>
        <v>2.8397406504648601</v>
      </c>
      <c r="X95" s="9">
        <f>VLOOKUP($A95,Expense!$A$4:$BK$98,46,0)</f>
        <v>2.9404432645340499</v>
      </c>
      <c r="Y95" s="9">
        <f>VLOOKUP($A95,Expense!$A$4:$BK$98,48,0)</f>
        <v>3.2096213067893</v>
      </c>
      <c r="Z95" s="9">
        <f>VLOOKUP($A95,Expense!$A$4:$BK$98,50,0)</f>
        <v>4.7906853093432398</v>
      </c>
      <c r="AA95" s="9">
        <f>VLOOKUP($A95,Expense!$A$4:$BK$98,52,0)</f>
        <v>4.9742553849950601</v>
      </c>
      <c r="AB95" s="9">
        <f>VLOOKUP($A95,Expense!$A$4:$BK$98,54,0)</f>
        <v>5.3716072738388103</v>
      </c>
      <c r="AC95" s="9">
        <f>VLOOKUP($A95,Expense!$A$4:$BK$98,56,0)</f>
        <v>5.3679884370111903</v>
      </c>
      <c r="AD95" s="9">
        <f>VLOOKUP($A95,Expense!$A$4:$BK$98,58,0)</f>
        <v>7.0304409953283598</v>
      </c>
      <c r="AE95" s="9">
        <f>VLOOKUP($A95,Expense!$A$4:$BK$98,60,0)</f>
        <v>8.3459644811846605</v>
      </c>
      <c r="AF95" s="9">
        <f>VLOOKUP($A95,Expense!$A$4:$BK$98,62,0)</f>
        <v>0</v>
      </c>
    </row>
    <row r="96" spans="1:32" x14ac:dyDescent="0.2">
      <c r="A96" s="2" t="s">
        <v>124</v>
      </c>
      <c r="B96" s="9">
        <f>VLOOKUP($A96,Expense!$A$4:$BK$98,2,0)</f>
        <v>8.9507810322556907</v>
      </c>
      <c r="C96" s="9">
        <f>VLOOKUP($A96,Expense!$A$4:$BK$98,4,0)</f>
        <v>9.0650625772400506</v>
      </c>
      <c r="D96" s="9">
        <f>VLOOKUP($A96,Expense!$A$4:$BK$98,6,0)</f>
        <v>8.1136717767631907</v>
      </c>
      <c r="E96" s="9">
        <f>VLOOKUP($A96,Expense!$A$4:$BK$98,8,0)</f>
        <v>6.8750161580422704</v>
      </c>
      <c r="F96" s="9">
        <f>VLOOKUP($A96,Expense!$A$4:$BK$98,10,0)</f>
        <v>9.8052337710436106</v>
      </c>
      <c r="G96" s="9">
        <f>VLOOKUP($A96,Expense!$A$4:$BK$98,12,0)</f>
        <v>9.6270705044277207</v>
      </c>
      <c r="H96" s="9">
        <f>VLOOKUP($A96,Expense!$A$4:$BK$98,14,0)</f>
        <v>9.6355705790034492</v>
      </c>
      <c r="I96" s="9">
        <f>VLOOKUP($A96,Expense!$A$4:$BK$98,16,0)</f>
        <v>9.4185419876231808</v>
      </c>
      <c r="J96" s="9">
        <f>VLOOKUP($A96,Expense!$A$4:$BK$98,18,0)</f>
        <v>9.3889459389425802</v>
      </c>
      <c r="K96" s="9">
        <f>VLOOKUP($A96,Expense!$A$4:$BK$98,20,0)</f>
        <v>9.4477924442421504</v>
      </c>
      <c r="L96" s="9">
        <f>VLOOKUP($A96,Expense!$A$4:$BK$98,22,0)</f>
        <v>9.8637242857630696</v>
      </c>
      <c r="M96" s="9">
        <f>VLOOKUP($A96,Expense!$A$4:$BK$98,24,0)</f>
        <v>10.030613205011001</v>
      </c>
      <c r="N96" s="9">
        <f>VLOOKUP($A96,Expense!$A$4:$BK$98,26,0)</f>
        <v>10.2153225870457</v>
      </c>
      <c r="O96" s="9">
        <f>VLOOKUP($A96,Expense!$A$4:$BK$98,28,0)</f>
        <v>10.5290691301373</v>
      </c>
      <c r="P96" s="9">
        <f>VLOOKUP($A96,Expense!$A$4:$BK$98,30,0)</f>
        <v>10.6194664974822</v>
      </c>
      <c r="Q96" s="9">
        <f>VLOOKUP($A96,Expense!$A$4:$BK$98,32,0)</f>
        <v>10.676010786051799</v>
      </c>
      <c r="R96" s="9">
        <f>VLOOKUP($A96,Expense!$A$4:$BK$98,34,0)</f>
        <v>10.598787738249399</v>
      </c>
      <c r="S96" s="9">
        <f>VLOOKUP($A96,Expense!$A$4:$BK$98,36,0)</f>
        <v>10.7042242949501</v>
      </c>
      <c r="T96" s="9">
        <f>VLOOKUP($A96,Expense!$A$4:$BK$98,38,0)</f>
        <v>11.3343223386765</v>
      </c>
      <c r="U96" s="9">
        <f>VLOOKUP($A96,Expense!$A$4:$BK$98,40,0)</f>
        <v>11.132772400361</v>
      </c>
      <c r="V96" s="9">
        <f>VLOOKUP($A96,Expense!$A$4:$BK$98,42,0)</f>
        <v>10.6936230951735</v>
      </c>
      <c r="W96" s="9">
        <f>VLOOKUP($A96,Expense!$A$4:$BK$98,44,0)</f>
        <v>10.3154201196151</v>
      </c>
      <c r="X96" s="9">
        <f>VLOOKUP($A96,Expense!$A$4:$BK$98,46,0)</f>
        <v>8.7255145260727591</v>
      </c>
      <c r="Y96" s="9">
        <f>VLOOKUP($A96,Expense!$A$4:$BK$98,48,0)</f>
        <v>8.4898319015095698</v>
      </c>
      <c r="Z96" s="9">
        <f>VLOOKUP($A96,Expense!$A$4:$BK$98,50,0)</f>
        <v>8.2145005301744707</v>
      </c>
      <c r="AA96" s="9">
        <f>VLOOKUP($A96,Expense!$A$4:$BK$98,52,0)</f>
        <v>8.0279653562017597</v>
      </c>
      <c r="AB96" s="9">
        <f>VLOOKUP($A96,Expense!$A$4:$BK$98,54,0)</f>
        <v>8.4759122291612901</v>
      </c>
      <c r="AC96" s="9">
        <f>VLOOKUP($A96,Expense!$A$4:$BK$98,56,0)</f>
        <v>8.7773066345349005</v>
      </c>
      <c r="AD96" s="9">
        <f>VLOOKUP($A96,Expense!$A$4:$BK$98,58,0)</f>
        <v>8.87179125635231</v>
      </c>
      <c r="AE96" s="9">
        <f>VLOOKUP($A96,Expense!$A$4:$BK$98,60,0)</f>
        <v>9.9204745577644093</v>
      </c>
      <c r="AF96" s="9">
        <f>VLOOKUP($A96,Expense!$A$4:$BK$98,62,0)</f>
        <v>0</v>
      </c>
    </row>
    <row r="97" spans="1:32" x14ac:dyDescent="0.2">
      <c r="A97" s="2" t="s">
        <v>125</v>
      </c>
      <c r="B97" s="9">
        <f>VLOOKUP($A97,Expense!$A$4:$BK$98,2,0)</f>
        <v>8.5246726885212603</v>
      </c>
      <c r="C97" s="9">
        <f>VLOOKUP($A97,Expense!$A$4:$BK$98,4,0)</f>
        <v>8.3325601101172104</v>
      </c>
      <c r="D97" s="9">
        <f>VLOOKUP($A97,Expense!$A$4:$BK$98,6,0)</f>
        <v>8.2851331549671592</v>
      </c>
      <c r="E97" s="9">
        <f>VLOOKUP($A97,Expense!$A$4:$BK$98,8,0)</f>
        <v>8.0445984424851602</v>
      </c>
      <c r="F97" s="9">
        <f>VLOOKUP($A97,Expense!$A$4:$BK$98,10,0)</f>
        <v>7.91936908930266</v>
      </c>
      <c r="G97" s="9">
        <f>VLOOKUP($A97,Expense!$A$4:$BK$98,12,0)</f>
        <v>7.7426027715413799</v>
      </c>
      <c r="H97" s="9">
        <f>VLOOKUP($A97,Expense!$A$4:$BK$98,14,0)</f>
        <v>7.5727917645481497</v>
      </c>
      <c r="I97" s="9">
        <f>VLOOKUP($A97,Expense!$A$4:$BK$98,16,0)</f>
        <v>7.4851936344351797</v>
      </c>
      <c r="J97" s="9">
        <f>VLOOKUP($A97,Expense!$A$4:$BK$98,18,0)</f>
        <v>7.3992010320651396</v>
      </c>
      <c r="K97" s="9">
        <f>VLOOKUP($A97,Expense!$A$4:$BK$98,20,0)</f>
        <v>7.3648783771260202</v>
      </c>
      <c r="L97" s="9">
        <f>VLOOKUP($A97,Expense!$A$4:$BK$98,22,0)</f>
        <v>9.2104659596434502</v>
      </c>
      <c r="M97" s="9">
        <f>VLOOKUP($A97,Expense!$A$4:$BK$98,24,0)</f>
        <v>9.5366791410088698</v>
      </c>
      <c r="N97" s="9">
        <f>VLOOKUP($A97,Expense!$A$4:$BK$98,26,0)</f>
        <v>9.67622081884004</v>
      </c>
      <c r="O97" s="9">
        <f>VLOOKUP($A97,Expense!$A$4:$BK$98,28,0)</f>
        <v>9.5567510492401109</v>
      </c>
      <c r="P97" s="9">
        <f>VLOOKUP($A97,Expense!$A$4:$BK$98,30,0)</f>
        <v>9.3797211485367207</v>
      </c>
      <c r="Q97" s="9">
        <f>VLOOKUP($A97,Expense!$A$4:$BK$98,32,0)</f>
        <v>9.2580763774284094</v>
      </c>
      <c r="R97" s="9">
        <f>VLOOKUP($A97,Expense!$A$4:$BK$98,34,0)</f>
        <v>9.3222225676632604</v>
      </c>
      <c r="S97" s="9">
        <f>VLOOKUP($A97,Expense!$A$4:$BK$98,36,0)</f>
        <v>9.6110373497361206</v>
      </c>
      <c r="T97" s="9">
        <f>VLOOKUP($A97,Expense!$A$4:$BK$98,38,0)</f>
        <v>10.137233950704699</v>
      </c>
      <c r="U97" s="9">
        <f>VLOOKUP($A97,Expense!$A$4:$BK$98,40,0)</f>
        <v>10.082004256103801</v>
      </c>
      <c r="V97" s="9">
        <f>VLOOKUP($A97,Expense!$A$4:$BK$98,42,0)</f>
        <v>9.7814410189923198</v>
      </c>
      <c r="W97" s="9">
        <f>VLOOKUP($A97,Expense!$A$4:$BK$98,44,0)</f>
        <v>9.4016506756819105</v>
      </c>
      <c r="X97" s="9">
        <f>VLOOKUP($A97,Expense!$A$4:$BK$98,46,0)</f>
        <v>9.3131517271781394</v>
      </c>
      <c r="Y97" s="9">
        <f>VLOOKUP($A97,Expense!$A$4:$BK$98,48,0)</f>
        <v>9.1568244526207696</v>
      </c>
      <c r="Z97" s="9">
        <f>VLOOKUP($A97,Expense!$A$4:$BK$98,50,0)</f>
        <v>9.0863079667307893</v>
      </c>
      <c r="AA97" s="9">
        <f>VLOOKUP($A97,Expense!$A$4:$BK$98,52,0)</f>
        <v>9.0491957785730008</v>
      </c>
      <c r="AB97" s="9">
        <f>VLOOKUP($A97,Expense!$A$4:$BK$98,54,0)</f>
        <v>8.9128794830496005</v>
      </c>
      <c r="AC97" s="9">
        <f>VLOOKUP($A97,Expense!$A$4:$BK$98,56,0)</f>
        <v>8.8029239324504402</v>
      </c>
      <c r="AD97" s="9">
        <f>VLOOKUP($A97,Expense!$A$4:$BK$98,58,0)</f>
        <v>8.7079049811440807</v>
      </c>
      <c r="AE97" s="9">
        <f>VLOOKUP($A97,Expense!$A$4:$BK$98,60,0)</f>
        <v>9.13683661381992</v>
      </c>
      <c r="AF97" s="9">
        <f>VLOOKUP($A97,Expense!$A$4:$BK$98,62,0)</f>
        <v>8.5291575171214298</v>
      </c>
    </row>
    <row r="98" spans="1:32" x14ac:dyDescent="0.2">
      <c r="A98" s="2" t="s">
        <v>126</v>
      </c>
      <c r="B98" s="9">
        <f>VLOOKUP($A98,Expense!$A$4:$BK$98,2,0)</f>
        <v>0</v>
      </c>
      <c r="C98" s="9">
        <f>VLOOKUP($A98,Expense!$A$4:$BK$98,4,0)</f>
        <v>0</v>
      </c>
      <c r="D98" s="9">
        <f>VLOOKUP($A98,Expense!$A$4:$BK$98,6,0)</f>
        <v>0</v>
      </c>
      <c r="E98" s="9">
        <f>VLOOKUP($A98,Expense!$A$4:$BK$98,8,0)</f>
        <v>0</v>
      </c>
      <c r="F98" s="9">
        <f>VLOOKUP($A98,Expense!$A$4:$BK$98,10,0)</f>
        <v>0</v>
      </c>
      <c r="G98" s="9">
        <f>VLOOKUP($A98,Expense!$A$4:$BK$98,12,0)</f>
        <v>0</v>
      </c>
      <c r="H98" s="9">
        <f>VLOOKUP($A98,Expense!$A$4:$BK$98,14,0)</f>
        <v>0</v>
      </c>
      <c r="I98" s="9">
        <f>VLOOKUP($A98,Expense!$A$4:$BK$98,16,0)</f>
        <v>0</v>
      </c>
      <c r="J98" s="9">
        <f>VLOOKUP($A98,Expense!$A$4:$BK$98,18,0)</f>
        <v>0</v>
      </c>
      <c r="K98" s="9">
        <f>VLOOKUP($A98,Expense!$A$4:$BK$98,20,0)</f>
        <v>0</v>
      </c>
      <c r="L98" s="9">
        <f>VLOOKUP($A98,Expense!$A$4:$BK$98,22,0)</f>
        <v>0</v>
      </c>
      <c r="M98" s="9">
        <f>VLOOKUP($A98,Expense!$A$4:$BK$98,24,0)</f>
        <v>0</v>
      </c>
      <c r="N98" s="9">
        <f>VLOOKUP($A98,Expense!$A$4:$BK$98,26,0)</f>
        <v>0</v>
      </c>
      <c r="O98" s="9">
        <f>VLOOKUP($A98,Expense!$A$4:$BK$98,28,0)</f>
        <v>0</v>
      </c>
      <c r="P98" s="9">
        <f>VLOOKUP($A98,Expense!$A$4:$BK$98,30,0)</f>
        <v>0</v>
      </c>
      <c r="Q98" s="9">
        <f>VLOOKUP($A98,Expense!$A$4:$BK$98,32,0)</f>
        <v>0</v>
      </c>
      <c r="R98" s="9">
        <f>VLOOKUP($A98,Expense!$A$4:$BK$98,34,0)</f>
        <v>0</v>
      </c>
      <c r="S98" s="9">
        <f>VLOOKUP($A98,Expense!$A$4:$BK$98,36,0)</f>
        <v>0</v>
      </c>
      <c r="T98" s="9">
        <f>VLOOKUP($A98,Expense!$A$4:$BK$98,38,0)</f>
        <v>0</v>
      </c>
      <c r="U98" s="9">
        <f>VLOOKUP($A98,Expense!$A$4:$BK$98,40,0)</f>
        <v>0</v>
      </c>
      <c r="V98" s="9">
        <f>VLOOKUP($A98,Expense!$A$4:$BK$98,42,0)</f>
        <v>0</v>
      </c>
      <c r="W98" s="9">
        <f>VLOOKUP($A98,Expense!$A$4:$BK$98,44,0)</f>
        <v>0</v>
      </c>
      <c r="X98" s="9">
        <f>VLOOKUP($A98,Expense!$A$4:$BK$98,46,0)</f>
        <v>0</v>
      </c>
      <c r="Y98" s="9">
        <f>VLOOKUP($A98,Expense!$A$4:$BK$98,48,0)</f>
        <v>0</v>
      </c>
      <c r="Z98" s="9">
        <f>VLOOKUP($A98,Expense!$A$4:$BK$98,50,0)</f>
        <v>0</v>
      </c>
      <c r="AA98" s="9">
        <f>VLOOKUP($A98,Expense!$A$4:$BK$98,52,0)</f>
        <v>7.5686889623568598</v>
      </c>
      <c r="AB98" s="9">
        <f>VLOOKUP($A98,Expense!$A$4:$BK$98,54,0)</f>
        <v>6.8929525371742999</v>
      </c>
      <c r="AC98" s="9">
        <f>VLOOKUP($A98,Expense!$A$4:$BK$98,56,0)</f>
        <v>6.5938543978091904</v>
      </c>
      <c r="AD98" s="9">
        <f>VLOOKUP($A98,Expense!$A$4:$BK$98,58,0)</f>
        <v>7.7113557638892498</v>
      </c>
      <c r="AE98" s="9">
        <f>VLOOKUP($A98,Expense!$A$4:$BK$98,60,0)</f>
        <v>8.0260001466973403</v>
      </c>
      <c r="AF98" s="9">
        <f>VLOOKUP($A98,Expense!$A$4:$BK$98,62,0)</f>
        <v>0</v>
      </c>
    </row>
    <row r="100" spans="1:32" s="11" customFormat="1" ht="38.25" x14ac:dyDescent="0.2">
      <c r="A100" s="11" t="s">
        <v>127</v>
      </c>
      <c r="B100" s="12" t="s">
        <v>1</v>
      </c>
      <c r="C100" s="12" t="s">
        <v>2</v>
      </c>
      <c r="D100" s="12" t="s">
        <v>3</v>
      </c>
      <c r="E100" s="12" t="s">
        <v>4</v>
      </c>
      <c r="F100" s="12" t="s">
        <v>5</v>
      </c>
      <c r="G100" s="12" t="s">
        <v>6</v>
      </c>
      <c r="H100" s="12" t="s">
        <v>7</v>
      </c>
      <c r="I100" s="12" t="s">
        <v>8</v>
      </c>
      <c r="J100" s="12" t="s">
        <v>9</v>
      </c>
      <c r="K100" s="12" t="s">
        <v>10</v>
      </c>
      <c r="L100" s="12" t="s">
        <v>11</v>
      </c>
      <c r="M100" s="12" t="s">
        <v>12</v>
      </c>
      <c r="N100" s="12" t="s">
        <v>13</v>
      </c>
      <c r="O100" s="12" t="s">
        <v>14</v>
      </c>
      <c r="P100" s="12" t="s">
        <v>15</v>
      </c>
      <c r="Q100" s="12" t="s">
        <v>16</v>
      </c>
      <c r="R100" s="12" t="s">
        <v>17</v>
      </c>
      <c r="S100" s="12" t="s">
        <v>18</v>
      </c>
      <c r="T100" s="12" t="s">
        <v>19</v>
      </c>
      <c r="U100" s="12" t="s">
        <v>20</v>
      </c>
      <c r="V100" s="12" t="s">
        <v>21</v>
      </c>
      <c r="W100" s="12" t="s">
        <v>22</v>
      </c>
      <c r="X100" s="12" t="s">
        <v>23</v>
      </c>
      <c r="Y100" s="12" t="s">
        <v>24</v>
      </c>
      <c r="Z100" s="12" t="s">
        <v>25</v>
      </c>
      <c r="AA100" s="12" t="s">
        <v>26</v>
      </c>
      <c r="AB100" s="12" t="s">
        <v>27</v>
      </c>
      <c r="AC100" s="12" t="s">
        <v>28</v>
      </c>
      <c r="AD100" s="12" t="s">
        <v>29</v>
      </c>
      <c r="AE100" s="12" t="s">
        <v>30</v>
      </c>
      <c r="AF100" s="12" t="s">
        <v>31</v>
      </c>
    </row>
    <row r="101" spans="1:32" ht="19.5" x14ac:dyDescent="0.2">
      <c r="A101" s="2" t="s">
        <v>32</v>
      </c>
      <c r="B101" s="10" t="str">
        <f>VLOOKUP($A101,'NOMINAL GDP'!$A$2:$AJ$197,6,0)</f>
        <v>n/a</v>
      </c>
      <c r="C101" s="10" t="str">
        <f>VLOOKUP($A101,'NOMINAL GDP'!$A$2:$AJ$197,7,0)</f>
        <v>n/a</v>
      </c>
      <c r="D101" s="10" t="str">
        <f>VLOOKUP($A101,'NOMINAL GDP'!$A$2:$AJ$197,8,0)</f>
        <v>n/a</v>
      </c>
      <c r="E101" s="10" t="str">
        <f>VLOOKUP($A101,'NOMINAL GDP'!$A$2:$AJ$197,9,0)</f>
        <v>n/a</v>
      </c>
      <c r="F101" s="10" t="str">
        <f>VLOOKUP($A101,'NOMINAL GDP'!$A$2:$AJ$197,10,0)</f>
        <v>n/a</v>
      </c>
      <c r="G101" s="10" t="str">
        <f>VLOOKUP($A101,'NOMINAL GDP'!$A$2:$AJ$197,11,0)</f>
        <v>n/a</v>
      </c>
      <c r="H101" s="10" t="str">
        <f>VLOOKUP($A101,'NOMINAL GDP'!$A$2:$AJ$197,12,0)</f>
        <v>n/a</v>
      </c>
      <c r="I101" s="10" t="str">
        <f>VLOOKUP($A101,'NOMINAL GDP'!$A$2:$AJ$197,13,0)</f>
        <v>n/a</v>
      </c>
      <c r="J101" s="10" t="str">
        <f>VLOOKUP($A101,'NOMINAL GDP'!$A$2:$AJ$197,14,0)</f>
        <v>n/a</v>
      </c>
      <c r="K101" s="10" t="str">
        <f>VLOOKUP($A101,'NOMINAL GDP'!$A$2:$AJ$197,15,0)</f>
        <v>n/a</v>
      </c>
      <c r="L101" s="10" t="str">
        <f>VLOOKUP($A101,'NOMINAL GDP'!$A$2:$AJ$197,16,0)</f>
        <v>n/a</v>
      </c>
      <c r="M101" s="10">
        <f>VLOOKUP($A101,'NOMINAL GDP'!$A$2:$AJ$197,17,0)</f>
        <v>178.756</v>
      </c>
      <c r="N101" s="10">
        <f>VLOOKUP($A101,'NOMINAL GDP'!$A$2:$AJ$197,18,0)</f>
        <v>220.01300000000001</v>
      </c>
      <c r="O101" s="10">
        <f>VLOOKUP($A101,'NOMINAL GDP'!$A$2:$AJ$197,19,0)</f>
        <v>246.21</v>
      </c>
      <c r="P101" s="10">
        <f>VLOOKUP($A101,'NOMINAL GDP'!$A$2:$AJ$197,20,0)</f>
        <v>304.92599999999999</v>
      </c>
      <c r="Q101" s="10">
        <f>VLOOKUP($A101,'NOMINAL GDP'!$A$2:$AJ$197,21,0)</f>
        <v>345.81700000000001</v>
      </c>
      <c r="R101" s="10">
        <f>VLOOKUP($A101,'NOMINAL GDP'!$A$2:$AJ$197,22,0)</f>
        <v>427.495</v>
      </c>
      <c r="S101" s="10">
        <f>VLOOKUP($A101,'NOMINAL GDP'!$A$2:$AJ$197,23,0)</f>
        <v>517.50900000000001</v>
      </c>
      <c r="T101" s="10">
        <f>VLOOKUP($A101,'NOMINAL GDP'!$A$2:$AJ$197,24,0)</f>
        <v>607.22699999999998</v>
      </c>
      <c r="U101" s="10">
        <f>VLOOKUP($A101,'NOMINAL GDP'!$A$2:$AJ$197,25,0)</f>
        <v>711.75900000000001</v>
      </c>
      <c r="V101" s="10">
        <f>VLOOKUP($A101,'NOMINAL GDP'!$A$2:$AJ$197,26,0)</f>
        <v>836.22199999999998</v>
      </c>
      <c r="W101" s="10">
        <f>VLOOKUP($A101,'NOMINAL GDP'!$A$2:$AJ$197,27,0)</f>
        <v>1033.5909999999999</v>
      </c>
      <c r="X101" s="10">
        <f>VLOOKUP($A101,'NOMINAL GDP'!$A$2:$AJ$197,28,0)</f>
        <v>1116.827</v>
      </c>
      <c r="Y101" s="10">
        <f>VLOOKUP($A101,'NOMINAL GDP'!$A$2:$AJ$197,29,0)</f>
        <v>1183.039</v>
      </c>
      <c r="Z101" s="10">
        <f>VLOOKUP($A101,'NOMINAL GDP'!$A$2:$AJ$197,30,0)</f>
        <v>1226.57</v>
      </c>
      <c r="AA101" s="10">
        <f>VLOOKUP($A101,'NOMINAL GDP'!$A$2:$AJ$197,31,0)</f>
        <v>1222.9169999999999</v>
      </c>
      <c r="AB101" s="10">
        <f>VLOOKUP($A101,'NOMINAL GDP'!$A$2:$AJ$197,32,0)</f>
        <v>1285.46</v>
      </c>
      <c r="AC101" s="10">
        <f>VLOOKUP($A101,'NOMINAL GDP'!$A$2:$AJ$197,33,0)</f>
        <v>1327.69</v>
      </c>
      <c r="AD101" s="10">
        <f>VLOOKUP($A101,'NOMINAL GDP'!$A$2:$AJ$197,34,0)</f>
        <v>1469.596</v>
      </c>
      <c r="AE101" s="10">
        <f>VLOOKUP($A101,'NOMINAL GDP'!$A$2:$AJ$197,35,0)</f>
        <v>1547.289</v>
      </c>
      <c r="AF101" s="10" t="str">
        <f>VLOOKUP($A101,'NOMINAL GDP'!$A$2:$AJ$197,36,0)</f>
        <v>n/a</v>
      </c>
    </row>
    <row r="102" spans="1:32" x14ac:dyDescent="0.2">
      <c r="A102" s="2" t="s">
        <v>33</v>
      </c>
      <c r="B102" s="10">
        <f>VLOOKUP($A102,'NOMINAL GDP'!$A$2:$AJ$197,6,0)</f>
        <v>19.518999999999998</v>
      </c>
      <c r="C102" s="10">
        <f>VLOOKUP($A102,'NOMINAL GDP'!$A$2:$AJ$197,7,0)</f>
        <v>63.341000000000001</v>
      </c>
      <c r="D102" s="10">
        <f>VLOOKUP($A102,'NOMINAL GDP'!$A$2:$AJ$197,8,0)</f>
        <v>149.142</v>
      </c>
      <c r="E102" s="10">
        <f>VLOOKUP($A102,'NOMINAL GDP'!$A$2:$AJ$197,9,0)</f>
        <v>223.571</v>
      </c>
      <c r="F102" s="10">
        <f>VLOOKUP($A102,'NOMINAL GDP'!$A$2:$AJ$197,10,0)</f>
        <v>267.42399999999998</v>
      </c>
      <c r="G102" s="10">
        <f>VLOOKUP($A102,'NOMINAL GDP'!$A$2:$AJ$197,11,0)</f>
        <v>334.35899999999998</v>
      </c>
      <c r="H102" s="10">
        <f>VLOOKUP($A102,'NOMINAL GDP'!$A$2:$AJ$197,12,0)</f>
        <v>331.32400000000001</v>
      </c>
      <c r="I102" s="10">
        <f>VLOOKUP($A102,'NOMINAL GDP'!$A$2:$AJ$197,13,0)</f>
        <v>384.84800000000001</v>
      </c>
      <c r="J102" s="10">
        <f>VLOOKUP($A102,'NOMINAL GDP'!$A$2:$AJ$197,14,0)</f>
        <v>443.59399999999999</v>
      </c>
      <c r="K102" s="10">
        <f>VLOOKUP($A102,'NOMINAL GDP'!$A$2:$AJ$197,15,0)</f>
        <v>501.19900000000001</v>
      </c>
      <c r="L102" s="10">
        <f>VLOOKUP($A102,'NOMINAL GDP'!$A$2:$AJ$197,16,0)</f>
        <v>563.44899999999996</v>
      </c>
      <c r="M102" s="10">
        <f>VLOOKUP($A102,'NOMINAL GDP'!$A$2:$AJ$197,17,0)</f>
        <v>610.49400000000003</v>
      </c>
      <c r="N102" s="10">
        <f>VLOOKUP($A102,'NOMINAL GDP'!$A$2:$AJ$197,18,0)</f>
        <v>677.73800000000006</v>
      </c>
      <c r="O102" s="10">
        <f>VLOOKUP($A102,'NOMINAL GDP'!$A$2:$AJ$197,19,0)</f>
        <v>737.65599999999995</v>
      </c>
      <c r="P102" s="10">
        <f>VLOOKUP($A102,'NOMINAL GDP'!$A$2:$AJ$197,20,0)</f>
        <v>804.16300000000001</v>
      </c>
      <c r="Q102" s="10">
        <f>VLOOKUP($A102,'NOMINAL GDP'!$A$2:$AJ$197,21,0)</f>
        <v>872.73500000000001</v>
      </c>
      <c r="R102" s="10">
        <f>VLOOKUP($A102,'NOMINAL GDP'!$A$2:$AJ$197,22,0)</f>
        <v>965.52800000000002</v>
      </c>
      <c r="S102" s="10">
        <f>VLOOKUP($A102,'NOMINAL GDP'!$A$2:$AJ$197,23,0)</f>
        <v>1080.6759999999999</v>
      </c>
      <c r="T102" s="10">
        <f>VLOOKUP($A102,'NOMINAL GDP'!$A$2:$AJ$197,24,0)</f>
        <v>1143.9359999999999</v>
      </c>
      <c r="U102" s="10">
        <f>VLOOKUP($A102,'NOMINAL GDP'!$A$2:$AJ$197,25,0)</f>
        <v>1239.645</v>
      </c>
      <c r="V102" s="10">
        <f>VLOOKUP($A102,'NOMINAL GDP'!$A$2:$AJ$197,26,0)</f>
        <v>1300.624</v>
      </c>
      <c r="W102" s="10">
        <f>VLOOKUP($A102,'NOMINAL GDP'!$A$2:$AJ$197,27,0)</f>
        <v>1332.8109999999999</v>
      </c>
      <c r="X102" s="10">
        <f>VLOOKUP($A102,'NOMINAL GDP'!$A$2:$AJ$197,28,0)</f>
        <v>1350.0530000000001</v>
      </c>
      <c r="Y102" s="10">
        <f>VLOOKUP($A102,'NOMINAL GDP'!$A$2:$AJ$197,29,0)</f>
        <v>1395.3050000000001</v>
      </c>
      <c r="Z102" s="10">
        <f>VLOOKUP($A102,'NOMINAL GDP'!$A$2:$AJ$197,30,0)</f>
        <v>1434.307</v>
      </c>
      <c r="AA102" s="10">
        <f>VLOOKUP($A102,'NOMINAL GDP'!$A$2:$AJ$197,31,0)</f>
        <v>1472.479</v>
      </c>
      <c r="AB102" s="10">
        <f>VLOOKUP($A102,'NOMINAL GDP'!$A$2:$AJ$197,32,0)</f>
        <v>1550.645</v>
      </c>
      <c r="AC102" s="10">
        <f>VLOOKUP($A102,'NOMINAL GDP'!$A$2:$AJ$197,33,0)</f>
        <v>1636.73</v>
      </c>
      <c r="AD102" s="10">
        <f>VLOOKUP($A102,'NOMINAL GDP'!$A$2:$AJ$197,34,0)</f>
        <v>1691.903</v>
      </c>
      <c r="AE102" s="10">
        <f>VLOOKUP($A102,'NOMINAL GDP'!$A$2:$AJ$197,35,0)</f>
        <v>1644.077</v>
      </c>
      <c r="AF102" s="10">
        <f>VLOOKUP($A102,'NOMINAL GDP'!$A$2:$AJ$197,36,0)</f>
        <v>1890.28</v>
      </c>
    </row>
    <row r="103" spans="1:32" x14ac:dyDescent="0.2">
      <c r="A103" s="2" t="s">
        <v>34</v>
      </c>
      <c r="B103" s="10">
        <f>VLOOKUP($A103,'NOMINAL GDP'!$A$2:$AJ$197,6,0)</f>
        <v>202.256</v>
      </c>
      <c r="C103" s="10">
        <f>VLOOKUP($A103,'NOMINAL GDP'!$A$2:$AJ$197,7,0)</f>
        <v>253.39500000000001</v>
      </c>
      <c r="D103" s="10">
        <f>VLOOKUP($A103,'NOMINAL GDP'!$A$2:$AJ$197,8,0)</f>
        <v>264.42899999999997</v>
      </c>
      <c r="E103" s="10">
        <f>VLOOKUP($A103,'NOMINAL GDP'!$A$2:$AJ$197,9,0)</f>
        <v>287.83499999999998</v>
      </c>
      <c r="F103" s="10">
        <f>VLOOKUP($A103,'NOMINAL GDP'!$A$2:$AJ$197,10,0)</f>
        <v>288.49700000000001</v>
      </c>
      <c r="G103" s="10">
        <f>VLOOKUP($A103,'NOMINAL GDP'!$A$2:$AJ$197,11,0)</f>
        <v>304.28199999999998</v>
      </c>
      <c r="H103" s="10">
        <f>VLOOKUP($A103,'NOMINAL GDP'!$A$2:$AJ$197,12,0)</f>
        <v>327.43599999999998</v>
      </c>
      <c r="I103" s="10">
        <f>VLOOKUP($A103,'NOMINAL GDP'!$A$2:$AJ$197,13,0)</f>
        <v>334.24400000000003</v>
      </c>
      <c r="J103" s="10">
        <f>VLOOKUP($A103,'NOMINAL GDP'!$A$2:$AJ$197,14,0)</f>
        <v>316.99799999999999</v>
      </c>
      <c r="K103" s="10">
        <f>VLOOKUP($A103,'NOMINAL GDP'!$A$2:$AJ$197,15,0)</f>
        <v>317.75900000000001</v>
      </c>
      <c r="L103" s="10">
        <f>VLOOKUP($A103,'NOMINAL GDP'!$A$2:$AJ$197,16,0)</f>
        <v>300.42099999999999</v>
      </c>
      <c r="M103" s="10">
        <f>VLOOKUP($A103,'NOMINAL GDP'!$A$2:$AJ$197,17,0)</f>
        <v>349.48599999999999</v>
      </c>
      <c r="N103" s="10">
        <f>VLOOKUP($A103,'NOMINAL GDP'!$A$2:$AJ$197,18,0)</f>
        <v>420.29199999999997</v>
      </c>
      <c r="O103" s="10">
        <f>VLOOKUP($A103,'NOMINAL GDP'!$A$2:$AJ$197,19,0)</f>
        <v>485.11500000000001</v>
      </c>
      <c r="P103" s="10">
        <f>VLOOKUP($A103,'NOMINAL GDP'!$A$2:$AJ$197,20,0)</f>
        <v>582.53800000000001</v>
      </c>
      <c r="Q103" s="10">
        <f>VLOOKUP($A103,'NOMINAL GDP'!$A$2:$AJ$197,21,0)</f>
        <v>715.904</v>
      </c>
      <c r="R103" s="10">
        <f>VLOOKUP($A103,'NOMINAL GDP'!$A$2:$AJ$197,22,0)</f>
        <v>896.98</v>
      </c>
      <c r="S103" s="10">
        <f>VLOOKUP($A103,'NOMINAL GDP'!$A$2:$AJ$197,23,0)</f>
        <v>1149.646</v>
      </c>
      <c r="T103" s="10">
        <f>VLOOKUP($A103,'NOMINAL GDP'!$A$2:$AJ$197,24,0)</f>
        <v>1247.9290000000001</v>
      </c>
      <c r="U103" s="10">
        <f>VLOOKUP($A103,'NOMINAL GDP'!$A$2:$AJ$197,25,0)</f>
        <v>1661.721</v>
      </c>
      <c r="V103" s="10">
        <f>VLOOKUP($A103,'NOMINAL GDP'!$A$2:$AJ$197,26,0)</f>
        <v>2179.0239999999999</v>
      </c>
      <c r="W103" s="10">
        <f>VLOOKUP($A103,'NOMINAL GDP'!$A$2:$AJ$197,27,0)</f>
        <v>2637.9140000000002</v>
      </c>
      <c r="X103" s="10">
        <f>VLOOKUP($A103,'NOMINAL GDP'!$A$2:$AJ$197,28,0)</f>
        <v>3348.308</v>
      </c>
      <c r="Y103" s="10">
        <f>VLOOKUP($A103,'NOMINAL GDP'!$A$2:$AJ$197,29,0)</f>
        <v>4579.0860000000002</v>
      </c>
      <c r="Z103" s="10">
        <f>VLOOKUP($A103,'NOMINAL GDP'!$A$2:$AJ$197,30,0)</f>
        <v>5954.5110000000004</v>
      </c>
      <c r="AA103" s="10">
        <f>VLOOKUP($A103,'NOMINAL GDP'!$A$2:$AJ$197,31,0)</f>
        <v>8228.16</v>
      </c>
      <c r="AB103" s="10">
        <f>VLOOKUP($A103,'NOMINAL GDP'!$A$2:$AJ$197,32,0)</f>
        <v>10660.227999999999</v>
      </c>
      <c r="AC103" s="10">
        <f>VLOOKUP($A103,'NOMINAL GDP'!$A$2:$AJ$197,33,0)</f>
        <v>14744.811</v>
      </c>
      <c r="AD103" s="10">
        <f>VLOOKUP($A103,'NOMINAL GDP'!$A$2:$AJ$197,34,0)</f>
        <v>21802.256000000001</v>
      </c>
      <c r="AE103" s="10">
        <f>VLOOKUP($A103,'NOMINAL GDP'!$A$2:$AJ$197,35,0)</f>
        <v>27481.439999999999</v>
      </c>
      <c r="AF103" s="10">
        <f>VLOOKUP($A103,'NOMINAL GDP'!$A$2:$AJ$197,36,0)</f>
        <v>46463.023000000001</v>
      </c>
    </row>
    <row r="104" spans="1:32" x14ac:dyDescent="0.2">
      <c r="A104" s="2" t="s">
        <v>35</v>
      </c>
      <c r="B104" s="10" t="str">
        <f>VLOOKUP($A104,'NOMINAL GDP'!$A$2:$AJ$197,6,0)</f>
        <v>n/a</v>
      </c>
      <c r="C104" s="10">
        <f>VLOOKUP($A104,'NOMINAL GDP'!$A$2:$AJ$197,7,0)</f>
        <v>0.29499999999999998</v>
      </c>
      <c r="D104" s="10">
        <f>VLOOKUP($A104,'NOMINAL GDP'!$A$2:$AJ$197,8,0)</f>
        <v>3.8969999999999998</v>
      </c>
      <c r="E104" s="10">
        <f>VLOOKUP($A104,'NOMINAL GDP'!$A$2:$AJ$197,9,0)</f>
        <v>187.065</v>
      </c>
      <c r="F104" s="10">
        <f>VLOOKUP($A104,'NOMINAL GDP'!$A$2:$AJ$197,10,0)</f>
        <v>522.25599999999997</v>
      </c>
      <c r="G104" s="10">
        <f>VLOOKUP($A104,'NOMINAL GDP'!$A$2:$AJ$197,11,0)</f>
        <v>661.20899999999995</v>
      </c>
      <c r="H104" s="10">
        <f>VLOOKUP($A104,'NOMINAL GDP'!$A$2:$AJ$197,12,0)</f>
        <v>804.33600000000001</v>
      </c>
      <c r="I104" s="10">
        <f>VLOOKUP($A104,'NOMINAL GDP'!$A$2:$AJ$197,13,0)</f>
        <v>955.38499999999999</v>
      </c>
      <c r="J104" s="10">
        <f>VLOOKUP($A104,'NOMINAL GDP'!$A$2:$AJ$197,14,0)</f>
        <v>987.44399999999996</v>
      </c>
      <c r="K104" s="10">
        <f>VLOOKUP($A104,'NOMINAL GDP'!$A$2:$AJ$197,15,0)</f>
        <v>1031.338</v>
      </c>
      <c r="L104" s="10">
        <f>VLOOKUP($A104,'NOMINAL GDP'!$A$2:$AJ$197,16,0)</f>
        <v>1175.877</v>
      </c>
      <c r="M104" s="10">
        <f>VLOOKUP($A104,'NOMINAL GDP'!$A$2:$AJ$197,17,0)</f>
        <v>1362.472</v>
      </c>
      <c r="N104" s="10">
        <f>VLOOKUP($A104,'NOMINAL GDP'!$A$2:$AJ$197,18,0)</f>
        <v>1624.643</v>
      </c>
      <c r="O104" s="10">
        <f>VLOOKUP($A104,'NOMINAL GDP'!$A$2:$AJ$197,19,0)</f>
        <v>1907.9449999999999</v>
      </c>
      <c r="P104" s="10">
        <f>VLOOKUP($A104,'NOMINAL GDP'!$A$2:$AJ$197,20,0)</f>
        <v>2242.8809999999999</v>
      </c>
      <c r="Q104" s="10">
        <f>VLOOKUP($A104,'NOMINAL GDP'!$A$2:$AJ$197,21,0)</f>
        <v>2656.19</v>
      </c>
      <c r="R104" s="10">
        <f>VLOOKUP($A104,'NOMINAL GDP'!$A$2:$AJ$197,22,0)</f>
        <v>3149.2829999999999</v>
      </c>
      <c r="S104" s="10">
        <f>VLOOKUP($A104,'NOMINAL GDP'!$A$2:$AJ$197,23,0)</f>
        <v>3568.2280000000001</v>
      </c>
      <c r="T104" s="10">
        <f>VLOOKUP($A104,'NOMINAL GDP'!$A$2:$AJ$197,24,0)</f>
        <v>3141.6509999999998</v>
      </c>
      <c r="U104" s="10">
        <f>VLOOKUP($A104,'NOMINAL GDP'!$A$2:$AJ$197,25,0)</f>
        <v>3460.203</v>
      </c>
      <c r="V104" s="10">
        <f>VLOOKUP($A104,'NOMINAL GDP'!$A$2:$AJ$197,26,0)</f>
        <v>3777.9459999999999</v>
      </c>
      <c r="W104" s="10">
        <f>VLOOKUP($A104,'NOMINAL GDP'!$A$2:$AJ$197,27,0)</f>
        <v>4266.4610000000002</v>
      </c>
      <c r="X104" s="10">
        <f>VLOOKUP($A104,'NOMINAL GDP'!$A$2:$AJ$197,28,0)</f>
        <v>4555.6379999999999</v>
      </c>
      <c r="Y104" s="10">
        <f>VLOOKUP($A104,'NOMINAL GDP'!$A$2:$AJ$197,29,0)</f>
        <v>4828.6260000000002</v>
      </c>
      <c r="Z104" s="10">
        <f>VLOOKUP($A104,'NOMINAL GDP'!$A$2:$AJ$197,30,0)</f>
        <v>5043.6329999999998</v>
      </c>
      <c r="AA104" s="10">
        <f>VLOOKUP($A104,'NOMINAL GDP'!$A$2:$AJ$197,31,0)</f>
        <v>5067.2939999999999</v>
      </c>
      <c r="AB104" s="10">
        <f>VLOOKUP($A104,'NOMINAL GDP'!$A$2:$AJ$197,32,0)</f>
        <v>5564.4930000000004</v>
      </c>
      <c r="AC104" s="10">
        <f>VLOOKUP($A104,'NOMINAL GDP'!$A$2:$AJ$197,33,0)</f>
        <v>6017.0349999999999</v>
      </c>
      <c r="AD104" s="10">
        <f>VLOOKUP($A104,'NOMINAL GDP'!$A$2:$AJ$197,34,0)</f>
        <v>6543.3220000000001</v>
      </c>
      <c r="AE104" s="10">
        <f>VLOOKUP($A104,'NOMINAL GDP'!$A$2:$AJ$197,35,0)</f>
        <v>6181.6639999999998</v>
      </c>
      <c r="AF104" s="10">
        <f>VLOOKUP($A104,'NOMINAL GDP'!$A$2:$AJ$197,36,0)</f>
        <v>6982.8490000000002</v>
      </c>
    </row>
    <row r="105" spans="1:32" x14ac:dyDescent="0.2">
      <c r="A105" s="2" t="s">
        <v>36</v>
      </c>
      <c r="B105" s="10">
        <f>VLOOKUP($A105,'NOMINAL GDP'!$A$2:$AJ$197,6,0)</f>
        <v>416.161</v>
      </c>
      <c r="C105" s="10">
        <f>VLOOKUP($A105,'NOMINAL GDP'!$A$2:$AJ$197,7,0)</f>
        <v>432.34300000000002</v>
      </c>
      <c r="D105" s="10">
        <f>VLOOKUP($A105,'NOMINAL GDP'!$A$2:$AJ$197,8,0)</f>
        <v>454.34399999999999</v>
      </c>
      <c r="E105" s="10">
        <f>VLOOKUP($A105,'NOMINAL GDP'!$A$2:$AJ$197,9,0)</f>
        <v>482.64400000000001</v>
      </c>
      <c r="F105" s="10">
        <f>VLOOKUP($A105,'NOMINAL GDP'!$A$2:$AJ$197,10,0)</f>
        <v>510.90300000000002</v>
      </c>
      <c r="G105" s="10">
        <f>VLOOKUP($A105,'NOMINAL GDP'!$A$2:$AJ$197,11,0)</f>
        <v>542.048</v>
      </c>
      <c r="H105" s="10">
        <f>VLOOKUP($A105,'NOMINAL GDP'!$A$2:$AJ$197,12,0)</f>
        <v>572.72900000000004</v>
      </c>
      <c r="I105" s="10">
        <f>VLOOKUP($A105,'NOMINAL GDP'!$A$2:$AJ$197,13,0)</f>
        <v>605.50199999999995</v>
      </c>
      <c r="J105" s="10">
        <f>VLOOKUP($A105,'NOMINAL GDP'!$A$2:$AJ$197,14,0)</f>
        <v>637.55399999999997</v>
      </c>
      <c r="K105" s="10">
        <f>VLOOKUP($A105,'NOMINAL GDP'!$A$2:$AJ$197,15,0)</f>
        <v>686.30899999999997</v>
      </c>
      <c r="L105" s="10">
        <f>VLOOKUP($A105,'NOMINAL GDP'!$A$2:$AJ$197,16,0)</f>
        <v>729.31200000000001</v>
      </c>
      <c r="M105" s="10">
        <f>VLOOKUP($A105,'NOMINAL GDP'!$A$2:$AJ$197,17,0)</f>
        <v>781.59100000000001</v>
      </c>
      <c r="N105" s="10">
        <f>VLOOKUP($A105,'NOMINAL GDP'!$A$2:$AJ$197,18,0)</f>
        <v>829.82299999999998</v>
      </c>
      <c r="O105" s="10">
        <f>VLOOKUP($A105,'NOMINAL GDP'!$A$2:$AJ$197,19,0)</f>
        <v>893.779</v>
      </c>
      <c r="P105" s="10">
        <f>VLOOKUP($A105,'NOMINAL GDP'!$A$2:$AJ$197,20,0)</f>
        <v>963.01</v>
      </c>
      <c r="Q105" s="10">
        <f>VLOOKUP($A105,'NOMINAL GDP'!$A$2:$AJ$197,21,0)</f>
        <v>1038.492</v>
      </c>
      <c r="R105" s="10">
        <f>VLOOKUP($A105,'NOMINAL GDP'!$A$2:$AJ$197,22,0)</f>
        <v>1131.7139999999999</v>
      </c>
      <c r="S105" s="10">
        <f>VLOOKUP($A105,'NOMINAL GDP'!$A$2:$AJ$197,23,0)</f>
        <v>1234.5809999999999</v>
      </c>
      <c r="T105" s="10">
        <f>VLOOKUP($A105,'NOMINAL GDP'!$A$2:$AJ$197,24,0)</f>
        <v>1263.7339999999999</v>
      </c>
      <c r="U105" s="10">
        <f>VLOOKUP($A105,'NOMINAL GDP'!$A$2:$AJ$197,25,0)</f>
        <v>1363.355</v>
      </c>
      <c r="V105" s="10">
        <f>VLOOKUP($A105,'NOMINAL GDP'!$A$2:$AJ$197,26,0)</f>
        <v>1467.402</v>
      </c>
      <c r="W105" s="10">
        <f>VLOOKUP($A105,'NOMINAL GDP'!$A$2:$AJ$197,27,0)</f>
        <v>1514.98</v>
      </c>
      <c r="X105" s="10">
        <f>VLOOKUP($A105,'NOMINAL GDP'!$A$2:$AJ$197,28,0)</f>
        <v>1568.499</v>
      </c>
      <c r="Y105" s="10">
        <f>VLOOKUP($A105,'NOMINAL GDP'!$A$2:$AJ$197,29,0)</f>
        <v>1613.5160000000001</v>
      </c>
      <c r="Z105" s="10">
        <f>VLOOKUP($A105,'NOMINAL GDP'!$A$2:$AJ$197,30,0)</f>
        <v>1638.473</v>
      </c>
      <c r="AA105" s="10">
        <f>VLOOKUP($A105,'NOMINAL GDP'!$A$2:$AJ$197,31,0)</f>
        <v>1699.068</v>
      </c>
      <c r="AB105" s="10">
        <f>VLOOKUP($A105,'NOMINAL GDP'!$A$2:$AJ$197,32,0)</f>
        <v>1802.35</v>
      </c>
      <c r="AC105" s="10">
        <f>VLOOKUP($A105,'NOMINAL GDP'!$A$2:$AJ$197,33,0)</f>
        <v>1893.9970000000001</v>
      </c>
      <c r="AD105" s="10">
        <f>VLOOKUP($A105,'NOMINAL GDP'!$A$2:$AJ$197,34,0)</f>
        <v>1993.95</v>
      </c>
      <c r="AE105" s="10">
        <f>VLOOKUP($A105,'NOMINAL GDP'!$A$2:$AJ$197,35,0)</f>
        <v>1965.922</v>
      </c>
      <c r="AF105" s="10">
        <f>VLOOKUP($A105,'NOMINAL GDP'!$A$2:$AJ$197,36,0)</f>
        <v>2172.5659999999998</v>
      </c>
    </row>
    <row r="106" spans="1:32" x14ac:dyDescent="0.2">
      <c r="A106" s="2" t="s">
        <v>37</v>
      </c>
      <c r="B106" s="10">
        <f>VLOOKUP($A106,'NOMINAL GDP'!$A$2:$AJ$197,6,0)</f>
        <v>147.43899999999999</v>
      </c>
      <c r="C106" s="10">
        <f>VLOOKUP($A106,'NOMINAL GDP'!$A$2:$AJ$197,7,0)</f>
        <v>155.762</v>
      </c>
      <c r="D106" s="10">
        <f>VLOOKUP($A106,'NOMINAL GDP'!$A$2:$AJ$197,8,0)</f>
        <v>160.9</v>
      </c>
      <c r="E106" s="10">
        <f>VLOOKUP($A106,'NOMINAL GDP'!$A$2:$AJ$197,9,0)</f>
        <v>168.92500000000001</v>
      </c>
      <c r="F106" s="10">
        <f>VLOOKUP($A106,'NOMINAL GDP'!$A$2:$AJ$197,10,0)</f>
        <v>176.578</v>
      </c>
      <c r="G106" s="10">
        <f>VLOOKUP($A106,'NOMINAL GDP'!$A$2:$AJ$197,11,0)</f>
        <v>182.541</v>
      </c>
      <c r="H106" s="10">
        <f>VLOOKUP($A106,'NOMINAL GDP'!$A$2:$AJ$197,12,0)</f>
        <v>188.72399999999999</v>
      </c>
      <c r="I106" s="10">
        <f>VLOOKUP($A106,'NOMINAL GDP'!$A$2:$AJ$197,13,0)</f>
        <v>196.34700000000001</v>
      </c>
      <c r="J106" s="10">
        <f>VLOOKUP($A106,'NOMINAL GDP'!$A$2:$AJ$197,14,0)</f>
        <v>203.851</v>
      </c>
      <c r="K106" s="10">
        <f>VLOOKUP($A106,'NOMINAL GDP'!$A$2:$AJ$197,15,0)</f>
        <v>213.60599999999999</v>
      </c>
      <c r="L106" s="10">
        <f>VLOOKUP($A106,'NOMINAL GDP'!$A$2:$AJ$197,16,0)</f>
        <v>220.52500000000001</v>
      </c>
      <c r="M106" s="10">
        <f>VLOOKUP($A106,'NOMINAL GDP'!$A$2:$AJ$197,17,0)</f>
        <v>226.73500000000001</v>
      </c>
      <c r="N106" s="10">
        <f>VLOOKUP($A106,'NOMINAL GDP'!$A$2:$AJ$197,18,0)</f>
        <v>231.863</v>
      </c>
      <c r="O106" s="10">
        <f>VLOOKUP($A106,'NOMINAL GDP'!$A$2:$AJ$197,19,0)</f>
        <v>242.34800000000001</v>
      </c>
      <c r="P106" s="10">
        <f>VLOOKUP($A106,'NOMINAL GDP'!$A$2:$AJ$197,20,0)</f>
        <v>254.07499999999999</v>
      </c>
      <c r="Q106" s="10">
        <f>VLOOKUP($A106,'NOMINAL GDP'!$A$2:$AJ$197,21,0)</f>
        <v>267.82400000000001</v>
      </c>
      <c r="R106" s="10">
        <f>VLOOKUP($A106,'NOMINAL GDP'!$A$2:$AJ$197,22,0)</f>
        <v>283.97800000000001</v>
      </c>
      <c r="S106" s="10">
        <f>VLOOKUP($A106,'NOMINAL GDP'!$A$2:$AJ$197,23,0)</f>
        <v>293.762</v>
      </c>
      <c r="T106" s="10">
        <f>VLOOKUP($A106,'NOMINAL GDP'!$A$2:$AJ$197,24,0)</f>
        <v>288.04399999999998</v>
      </c>
      <c r="U106" s="10">
        <f>VLOOKUP($A106,'NOMINAL GDP'!$A$2:$AJ$197,25,0)</f>
        <v>295.89699999999999</v>
      </c>
      <c r="V106" s="10">
        <f>VLOOKUP($A106,'NOMINAL GDP'!$A$2:$AJ$197,26,0)</f>
        <v>310.12900000000002</v>
      </c>
      <c r="W106" s="10">
        <f>VLOOKUP($A106,'NOMINAL GDP'!$A$2:$AJ$197,27,0)</f>
        <v>318.65300000000002</v>
      </c>
      <c r="X106" s="10">
        <f>VLOOKUP($A106,'NOMINAL GDP'!$A$2:$AJ$197,28,0)</f>
        <v>323.91000000000003</v>
      </c>
      <c r="Y106" s="10">
        <f>VLOOKUP($A106,'NOMINAL GDP'!$A$2:$AJ$197,29,0)</f>
        <v>333.14600000000002</v>
      </c>
      <c r="Z106" s="10">
        <f>VLOOKUP($A106,'NOMINAL GDP'!$A$2:$AJ$197,30,0)</f>
        <v>344.26900000000001</v>
      </c>
      <c r="AA106" s="10">
        <f>VLOOKUP($A106,'NOMINAL GDP'!$A$2:$AJ$197,31,0)</f>
        <v>357.608</v>
      </c>
      <c r="AB106" s="10">
        <f>VLOOKUP($A106,'NOMINAL GDP'!$A$2:$AJ$197,32,0)</f>
        <v>369.36200000000002</v>
      </c>
      <c r="AC106" s="10">
        <f>VLOOKUP($A106,'NOMINAL GDP'!$A$2:$AJ$197,33,0)</f>
        <v>385.42399999999998</v>
      </c>
      <c r="AD106" s="10">
        <f>VLOOKUP($A106,'NOMINAL GDP'!$A$2:$AJ$197,34,0)</f>
        <v>397.51900000000001</v>
      </c>
      <c r="AE106" s="10">
        <f>VLOOKUP($A106,'NOMINAL GDP'!$A$2:$AJ$197,35,0)</f>
        <v>379.32100000000003</v>
      </c>
      <c r="AF106" s="10">
        <f>VLOOKUP($A106,'NOMINAL GDP'!$A$2:$AJ$197,36,0)</f>
        <v>403.37</v>
      </c>
    </row>
    <row r="107" spans="1:32" x14ac:dyDescent="0.2">
      <c r="A107" s="2" t="s">
        <v>38</v>
      </c>
      <c r="B107" s="10" t="str">
        <f>VLOOKUP($A107,'NOMINAL GDP'!$A$2:$AJ$197,6,0)</f>
        <v>n/a</v>
      </c>
      <c r="C107" s="10">
        <f>VLOOKUP($A107,'NOMINAL GDP'!$A$2:$AJ$197,7,0)</f>
        <v>5.0000000000000001E-3</v>
      </c>
      <c r="D107" s="10">
        <f>VLOOKUP($A107,'NOMINAL GDP'!$A$2:$AJ$197,8,0)</f>
        <v>3.1E-2</v>
      </c>
      <c r="E107" s="10">
        <f>VLOOKUP($A107,'NOMINAL GDP'!$A$2:$AJ$197,9,0)</f>
        <v>0.70899999999999996</v>
      </c>
      <c r="F107" s="10">
        <f>VLOOKUP($A107,'NOMINAL GDP'!$A$2:$AJ$197,10,0)</f>
        <v>2.1339999999999999</v>
      </c>
      <c r="G107" s="10">
        <f>VLOOKUP($A107,'NOMINAL GDP'!$A$2:$AJ$197,11,0)</f>
        <v>2.7320000000000002</v>
      </c>
      <c r="H107" s="10">
        <f>VLOOKUP($A107,'NOMINAL GDP'!$A$2:$AJ$197,12,0)</f>
        <v>3.1579999999999999</v>
      </c>
      <c r="I107" s="10">
        <f>VLOOKUP($A107,'NOMINAL GDP'!$A$2:$AJ$197,13,0)</f>
        <v>3.3119999999999998</v>
      </c>
      <c r="J107" s="10">
        <f>VLOOKUP($A107,'NOMINAL GDP'!$A$2:$AJ$197,14,0)</f>
        <v>3.7749999999999999</v>
      </c>
      <c r="K107" s="10">
        <f>VLOOKUP($A107,'NOMINAL GDP'!$A$2:$AJ$197,15,0)</f>
        <v>4.718</v>
      </c>
      <c r="L107" s="10">
        <f>VLOOKUP($A107,'NOMINAL GDP'!$A$2:$AJ$197,16,0)</f>
        <v>5.3159999999999998</v>
      </c>
      <c r="M107" s="10">
        <f>VLOOKUP($A107,'NOMINAL GDP'!$A$2:$AJ$197,17,0)</f>
        <v>6.0629999999999997</v>
      </c>
      <c r="N107" s="10">
        <f>VLOOKUP($A107,'NOMINAL GDP'!$A$2:$AJ$197,18,0)</f>
        <v>7.1470000000000002</v>
      </c>
      <c r="O107" s="10">
        <f>VLOOKUP($A107,'NOMINAL GDP'!$A$2:$AJ$197,19,0)</f>
        <v>8.5299999999999994</v>
      </c>
      <c r="P107" s="10">
        <f>VLOOKUP($A107,'NOMINAL GDP'!$A$2:$AJ$197,20,0)</f>
        <v>12.523</v>
      </c>
      <c r="Q107" s="10">
        <f>VLOOKUP($A107,'NOMINAL GDP'!$A$2:$AJ$197,21,0)</f>
        <v>18.745999999999999</v>
      </c>
      <c r="R107" s="10">
        <f>VLOOKUP($A107,'NOMINAL GDP'!$A$2:$AJ$197,22,0)</f>
        <v>28.361000000000001</v>
      </c>
      <c r="S107" s="10">
        <f>VLOOKUP($A107,'NOMINAL GDP'!$A$2:$AJ$197,23,0)</f>
        <v>40.137</v>
      </c>
      <c r="T107" s="10">
        <f>VLOOKUP($A107,'NOMINAL GDP'!$A$2:$AJ$197,24,0)</f>
        <v>35.601999999999997</v>
      </c>
      <c r="U107" s="10">
        <f>VLOOKUP($A107,'NOMINAL GDP'!$A$2:$AJ$197,25,0)</f>
        <v>42.465000000000003</v>
      </c>
      <c r="V107" s="10">
        <f>VLOOKUP($A107,'NOMINAL GDP'!$A$2:$AJ$197,26,0)</f>
        <v>52.082000000000001</v>
      </c>
      <c r="W107" s="10">
        <f>VLOOKUP($A107,'NOMINAL GDP'!$A$2:$AJ$197,27,0)</f>
        <v>54.744</v>
      </c>
      <c r="X107" s="10">
        <f>VLOOKUP($A107,'NOMINAL GDP'!$A$2:$AJ$197,28,0)</f>
        <v>58.182000000000002</v>
      </c>
      <c r="Y107" s="10">
        <f>VLOOKUP($A107,'NOMINAL GDP'!$A$2:$AJ$197,29,0)</f>
        <v>59.014000000000003</v>
      </c>
      <c r="Z107" s="10">
        <f>VLOOKUP($A107,'NOMINAL GDP'!$A$2:$AJ$197,30,0)</f>
        <v>54.38</v>
      </c>
      <c r="AA107" s="10">
        <f>VLOOKUP($A107,'NOMINAL GDP'!$A$2:$AJ$197,31,0)</f>
        <v>60.424999999999997</v>
      </c>
      <c r="AB107" s="10">
        <f>VLOOKUP($A107,'NOMINAL GDP'!$A$2:$AJ$197,32,0)</f>
        <v>70.337999999999994</v>
      </c>
      <c r="AC107" s="10">
        <f>VLOOKUP($A107,'NOMINAL GDP'!$A$2:$AJ$197,33,0)</f>
        <v>80.091999999999999</v>
      </c>
      <c r="AD107" s="10">
        <f>VLOOKUP($A107,'NOMINAL GDP'!$A$2:$AJ$197,34,0)</f>
        <v>81.896000000000001</v>
      </c>
      <c r="AE107" s="10">
        <f>VLOOKUP($A107,'NOMINAL GDP'!$A$2:$AJ$197,35,0)</f>
        <v>72.578000000000003</v>
      </c>
      <c r="AF107" s="10">
        <f>VLOOKUP($A107,'NOMINAL GDP'!$A$2:$AJ$197,36,0)</f>
        <v>92.858000000000004</v>
      </c>
    </row>
    <row r="108" spans="1:32" x14ac:dyDescent="0.2">
      <c r="A108" s="2" t="s">
        <v>39</v>
      </c>
      <c r="B108" s="10">
        <f>VLOOKUP($A108,'NOMINAL GDP'!$A$2:$AJ$197,6,0)</f>
        <v>4.0640000000000001</v>
      </c>
      <c r="C108" s="10">
        <f>VLOOKUP($A108,'NOMINAL GDP'!$A$2:$AJ$197,7,0)</f>
        <v>3.9140000000000001</v>
      </c>
      <c r="D108" s="10">
        <f>VLOOKUP($A108,'NOMINAL GDP'!$A$2:$AJ$197,8,0)</f>
        <v>4.1500000000000004</v>
      </c>
      <c r="E108" s="10">
        <f>VLOOKUP($A108,'NOMINAL GDP'!$A$2:$AJ$197,9,0)</f>
        <v>4.327</v>
      </c>
      <c r="F108" s="10">
        <f>VLOOKUP($A108,'NOMINAL GDP'!$A$2:$AJ$197,10,0)</f>
        <v>4.4589999999999996</v>
      </c>
      <c r="G108" s="10">
        <f>VLOOKUP($A108,'NOMINAL GDP'!$A$2:$AJ$197,11,0)</f>
        <v>4.7539999999999996</v>
      </c>
      <c r="H108" s="10">
        <f>VLOOKUP($A108,'NOMINAL GDP'!$A$2:$AJ$197,12,0)</f>
        <v>5.0250000000000004</v>
      </c>
      <c r="I108" s="10">
        <f>VLOOKUP($A108,'NOMINAL GDP'!$A$2:$AJ$197,13,0)</f>
        <v>5.6660000000000004</v>
      </c>
      <c r="J108" s="10">
        <f>VLOOKUP($A108,'NOMINAL GDP'!$A$2:$AJ$197,14,0)</f>
        <v>5.9370000000000003</v>
      </c>
      <c r="K108" s="10">
        <f>VLOOKUP($A108,'NOMINAL GDP'!$A$2:$AJ$197,15,0)</f>
        <v>6.1189999999999998</v>
      </c>
      <c r="L108" s="10">
        <f>VLOOKUP($A108,'NOMINAL GDP'!$A$2:$AJ$197,16,0)</f>
        <v>6.109</v>
      </c>
      <c r="M108" s="10">
        <f>VLOOKUP($A108,'NOMINAL GDP'!$A$2:$AJ$197,17,0)</f>
        <v>6.2130000000000001</v>
      </c>
      <c r="N108" s="10">
        <f>VLOOKUP($A108,'NOMINAL GDP'!$A$2:$AJ$197,18,0)</f>
        <v>6.4189999999999996</v>
      </c>
      <c r="O108" s="10">
        <f>VLOOKUP($A108,'NOMINAL GDP'!$A$2:$AJ$197,19,0)</f>
        <v>6.8890000000000002</v>
      </c>
      <c r="P108" s="10">
        <f>VLOOKUP($A108,'NOMINAL GDP'!$A$2:$AJ$197,20,0)</f>
        <v>7.6390000000000002</v>
      </c>
      <c r="Q108" s="10">
        <f>VLOOKUP($A108,'NOMINAL GDP'!$A$2:$AJ$197,21,0)</f>
        <v>8.4350000000000005</v>
      </c>
      <c r="R108" s="10">
        <f>VLOOKUP($A108,'NOMINAL GDP'!$A$2:$AJ$197,22,0)</f>
        <v>9.3480000000000008</v>
      </c>
      <c r="S108" s="10">
        <f>VLOOKUP($A108,'NOMINAL GDP'!$A$2:$AJ$197,23,0)</f>
        <v>9.57</v>
      </c>
      <c r="T108" s="10">
        <f>VLOOKUP($A108,'NOMINAL GDP'!$A$2:$AJ$197,24,0)</f>
        <v>8.9309999999999992</v>
      </c>
      <c r="U108" s="10">
        <f>VLOOKUP($A108,'NOMINAL GDP'!$A$2:$AJ$197,25,0)</f>
        <v>9.06</v>
      </c>
      <c r="V108" s="10">
        <f>VLOOKUP($A108,'NOMINAL GDP'!$A$2:$AJ$197,26,0)</f>
        <v>9.3149999999999995</v>
      </c>
      <c r="W108" s="10">
        <f>VLOOKUP($A108,'NOMINAL GDP'!$A$2:$AJ$197,27,0)</f>
        <v>9.2200000000000006</v>
      </c>
      <c r="X108" s="10">
        <f>VLOOKUP($A108,'NOMINAL GDP'!$A$2:$AJ$197,28,0)</f>
        <v>9.3539999999999992</v>
      </c>
      <c r="Y108" s="10">
        <f>VLOOKUP($A108,'NOMINAL GDP'!$A$2:$AJ$197,29,0)</f>
        <v>9.3930000000000007</v>
      </c>
      <c r="Z108" s="10">
        <f>VLOOKUP($A108,'NOMINAL GDP'!$A$2:$AJ$197,30,0)</f>
        <v>9.43</v>
      </c>
      <c r="AA108" s="10">
        <f>VLOOKUP($A108,'NOMINAL GDP'!$A$2:$AJ$197,31,0)</f>
        <v>9.66</v>
      </c>
      <c r="AB108" s="10">
        <f>VLOOKUP($A108,'NOMINAL GDP'!$A$2:$AJ$197,32,0)</f>
        <v>9.9559999999999995</v>
      </c>
      <c r="AC108" s="10">
        <f>VLOOKUP($A108,'NOMINAL GDP'!$A$2:$AJ$197,33,0)</f>
        <v>10.173</v>
      </c>
      <c r="AD108" s="10">
        <f>VLOOKUP($A108,'NOMINAL GDP'!$A$2:$AJ$197,34,0)</f>
        <v>10.596</v>
      </c>
      <c r="AE108" s="10">
        <f>VLOOKUP($A108,'NOMINAL GDP'!$A$2:$AJ$197,35,0)</f>
        <v>9.3539999999999992</v>
      </c>
      <c r="AF108" s="10">
        <f>VLOOKUP($A108,'NOMINAL GDP'!$A$2:$AJ$197,36,0)</f>
        <v>9.7409999999999997</v>
      </c>
    </row>
    <row r="109" spans="1:32" x14ac:dyDescent="0.2">
      <c r="A109" s="2" t="s">
        <v>40</v>
      </c>
      <c r="B109" s="10" t="str">
        <f>VLOOKUP($A109,'NOMINAL GDP'!$A$2:$AJ$197,6,0)</f>
        <v>n/a</v>
      </c>
      <c r="C109" s="10" t="str">
        <f>VLOOKUP($A109,'NOMINAL GDP'!$A$2:$AJ$197,7,0)</f>
        <v>--</v>
      </c>
      <c r="D109" s="10" t="str">
        <f>VLOOKUP($A109,'NOMINAL GDP'!$A$2:$AJ$197,8,0)</f>
        <v>--</v>
      </c>
      <c r="E109" s="10">
        <f>VLOOKUP($A109,'NOMINAL GDP'!$A$2:$AJ$197,9,0)</f>
        <v>6.0000000000000001E-3</v>
      </c>
      <c r="F109" s="10">
        <f>VLOOKUP($A109,'NOMINAL GDP'!$A$2:$AJ$197,10,0)</f>
        <v>1.2E-2</v>
      </c>
      <c r="G109" s="10">
        <f>VLOOKUP($A109,'NOMINAL GDP'!$A$2:$AJ$197,11,0)</f>
        <v>1.9E-2</v>
      </c>
      <c r="H109" s="10">
        <f>VLOOKUP($A109,'NOMINAL GDP'!$A$2:$AJ$197,12,0)</f>
        <v>3.6999999999999998E-2</v>
      </c>
      <c r="I109" s="10">
        <f>VLOOKUP($A109,'NOMINAL GDP'!$A$2:$AJ$197,13,0)</f>
        <v>7.0000000000000007E-2</v>
      </c>
      <c r="J109" s="10">
        <f>VLOOKUP($A109,'NOMINAL GDP'!$A$2:$AJ$197,14,0)</f>
        <v>0.30199999999999999</v>
      </c>
      <c r="K109" s="10">
        <f>VLOOKUP($A109,'NOMINAL GDP'!$A$2:$AJ$197,15,0)</f>
        <v>0.94599999999999995</v>
      </c>
      <c r="L109" s="10">
        <f>VLOOKUP($A109,'NOMINAL GDP'!$A$2:$AJ$197,16,0)</f>
        <v>1.776</v>
      </c>
      <c r="M109" s="10">
        <f>VLOOKUP($A109,'NOMINAL GDP'!$A$2:$AJ$197,17,0)</f>
        <v>2.7029999999999998</v>
      </c>
      <c r="N109" s="10">
        <f>VLOOKUP($A109,'NOMINAL GDP'!$A$2:$AJ$197,18,0)</f>
        <v>3.7810000000000001</v>
      </c>
      <c r="O109" s="10">
        <f>VLOOKUP($A109,'NOMINAL GDP'!$A$2:$AJ$197,19,0)</f>
        <v>5.1689999999999996</v>
      </c>
      <c r="P109" s="10">
        <f>VLOOKUP($A109,'NOMINAL GDP'!$A$2:$AJ$197,20,0)</f>
        <v>6.7279999999999998</v>
      </c>
      <c r="Q109" s="10">
        <f>VLOOKUP($A109,'NOMINAL GDP'!$A$2:$AJ$197,21,0)</f>
        <v>8.1959999999999997</v>
      </c>
      <c r="R109" s="10">
        <f>VLOOKUP($A109,'NOMINAL GDP'!$A$2:$AJ$197,22,0)</f>
        <v>10.047000000000001</v>
      </c>
      <c r="S109" s="10">
        <f>VLOOKUP($A109,'NOMINAL GDP'!$A$2:$AJ$197,23,0)</f>
        <v>13.417</v>
      </c>
      <c r="T109" s="10">
        <f>VLOOKUP($A109,'NOMINAL GDP'!$A$2:$AJ$197,24,0)</f>
        <v>14.209</v>
      </c>
      <c r="U109" s="10">
        <f>VLOOKUP($A109,'NOMINAL GDP'!$A$2:$AJ$197,25,0)</f>
        <v>17.047000000000001</v>
      </c>
      <c r="V109" s="10">
        <f>VLOOKUP($A109,'NOMINAL GDP'!$A$2:$AJ$197,26,0)</f>
        <v>30.725000000000001</v>
      </c>
      <c r="W109" s="10">
        <f>VLOOKUP($A109,'NOMINAL GDP'!$A$2:$AJ$197,27,0)</f>
        <v>54.762</v>
      </c>
      <c r="X109" s="10">
        <f>VLOOKUP($A109,'NOMINAL GDP'!$A$2:$AJ$197,28,0)</f>
        <v>67.069000000000003</v>
      </c>
      <c r="Y109" s="10">
        <f>VLOOKUP($A109,'NOMINAL GDP'!$A$2:$AJ$197,29,0)</f>
        <v>80.578999999999994</v>
      </c>
      <c r="Z109" s="10">
        <f>VLOOKUP($A109,'NOMINAL GDP'!$A$2:$AJ$197,30,0)</f>
        <v>89.91</v>
      </c>
      <c r="AA109" s="10">
        <f>VLOOKUP($A109,'NOMINAL GDP'!$A$2:$AJ$197,31,0)</f>
        <v>94.948999999999998</v>
      </c>
      <c r="AB109" s="10">
        <f>VLOOKUP($A109,'NOMINAL GDP'!$A$2:$AJ$197,32,0)</f>
        <v>105.748</v>
      </c>
      <c r="AC109" s="10">
        <f>VLOOKUP($A109,'NOMINAL GDP'!$A$2:$AJ$197,33,0)</f>
        <v>122.32</v>
      </c>
      <c r="AD109" s="10">
        <f>VLOOKUP($A109,'NOMINAL GDP'!$A$2:$AJ$197,34,0)</f>
        <v>134.732</v>
      </c>
      <c r="AE109" s="10">
        <f>VLOOKUP($A109,'NOMINAL GDP'!$A$2:$AJ$197,35,0)</f>
        <v>149.721</v>
      </c>
      <c r="AF109" s="10">
        <f>VLOOKUP($A109,'NOMINAL GDP'!$A$2:$AJ$197,36,0)</f>
        <v>173.15600000000001</v>
      </c>
    </row>
    <row r="110" spans="1:32" x14ac:dyDescent="0.2">
      <c r="A110" s="2" t="s">
        <v>41</v>
      </c>
      <c r="B110" s="10">
        <f>VLOOKUP($A110,'NOMINAL GDP'!$A$2:$AJ$197,6,0)</f>
        <v>173.22800000000001</v>
      </c>
      <c r="C110" s="10">
        <f>VLOOKUP($A110,'NOMINAL GDP'!$A$2:$AJ$197,7,0)</f>
        <v>181.90299999999999</v>
      </c>
      <c r="D110" s="10">
        <f>VLOOKUP($A110,'NOMINAL GDP'!$A$2:$AJ$197,8,0)</f>
        <v>187.346</v>
      </c>
      <c r="E110" s="10">
        <f>VLOOKUP($A110,'NOMINAL GDP'!$A$2:$AJ$197,9,0)</f>
        <v>197.44200000000001</v>
      </c>
      <c r="F110" s="10">
        <f>VLOOKUP($A110,'NOMINAL GDP'!$A$2:$AJ$197,10,0)</f>
        <v>210.489</v>
      </c>
      <c r="G110" s="10">
        <f>VLOOKUP($A110,'NOMINAL GDP'!$A$2:$AJ$197,11,0)</f>
        <v>214.28800000000001</v>
      </c>
      <c r="H110" s="10">
        <f>VLOOKUP($A110,'NOMINAL GDP'!$A$2:$AJ$197,12,0)</f>
        <v>224.101</v>
      </c>
      <c r="I110" s="10">
        <f>VLOOKUP($A110,'NOMINAL GDP'!$A$2:$AJ$197,13,0)</f>
        <v>232.624</v>
      </c>
      <c r="J110" s="10">
        <f>VLOOKUP($A110,'NOMINAL GDP'!$A$2:$AJ$197,14,0)</f>
        <v>242.30600000000001</v>
      </c>
      <c r="K110" s="10">
        <f>VLOOKUP($A110,'NOMINAL GDP'!$A$2:$AJ$197,15,0)</f>
        <v>256.37599999999998</v>
      </c>
      <c r="L110" s="10">
        <f>VLOOKUP($A110,'NOMINAL GDP'!$A$2:$AJ$197,16,0)</f>
        <v>264.33499999999998</v>
      </c>
      <c r="M110" s="10">
        <f>VLOOKUP($A110,'NOMINAL GDP'!$A$2:$AJ$197,17,0)</f>
        <v>273.255</v>
      </c>
      <c r="N110" s="10">
        <f>VLOOKUP($A110,'NOMINAL GDP'!$A$2:$AJ$197,18,0)</f>
        <v>281.20100000000002</v>
      </c>
      <c r="O110" s="10">
        <f>VLOOKUP($A110,'NOMINAL GDP'!$A$2:$AJ$197,19,0)</f>
        <v>296.82</v>
      </c>
      <c r="P110" s="10">
        <f>VLOOKUP($A110,'NOMINAL GDP'!$A$2:$AJ$197,20,0)</f>
        <v>310.03699999999998</v>
      </c>
      <c r="Q110" s="10">
        <f>VLOOKUP($A110,'NOMINAL GDP'!$A$2:$AJ$197,21,0)</f>
        <v>325.15100000000001</v>
      </c>
      <c r="R110" s="10">
        <f>VLOOKUP($A110,'NOMINAL GDP'!$A$2:$AJ$197,22,0)</f>
        <v>343.61900000000003</v>
      </c>
      <c r="S110" s="10">
        <f>VLOOKUP($A110,'NOMINAL GDP'!$A$2:$AJ$197,23,0)</f>
        <v>351.74200000000002</v>
      </c>
      <c r="T110" s="10">
        <f>VLOOKUP($A110,'NOMINAL GDP'!$A$2:$AJ$197,24,0)</f>
        <v>346.47300000000001</v>
      </c>
      <c r="U110" s="10">
        <f>VLOOKUP($A110,'NOMINAL GDP'!$A$2:$AJ$197,25,0)</f>
        <v>363.14</v>
      </c>
      <c r="V110" s="10">
        <f>VLOOKUP($A110,'NOMINAL GDP'!$A$2:$AJ$197,26,0)</f>
        <v>375.96800000000002</v>
      </c>
      <c r="W110" s="10">
        <f>VLOOKUP($A110,'NOMINAL GDP'!$A$2:$AJ$197,27,0)</f>
        <v>386.17500000000001</v>
      </c>
      <c r="X110" s="10">
        <f>VLOOKUP($A110,'NOMINAL GDP'!$A$2:$AJ$197,28,0)</f>
        <v>392.88</v>
      </c>
      <c r="Y110" s="10">
        <f>VLOOKUP($A110,'NOMINAL GDP'!$A$2:$AJ$197,29,0)</f>
        <v>403.00400000000002</v>
      </c>
      <c r="Z110" s="10">
        <f>VLOOKUP($A110,'NOMINAL GDP'!$A$2:$AJ$197,30,0)</f>
        <v>416.702</v>
      </c>
      <c r="AA110" s="10">
        <f>VLOOKUP($A110,'NOMINAL GDP'!$A$2:$AJ$197,31,0)</f>
        <v>430.08499999999998</v>
      </c>
      <c r="AB110" s="10">
        <f>VLOOKUP($A110,'NOMINAL GDP'!$A$2:$AJ$197,32,0)</f>
        <v>445.05</v>
      </c>
      <c r="AC110" s="10">
        <f>VLOOKUP($A110,'NOMINAL GDP'!$A$2:$AJ$197,33,0)</f>
        <v>460.029</v>
      </c>
      <c r="AD110" s="10">
        <f>VLOOKUP($A110,'NOMINAL GDP'!$A$2:$AJ$197,34,0)</f>
        <v>478.16</v>
      </c>
      <c r="AE110" s="10">
        <f>VLOOKUP($A110,'NOMINAL GDP'!$A$2:$AJ$197,35,0)</f>
        <v>456.89400000000001</v>
      </c>
      <c r="AF110" s="10">
        <f>VLOOKUP($A110,'NOMINAL GDP'!$A$2:$AJ$197,36,0)</f>
        <v>506.95</v>
      </c>
    </row>
    <row r="111" spans="1:32" x14ac:dyDescent="0.2">
      <c r="A111" s="2" t="s">
        <v>42</v>
      </c>
      <c r="B111" s="10">
        <f>VLOOKUP($A111,'NOMINAL GDP'!$A$2:$AJ$197,6,0)</f>
        <v>19.132000000000001</v>
      </c>
      <c r="C111" s="10">
        <f>VLOOKUP($A111,'NOMINAL GDP'!$A$2:$AJ$197,7,0)</f>
        <v>22.013999999999999</v>
      </c>
      <c r="D111" s="10">
        <f>VLOOKUP($A111,'NOMINAL GDP'!$A$2:$AJ$197,8,0)</f>
        <v>24.459</v>
      </c>
      <c r="E111" s="10">
        <f>VLOOKUP($A111,'NOMINAL GDP'!$A$2:$AJ$197,9,0)</f>
        <v>27.635999999999999</v>
      </c>
      <c r="F111" s="10">
        <f>VLOOKUP($A111,'NOMINAL GDP'!$A$2:$AJ$197,10,0)</f>
        <v>32.234999999999999</v>
      </c>
      <c r="G111" s="10">
        <f>VLOOKUP($A111,'NOMINAL GDP'!$A$2:$AJ$197,11,0)</f>
        <v>37.536999999999999</v>
      </c>
      <c r="H111" s="10">
        <f>VLOOKUP($A111,'NOMINAL GDP'!$A$2:$AJ$197,12,0)</f>
        <v>41.643999999999998</v>
      </c>
      <c r="I111" s="10">
        <f>VLOOKUP($A111,'NOMINAL GDP'!$A$2:$AJ$197,13,0)</f>
        <v>46.822000000000003</v>
      </c>
      <c r="J111" s="10">
        <f>VLOOKUP($A111,'NOMINAL GDP'!$A$2:$AJ$197,14,0)</f>
        <v>48.155999999999999</v>
      </c>
      <c r="K111" s="10">
        <f>VLOOKUP($A111,'NOMINAL GDP'!$A$2:$AJ$197,15,0)</f>
        <v>51.927999999999997</v>
      </c>
      <c r="L111" s="10">
        <f>VLOOKUP($A111,'NOMINAL GDP'!$A$2:$AJ$197,16,0)</f>
        <v>53.79</v>
      </c>
      <c r="M111" s="10">
        <f>VLOOKUP($A111,'NOMINAL GDP'!$A$2:$AJ$197,17,0)</f>
        <v>56.682000000000002</v>
      </c>
      <c r="N111" s="10">
        <f>VLOOKUP($A111,'NOMINAL GDP'!$A$2:$AJ$197,18,0)</f>
        <v>61.904000000000003</v>
      </c>
      <c r="O111" s="10">
        <f>VLOOKUP($A111,'NOMINAL GDP'!$A$2:$AJ$197,19,0)</f>
        <v>69.626000000000005</v>
      </c>
      <c r="P111" s="10">
        <f>VLOOKUP($A111,'NOMINAL GDP'!$A$2:$AJ$197,20,0)</f>
        <v>77.024000000000001</v>
      </c>
      <c r="Q111" s="10">
        <f>VLOOKUP($A111,'NOMINAL GDP'!$A$2:$AJ$197,21,0)</f>
        <v>91.748000000000005</v>
      </c>
      <c r="R111" s="10">
        <f>VLOOKUP($A111,'NOMINAL GDP'!$A$2:$AJ$197,22,0)</f>
        <v>103.009</v>
      </c>
      <c r="S111" s="10">
        <f>VLOOKUP($A111,'NOMINAL GDP'!$A$2:$AJ$197,23,0)</f>
        <v>120.694</v>
      </c>
      <c r="T111" s="10">
        <f>VLOOKUP($A111,'NOMINAL GDP'!$A$2:$AJ$197,24,0)</f>
        <v>121.727</v>
      </c>
      <c r="U111" s="10">
        <f>VLOOKUP($A111,'NOMINAL GDP'!$A$2:$AJ$197,25,0)</f>
        <v>137.876</v>
      </c>
      <c r="V111" s="10">
        <f>VLOOKUP($A111,'NOMINAL GDP'!$A$2:$AJ$197,26,0)</f>
        <v>166.232</v>
      </c>
      <c r="W111" s="10">
        <f>VLOOKUP($A111,'NOMINAL GDP'!$A$2:$AJ$197,27,0)</f>
        <v>187.154</v>
      </c>
      <c r="X111" s="10">
        <f>VLOOKUP($A111,'NOMINAL GDP'!$A$2:$AJ$197,28,0)</f>
        <v>211.85599999999999</v>
      </c>
      <c r="Y111" s="10">
        <f>VLOOKUP($A111,'NOMINAL GDP'!$A$2:$AJ$197,29,0)</f>
        <v>228.00399999999999</v>
      </c>
      <c r="Z111" s="10">
        <f>VLOOKUP($A111,'NOMINAL GDP'!$A$2:$AJ$197,30,0)</f>
        <v>228.03100000000001</v>
      </c>
      <c r="AA111" s="10">
        <f>VLOOKUP($A111,'NOMINAL GDP'!$A$2:$AJ$197,31,0)</f>
        <v>234.53299999999999</v>
      </c>
      <c r="AB111" s="10">
        <f>VLOOKUP($A111,'NOMINAL GDP'!$A$2:$AJ$197,32,0)</f>
        <v>259.185</v>
      </c>
      <c r="AC111" s="10">
        <f>VLOOKUP($A111,'NOMINAL GDP'!$A$2:$AJ$197,33,0)</f>
        <v>278.38799999999998</v>
      </c>
      <c r="AD111" s="10">
        <f>VLOOKUP($A111,'NOMINAL GDP'!$A$2:$AJ$197,34,0)</f>
        <v>282.58699999999999</v>
      </c>
      <c r="AE111" s="10">
        <f>VLOOKUP($A111,'NOMINAL GDP'!$A$2:$AJ$197,35,0)</f>
        <v>253.11199999999999</v>
      </c>
      <c r="AF111" s="10">
        <f>VLOOKUP($A111,'NOMINAL GDP'!$A$2:$AJ$197,36,0)</f>
        <v>272.72500000000002</v>
      </c>
    </row>
    <row r="112" spans="1:32" x14ac:dyDescent="0.2">
      <c r="A112" s="2" t="s">
        <v>43</v>
      </c>
      <c r="B112" s="10" t="str">
        <f>VLOOKUP($A112,'NOMINAL GDP'!$A$2:$AJ$197,6,0)</f>
        <v>n/a</v>
      </c>
      <c r="C112" s="10" t="str">
        <f>VLOOKUP($A112,'NOMINAL GDP'!$A$2:$AJ$197,7,0)</f>
        <v>n/a</v>
      </c>
      <c r="D112" s="10" t="str">
        <f>VLOOKUP($A112,'NOMINAL GDP'!$A$2:$AJ$197,8,0)</f>
        <v>n/a</v>
      </c>
      <c r="E112" s="10" t="str">
        <f>VLOOKUP($A112,'NOMINAL GDP'!$A$2:$AJ$197,9,0)</f>
        <v>n/a</v>
      </c>
      <c r="F112" s="10" t="str">
        <f>VLOOKUP($A112,'NOMINAL GDP'!$A$2:$AJ$197,10,0)</f>
        <v>n/a</v>
      </c>
      <c r="G112" s="10">
        <f>VLOOKUP($A112,'NOMINAL GDP'!$A$2:$AJ$197,11,0)</f>
        <v>5.5209999999999999</v>
      </c>
      <c r="H112" s="10">
        <f>VLOOKUP($A112,'NOMINAL GDP'!$A$2:$AJ$197,12,0)</f>
        <v>7.8940000000000001</v>
      </c>
      <c r="I112" s="10">
        <f>VLOOKUP($A112,'NOMINAL GDP'!$A$2:$AJ$197,13,0)</f>
        <v>9.2189999999999994</v>
      </c>
      <c r="J112" s="10">
        <f>VLOOKUP($A112,'NOMINAL GDP'!$A$2:$AJ$197,14,0)</f>
        <v>10.571</v>
      </c>
      <c r="K112" s="10">
        <f>VLOOKUP($A112,'NOMINAL GDP'!$A$2:$AJ$197,15,0)</f>
        <v>11.79</v>
      </c>
      <c r="L112" s="10">
        <f>VLOOKUP($A112,'NOMINAL GDP'!$A$2:$AJ$197,16,0)</f>
        <v>12.641</v>
      </c>
      <c r="M112" s="10">
        <f>VLOOKUP($A112,'NOMINAL GDP'!$A$2:$AJ$197,17,0)</f>
        <v>13.946</v>
      </c>
      <c r="N112" s="10">
        <f>VLOOKUP($A112,'NOMINAL GDP'!$A$2:$AJ$197,18,0)</f>
        <v>14.69</v>
      </c>
      <c r="O112" s="10">
        <f>VLOOKUP($A112,'NOMINAL GDP'!$A$2:$AJ$197,19,0)</f>
        <v>15.997999999999999</v>
      </c>
      <c r="P112" s="10">
        <f>VLOOKUP($A112,'NOMINAL GDP'!$A$2:$AJ$197,20,0)</f>
        <v>17.198</v>
      </c>
      <c r="Q112" s="10">
        <f>VLOOKUP($A112,'NOMINAL GDP'!$A$2:$AJ$197,21,0)</f>
        <v>19.425999999999998</v>
      </c>
      <c r="R112" s="10">
        <f>VLOOKUP($A112,'NOMINAL GDP'!$A$2:$AJ$197,22,0)</f>
        <v>21.896000000000001</v>
      </c>
      <c r="S112" s="10">
        <f>VLOOKUP($A112,'NOMINAL GDP'!$A$2:$AJ$197,23,0)</f>
        <v>24.984000000000002</v>
      </c>
      <c r="T112" s="10">
        <f>VLOOKUP($A112,'NOMINAL GDP'!$A$2:$AJ$197,24,0)</f>
        <v>24.78</v>
      </c>
      <c r="U112" s="10">
        <f>VLOOKUP($A112,'NOMINAL GDP'!$A$2:$AJ$197,25,0)</f>
        <v>25.346</v>
      </c>
      <c r="V112" s="10">
        <f>VLOOKUP($A112,'NOMINAL GDP'!$A$2:$AJ$197,26,0)</f>
        <v>26.21</v>
      </c>
      <c r="W112" s="10">
        <f>VLOOKUP($A112,'NOMINAL GDP'!$A$2:$AJ$197,27,0)</f>
        <v>26.193000000000001</v>
      </c>
      <c r="X112" s="10">
        <f>VLOOKUP($A112,'NOMINAL GDP'!$A$2:$AJ$197,28,0)</f>
        <v>26.742999999999999</v>
      </c>
      <c r="Y112" s="10">
        <f>VLOOKUP($A112,'NOMINAL GDP'!$A$2:$AJ$197,29,0)</f>
        <v>27.303999999999998</v>
      </c>
      <c r="Z112" s="10">
        <f>VLOOKUP($A112,'NOMINAL GDP'!$A$2:$AJ$197,30,0)</f>
        <v>28.585999999999999</v>
      </c>
      <c r="AA112" s="10">
        <f>VLOOKUP($A112,'NOMINAL GDP'!$A$2:$AJ$197,31,0)</f>
        <v>29.899000000000001</v>
      </c>
      <c r="AB112" s="10">
        <f>VLOOKUP($A112,'NOMINAL GDP'!$A$2:$AJ$197,32,0)</f>
        <v>31.376000000000001</v>
      </c>
      <c r="AC112" s="10">
        <f>VLOOKUP($A112,'NOMINAL GDP'!$A$2:$AJ$197,33,0)</f>
        <v>33.444000000000003</v>
      </c>
      <c r="AD112" s="10">
        <f>VLOOKUP($A112,'NOMINAL GDP'!$A$2:$AJ$197,34,0)</f>
        <v>35.295999999999999</v>
      </c>
      <c r="AE112" s="10">
        <f>VLOOKUP($A112,'NOMINAL GDP'!$A$2:$AJ$197,35,0)</f>
        <v>34.255000000000003</v>
      </c>
      <c r="AF112" s="10">
        <f>VLOOKUP($A112,'NOMINAL GDP'!$A$2:$AJ$197,36,0)</f>
        <v>37.072000000000003</v>
      </c>
    </row>
    <row r="113" spans="1:32" x14ac:dyDescent="0.2">
      <c r="A113" s="2" t="s">
        <v>44</v>
      </c>
      <c r="B113" s="10">
        <f>VLOOKUP($A113,'NOMINAL GDP'!$A$2:$AJ$197,6,0)</f>
        <v>5.8999999999999997E-2</v>
      </c>
      <c r="C113" s="10">
        <f>VLOOKUP($A113,'NOMINAL GDP'!$A$2:$AJ$197,7,0)</f>
        <v>0.628</v>
      </c>
      <c r="D113" s="10">
        <f>VLOOKUP($A113,'NOMINAL GDP'!$A$2:$AJ$197,8,0)</f>
        <v>13.804</v>
      </c>
      <c r="E113" s="10">
        <f>VLOOKUP($A113,'NOMINAL GDP'!$A$2:$AJ$197,9,0)</f>
        <v>349.38200000000001</v>
      </c>
      <c r="F113" s="10">
        <f>VLOOKUP($A113,'NOMINAL GDP'!$A$2:$AJ$197,10,0)</f>
        <v>705.99199999999996</v>
      </c>
      <c r="G113" s="10">
        <f>VLOOKUP($A113,'NOMINAL GDP'!$A$2:$AJ$197,11,0)</f>
        <v>854.76300000000003</v>
      </c>
      <c r="H113" s="10">
        <f>VLOOKUP($A113,'NOMINAL GDP'!$A$2:$AJ$197,12,0)</f>
        <v>952.08900000000006</v>
      </c>
      <c r="I113" s="10">
        <f>VLOOKUP($A113,'NOMINAL GDP'!$A$2:$AJ$197,13,0)</f>
        <v>1002.351</v>
      </c>
      <c r="J113" s="10">
        <f>VLOOKUP($A113,'NOMINAL GDP'!$A$2:$AJ$197,14,0)</f>
        <v>1087.711</v>
      </c>
      <c r="K113" s="10">
        <f>VLOOKUP($A113,'NOMINAL GDP'!$A$2:$AJ$197,15,0)</f>
        <v>1199.0930000000001</v>
      </c>
      <c r="L113" s="10">
        <f>VLOOKUP($A113,'NOMINAL GDP'!$A$2:$AJ$197,16,0)</f>
        <v>1315.7560000000001</v>
      </c>
      <c r="M113" s="10">
        <f>VLOOKUP($A113,'NOMINAL GDP'!$A$2:$AJ$197,17,0)</f>
        <v>1488.788</v>
      </c>
      <c r="N113" s="10">
        <f>VLOOKUP($A113,'NOMINAL GDP'!$A$2:$AJ$197,18,0)</f>
        <v>1717.951</v>
      </c>
      <c r="O113" s="10">
        <f>VLOOKUP($A113,'NOMINAL GDP'!$A$2:$AJ$197,19,0)</f>
        <v>1957.75</v>
      </c>
      <c r="P113" s="10">
        <f>VLOOKUP($A113,'NOMINAL GDP'!$A$2:$AJ$197,20,0)</f>
        <v>2170.5839999999998</v>
      </c>
      <c r="Q113" s="10">
        <f>VLOOKUP($A113,'NOMINAL GDP'!$A$2:$AJ$197,21,0)</f>
        <v>2409.4499999999998</v>
      </c>
      <c r="R113" s="10">
        <f>VLOOKUP($A113,'NOMINAL GDP'!$A$2:$AJ$197,22,0)</f>
        <v>2720.2629999999999</v>
      </c>
      <c r="S113" s="10">
        <f>VLOOKUP($A113,'NOMINAL GDP'!$A$2:$AJ$197,23,0)</f>
        <v>3109.8029999999999</v>
      </c>
      <c r="T113" s="10">
        <f>VLOOKUP($A113,'NOMINAL GDP'!$A$2:$AJ$197,24,0)</f>
        <v>3333.0390000000002</v>
      </c>
      <c r="U113" s="10">
        <f>VLOOKUP($A113,'NOMINAL GDP'!$A$2:$AJ$197,25,0)</f>
        <v>3885.8470000000002</v>
      </c>
      <c r="V113" s="10">
        <f>VLOOKUP($A113,'NOMINAL GDP'!$A$2:$AJ$197,26,0)</f>
        <v>4376.3819999999996</v>
      </c>
      <c r="W113" s="10">
        <f>VLOOKUP($A113,'NOMINAL GDP'!$A$2:$AJ$197,27,0)</f>
        <v>4814.7610000000004</v>
      </c>
      <c r="X113" s="10">
        <f>VLOOKUP($A113,'NOMINAL GDP'!$A$2:$AJ$197,28,0)</f>
        <v>5331.6189999999997</v>
      </c>
      <c r="Y113" s="10">
        <f>VLOOKUP($A113,'NOMINAL GDP'!$A$2:$AJ$197,29,0)</f>
        <v>5778.9520000000002</v>
      </c>
      <c r="Z113" s="10">
        <f>VLOOKUP($A113,'NOMINAL GDP'!$A$2:$AJ$197,30,0)</f>
        <v>5995.7860000000001</v>
      </c>
      <c r="AA113" s="10">
        <f>VLOOKUP($A113,'NOMINAL GDP'!$A$2:$AJ$197,31,0)</f>
        <v>6269.3280000000004</v>
      </c>
      <c r="AB113" s="10">
        <f>VLOOKUP($A113,'NOMINAL GDP'!$A$2:$AJ$197,32,0)</f>
        <v>6585.4790000000003</v>
      </c>
      <c r="AC113" s="10">
        <f>VLOOKUP($A113,'NOMINAL GDP'!$A$2:$AJ$197,33,0)</f>
        <v>7004.1419999999998</v>
      </c>
      <c r="AD113" s="10">
        <f>VLOOKUP($A113,'NOMINAL GDP'!$A$2:$AJ$197,34,0)</f>
        <v>7389.1310000000003</v>
      </c>
      <c r="AE113" s="10">
        <f>VLOOKUP($A113,'NOMINAL GDP'!$A$2:$AJ$197,35,0)</f>
        <v>7467.6149999999998</v>
      </c>
      <c r="AF113" s="10">
        <f>VLOOKUP($A113,'NOMINAL GDP'!$A$2:$AJ$197,36,0)</f>
        <v>8679.49</v>
      </c>
    </row>
    <row r="114" spans="1:32" x14ac:dyDescent="0.2">
      <c r="A114" s="2" t="s">
        <v>45</v>
      </c>
      <c r="B114" s="10">
        <f>VLOOKUP($A114,'NOMINAL GDP'!$A$2:$AJ$197,6,0)</f>
        <v>0.16900000000000001</v>
      </c>
      <c r="C114" s="10">
        <f>VLOOKUP($A114,'NOMINAL GDP'!$A$2:$AJ$197,7,0)</f>
        <v>0.249</v>
      </c>
      <c r="D114" s="10">
        <f>VLOOKUP($A114,'NOMINAL GDP'!$A$2:$AJ$197,8,0)</f>
        <v>0.371</v>
      </c>
      <c r="E114" s="10">
        <f>VLOOKUP($A114,'NOMINAL GDP'!$A$2:$AJ$197,9,0)</f>
        <v>0.65300000000000002</v>
      </c>
      <c r="F114" s="10">
        <f>VLOOKUP($A114,'NOMINAL GDP'!$A$2:$AJ$197,10,0)</f>
        <v>1.093</v>
      </c>
      <c r="G114" s="10">
        <f>VLOOKUP($A114,'NOMINAL GDP'!$A$2:$AJ$197,11,0)</f>
        <v>2.1869999999999998</v>
      </c>
      <c r="H114" s="10">
        <f>VLOOKUP($A114,'NOMINAL GDP'!$A$2:$AJ$197,12,0)</f>
        <v>19.032</v>
      </c>
      <c r="I114" s="10">
        <f>VLOOKUP($A114,'NOMINAL GDP'!$A$2:$AJ$197,13,0)</f>
        <v>26.46</v>
      </c>
      <c r="J114" s="10">
        <f>VLOOKUP($A114,'NOMINAL GDP'!$A$2:$AJ$197,14,0)</f>
        <v>25.042999999999999</v>
      </c>
      <c r="K114" s="10">
        <f>VLOOKUP($A114,'NOMINAL GDP'!$A$2:$AJ$197,15,0)</f>
        <v>28.125</v>
      </c>
      <c r="L114" s="10">
        <f>VLOOKUP($A114,'NOMINAL GDP'!$A$2:$AJ$197,16,0)</f>
        <v>30.986999999999998</v>
      </c>
      <c r="M114" s="10">
        <f>VLOOKUP($A114,'NOMINAL GDP'!$A$2:$AJ$197,17,0)</f>
        <v>34.069000000000003</v>
      </c>
      <c r="N114" s="10">
        <f>VLOOKUP($A114,'NOMINAL GDP'!$A$2:$AJ$197,18,0)</f>
        <v>36.637999999999998</v>
      </c>
      <c r="O114" s="10">
        <f>VLOOKUP($A114,'NOMINAL GDP'!$A$2:$AJ$197,19,0)</f>
        <v>41.201000000000001</v>
      </c>
      <c r="P114" s="10">
        <f>VLOOKUP($A114,'NOMINAL GDP'!$A$2:$AJ$197,20,0)</f>
        <v>47.017000000000003</v>
      </c>
      <c r="Q114" s="10">
        <f>VLOOKUP($A114,'NOMINAL GDP'!$A$2:$AJ$197,21,0)</f>
        <v>53.607999999999997</v>
      </c>
      <c r="R114" s="10">
        <f>VLOOKUP($A114,'NOMINAL GDP'!$A$2:$AJ$197,22,0)</f>
        <v>63.454999999999998</v>
      </c>
      <c r="S114" s="10">
        <f>VLOOKUP($A114,'NOMINAL GDP'!$A$2:$AJ$197,23,0)</f>
        <v>72.790000000000006</v>
      </c>
      <c r="T114" s="10">
        <f>VLOOKUP($A114,'NOMINAL GDP'!$A$2:$AJ$197,24,0)</f>
        <v>73.180999999999997</v>
      </c>
      <c r="U114" s="10">
        <f>VLOOKUP($A114,'NOMINAL GDP'!$A$2:$AJ$197,25,0)</f>
        <v>74.878</v>
      </c>
      <c r="V114" s="10">
        <f>VLOOKUP($A114,'NOMINAL GDP'!$A$2:$AJ$197,26,0)</f>
        <v>81.123999999999995</v>
      </c>
      <c r="W114" s="10">
        <f>VLOOKUP($A114,'NOMINAL GDP'!$A$2:$AJ$197,27,0)</f>
        <v>82.646000000000001</v>
      </c>
      <c r="X114" s="10">
        <f>VLOOKUP($A114,'NOMINAL GDP'!$A$2:$AJ$197,28,0)</f>
        <v>82.242000000000004</v>
      </c>
      <c r="Y114" s="10">
        <f>VLOOKUP($A114,'NOMINAL GDP'!$A$2:$AJ$197,29,0)</f>
        <v>84.15</v>
      </c>
      <c r="Z114" s="10">
        <f>VLOOKUP($A114,'NOMINAL GDP'!$A$2:$AJ$197,30,0)</f>
        <v>89.6</v>
      </c>
      <c r="AA114" s="10">
        <f>VLOOKUP($A114,'NOMINAL GDP'!$A$2:$AJ$197,31,0)</f>
        <v>95.39</v>
      </c>
      <c r="AB114" s="10">
        <f>VLOOKUP($A114,'NOMINAL GDP'!$A$2:$AJ$197,32,0)</f>
        <v>102.741</v>
      </c>
      <c r="AC114" s="10">
        <f>VLOOKUP($A114,'NOMINAL GDP'!$A$2:$AJ$197,33,0)</f>
        <v>109.964</v>
      </c>
      <c r="AD114" s="10">
        <f>VLOOKUP($A114,'NOMINAL GDP'!$A$2:$AJ$197,34,0)</f>
        <v>120.395</v>
      </c>
      <c r="AE114" s="10">
        <f>VLOOKUP($A114,'NOMINAL GDP'!$A$2:$AJ$197,35,0)</f>
        <v>119.95099999999999</v>
      </c>
      <c r="AF114" s="10">
        <f>VLOOKUP($A114,'NOMINAL GDP'!$A$2:$AJ$197,36,0)</f>
        <v>132.744</v>
      </c>
    </row>
    <row r="115" spans="1:32" x14ac:dyDescent="0.2">
      <c r="A115" s="2" t="s">
        <v>46</v>
      </c>
      <c r="B115" s="10">
        <f>VLOOKUP($A115,'NOMINAL GDP'!$A$2:$AJ$197,6,0)</f>
        <v>25.242999999999999</v>
      </c>
      <c r="C115" s="10">
        <f>VLOOKUP($A115,'NOMINAL GDP'!$A$2:$AJ$197,7,0)</f>
        <v>26.84</v>
      </c>
      <c r="D115" s="10">
        <f>VLOOKUP($A115,'NOMINAL GDP'!$A$2:$AJ$197,8,0)</f>
        <v>32.011000000000003</v>
      </c>
      <c r="E115" s="10">
        <f>VLOOKUP($A115,'NOMINAL GDP'!$A$2:$AJ$197,9,0)</f>
        <v>36.652999999999999</v>
      </c>
      <c r="F115" s="10">
        <f>VLOOKUP($A115,'NOMINAL GDP'!$A$2:$AJ$197,10,0)</f>
        <v>41.215000000000003</v>
      </c>
      <c r="G115" s="10">
        <f>VLOOKUP($A115,'NOMINAL GDP'!$A$2:$AJ$197,11,0)</f>
        <v>45.640999999999998</v>
      </c>
      <c r="H115" s="10">
        <f>VLOOKUP($A115,'NOMINAL GDP'!$A$2:$AJ$197,12,0)</f>
        <v>50.292000000000002</v>
      </c>
      <c r="I115" s="10">
        <f>VLOOKUP($A115,'NOMINAL GDP'!$A$2:$AJ$197,13,0)</f>
        <v>56.396999999999998</v>
      </c>
      <c r="J115" s="10">
        <f>VLOOKUP($A115,'NOMINAL GDP'!$A$2:$AJ$197,14,0)</f>
        <v>67.501000000000005</v>
      </c>
      <c r="K115" s="10">
        <f>VLOOKUP($A115,'NOMINAL GDP'!$A$2:$AJ$197,15,0)</f>
        <v>70.536000000000001</v>
      </c>
      <c r="L115" s="10">
        <f>VLOOKUP($A115,'NOMINAL GDP'!$A$2:$AJ$197,16,0)</f>
        <v>75.847999999999999</v>
      </c>
      <c r="M115" s="10">
        <f>VLOOKUP($A115,'NOMINAL GDP'!$A$2:$AJ$197,17,0)</f>
        <v>79.599999999999994</v>
      </c>
      <c r="N115" s="10">
        <f>VLOOKUP($A115,'NOMINAL GDP'!$A$2:$AJ$197,18,0)</f>
        <v>87.09</v>
      </c>
      <c r="O115" s="10">
        <f>VLOOKUP($A115,'NOMINAL GDP'!$A$2:$AJ$197,19,0)</f>
        <v>90.811000000000007</v>
      </c>
      <c r="P115" s="10">
        <f>VLOOKUP($A115,'NOMINAL GDP'!$A$2:$AJ$197,20,0)</f>
        <v>96.69</v>
      </c>
      <c r="Q115" s="10">
        <f>VLOOKUP($A115,'NOMINAL GDP'!$A$2:$AJ$197,21,0)</f>
        <v>108.72199999999999</v>
      </c>
      <c r="R115" s="10">
        <f>VLOOKUP($A115,'NOMINAL GDP'!$A$2:$AJ$197,22,0)</f>
        <v>121.974</v>
      </c>
      <c r="S115" s="10">
        <f>VLOOKUP($A115,'NOMINAL GDP'!$A$2:$AJ$197,23,0)</f>
        <v>134.69800000000001</v>
      </c>
      <c r="T115" s="10">
        <f>VLOOKUP($A115,'NOMINAL GDP'!$A$2:$AJ$197,24,0)</f>
        <v>135.87899999999999</v>
      </c>
      <c r="U115" s="10">
        <f>VLOOKUP($A115,'NOMINAL GDP'!$A$2:$AJ$197,25,0)</f>
        <v>138.56899999999999</v>
      </c>
      <c r="V115" s="10">
        <f>VLOOKUP($A115,'NOMINAL GDP'!$A$2:$AJ$197,26,0)</f>
        <v>147.92400000000001</v>
      </c>
      <c r="W115" s="10">
        <f>VLOOKUP($A115,'NOMINAL GDP'!$A$2:$AJ$197,27,0)</f>
        <v>150.351</v>
      </c>
      <c r="X115" s="10">
        <f>VLOOKUP($A115,'NOMINAL GDP'!$A$2:$AJ$197,28,0)</f>
        <v>153.72300000000001</v>
      </c>
      <c r="Y115" s="10">
        <f>VLOOKUP($A115,'NOMINAL GDP'!$A$2:$AJ$197,29,0)</f>
        <v>154.43600000000001</v>
      </c>
      <c r="Z115" s="10">
        <f>VLOOKUP($A115,'NOMINAL GDP'!$A$2:$AJ$197,30,0)</f>
        <v>158.69900000000001</v>
      </c>
      <c r="AA115" s="10">
        <f>VLOOKUP($A115,'NOMINAL GDP'!$A$2:$AJ$197,31,0)</f>
        <v>165.78200000000001</v>
      </c>
      <c r="AB115" s="10">
        <f>VLOOKUP($A115,'NOMINAL GDP'!$A$2:$AJ$197,32,0)</f>
        <v>173.09700000000001</v>
      </c>
      <c r="AC115" s="10">
        <f>VLOOKUP($A115,'NOMINAL GDP'!$A$2:$AJ$197,33,0)</f>
        <v>183.69800000000001</v>
      </c>
      <c r="AD115" s="10">
        <f>VLOOKUP($A115,'NOMINAL GDP'!$A$2:$AJ$197,34,0)</f>
        <v>195.202</v>
      </c>
      <c r="AE115" s="10">
        <f>VLOOKUP($A115,'NOMINAL GDP'!$A$2:$AJ$197,35,0)</f>
        <v>164.911</v>
      </c>
      <c r="AF115" s="10">
        <f>VLOOKUP($A115,'NOMINAL GDP'!$A$2:$AJ$197,36,0)</f>
        <v>181.392</v>
      </c>
    </row>
    <row r="116" spans="1:32" x14ac:dyDescent="0.2">
      <c r="A116" s="2" t="s">
        <v>47</v>
      </c>
      <c r="B116" s="10">
        <f>VLOOKUP($A116,'NOMINAL GDP'!$A$2:$AJ$197,6,0)</f>
        <v>1644.86</v>
      </c>
      <c r="C116" s="10">
        <f>VLOOKUP($A116,'NOMINAL GDP'!$A$2:$AJ$197,7,0)</f>
        <v>3089.0369999999998</v>
      </c>
      <c r="D116" s="10">
        <f>VLOOKUP($A116,'NOMINAL GDP'!$A$2:$AJ$197,8,0)</f>
        <v>6665.6229999999996</v>
      </c>
      <c r="E116" s="10">
        <f>VLOOKUP($A116,'NOMINAL GDP'!$A$2:$AJ$197,9,0)</f>
        <v>7105.04</v>
      </c>
      <c r="F116" s="10">
        <f>VLOOKUP($A116,'NOMINAL GDP'!$A$2:$AJ$197,10,0)</f>
        <v>8433.7070000000003</v>
      </c>
      <c r="G116" s="10">
        <f>VLOOKUP($A116,'NOMINAL GDP'!$A$2:$AJ$197,11,0)</f>
        <v>9201.9210000000003</v>
      </c>
      <c r="H116" s="10">
        <f>VLOOKUP($A116,'NOMINAL GDP'!$A$2:$AJ$197,12,0)</f>
        <v>10145.329</v>
      </c>
      <c r="I116" s="10">
        <f>VLOOKUP($A116,'NOMINAL GDP'!$A$2:$AJ$197,13,0)</f>
        <v>11720.317999999999</v>
      </c>
      <c r="J116" s="10">
        <f>VLOOKUP($A116,'NOMINAL GDP'!$A$2:$AJ$197,14,0)</f>
        <v>13376.073</v>
      </c>
      <c r="K116" s="10">
        <f>VLOOKUP($A116,'NOMINAL GDP'!$A$2:$AJ$197,15,0)</f>
        <v>14082.638000000001</v>
      </c>
      <c r="L116" s="10">
        <f>VLOOKUP($A116,'NOMINAL GDP'!$A$2:$AJ$197,16,0)</f>
        <v>15633.218000000001</v>
      </c>
      <c r="M116" s="10">
        <f>VLOOKUP($A116,'NOMINAL GDP'!$A$2:$AJ$197,17,0)</f>
        <v>16780.54</v>
      </c>
      <c r="N116" s="10">
        <f>VLOOKUP($A116,'NOMINAL GDP'!$A$2:$AJ$197,18,0)</f>
        <v>18535.164000000001</v>
      </c>
      <c r="O116" s="10">
        <f>VLOOKUP($A116,'NOMINAL GDP'!$A$2:$AJ$197,19,0)</f>
        <v>21438.34</v>
      </c>
      <c r="P116" s="10">
        <f>VLOOKUP($A116,'NOMINAL GDP'!$A$2:$AJ$197,20,0)</f>
        <v>25754.291000000001</v>
      </c>
      <c r="Q116" s="10">
        <f>VLOOKUP($A116,'NOMINAL GDP'!$A$2:$AJ$197,21,0)</f>
        <v>29849.485000000001</v>
      </c>
      <c r="R116" s="10">
        <f>VLOOKUP($A116,'NOMINAL GDP'!$A$2:$AJ$197,22,0)</f>
        <v>35042.180999999997</v>
      </c>
      <c r="S116" s="10">
        <f>VLOOKUP($A116,'NOMINAL GDP'!$A$2:$AJ$197,23,0)</f>
        <v>41968.385000000002</v>
      </c>
      <c r="T116" s="10">
        <f>VLOOKUP($A116,'NOMINAL GDP'!$A$2:$AJ$197,24,0)</f>
        <v>43056.732000000004</v>
      </c>
      <c r="U116" s="10">
        <f>VLOOKUP($A116,'NOMINAL GDP'!$A$2:$AJ$197,25,0)</f>
        <v>47047.985000000001</v>
      </c>
      <c r="V116" s="10">
        <f>VLOOKUP($A116,'NOMINAL GDP'!$A$2:$AJ$197,26,0)</f>
        <v>52068.692999999999</v>
      </c>
      <c r="W116" s="10">
        <f>VLOOKUP($A116,'NOMINAL GDP'!$A$2:$AJ$197,27,0)</f>
        <v>56681.569000000003</v>
      </c>
      <c r="X116" s="10">
        <f>VLOOKUP($A116,'NOMINAL GDP'!$A$2:$AJ$197,28,0)</f>
        <v>61326.928</v>
      </c>
      <c r="Y116" s="10">
        <f>VLOOKUP($A116,'NOMINAL GDP'!$A$2:$AJ$197,29,0)</f>
        <v>67436.790999999997</v>
      </c>
      <c r="Z116" s="10">
        <f>VLOOKUP($A116,'NOMINAL GDP'!$A$2:$AJ$197,30,0)</f>
        <v>73422.702000000005</v>
      </c>
      <c r="AA116" s="10">
        <f>VLOOKUP($A116,'NOMINAL GDP'!$A$2:$AJ$197,31,0)</f>
        <v>81241.865999999995</v>
      </c>
      <c r="AB116" s="10">
        <f>VLOOKUP($A116,'NOMINAL GDP'!$A$2:$AJ$197,32,0)</f>
        <v>89830.524999999994</v>
      </c>
      <c r="AC116" s="10">
        <f>VLOOKUP($A116,'NOMINAL GDP'!$A$2:$AJ$197,33,0)</f>
        <v>99544.274999999994</v>
      </c>
      <c r="AD116" s="10">
        <f>VLOOKUP($A116,'NOMINAL GDP'!$A$2:$AJ$197,34,0)</f>
        <v>110014.048</v>
      </c>
      <c r="AE116" s="10">
        <f>VLOOKUP($A116,'NOMINAL GDP'!$A$2:$AJ$197,35,0)</f>
        <v>103511.609</v>
      </c>
      <c r="AF116" s="10">
        <f>VLOOKUP($A116,'NOMINAL GDP'!$A$2:$AJ$197,36,0)</f>
        <v>108785.524</v>
      </c>
    </row>
    <row r="117" spans="1:32" x14ac:dyDescent="0.2">
      <c r="A117" s="2" t="s">
        <v>48</v>
      </c>
      <c r="B117" s="10">
        <f>VLOOKUP($A117,'NOMINAL GDP'!$A$2:$AJ$197,6,0)</f>
        <v>701.77300000000002</v>
      </c>
      <c r="C117" s="10">
        <f>VLOOKUP($A117,'NOMINAL GDP'!$A$2:$AJ$197,7,0)</f>
        <v>718.43600000000004</v>
      </c>
      <c r="D117" s="10">
        <f>VLOOKUP($A117,'NOMINAL GDP'!$A$2:$AJ$197,8,0)</f>
        <v>747.03700000000003</v>
      </c>
      <c r="E117" s="10">
        <f>VLOOKUP($A117,'NOMINAL GDP'!$A$2:$AJ$197,9,0)</f>
        <v>791.97199999999998</v>
      </c>
      <c r="F117" s="10">
        <f>VLOOKUP($A117,'NOMINAL GDP'!$A$2:$AJ$197,10,0)</f>
        <v>831.62099999999998</v>
      </c>
      <c r="G117" s="10">
        <f>VLOOKUP($A117,'NOMINAL GDP'!$A$2:$AJ$197,11,0)</f>
        <v>859.83399999999995</v>
      </c>
      <c r="H117" s="10">
        <f>VLOOKUP($A117,'NOMINAL GDP'!$A$2:$AJ$197,12,0)</f>
        <v>906.92600000000004</v>
      </c>
      <c r="I117" s="10">
        <f>VLOOKUP($A117,'NOMINAL GDP'!$A$2:$AJ$197,13,0)</f>
        <v>940.548</v>
      </c>
      <c r="J117" s="10">
        <f>VLOOKUP($A117,'NOMINAL GDP'!$A$2:$AJ$197,14,0)</f>
        <v>1007.927</v>
      </c>
      <c r="K117" s="10">
        <f>VLOOKUP($A117,'NOMINAL GDP'!$A$2:$AJ$197,15,0)</f>
        <v>1106.0709999999999</v>
      </c>
      <c r="L117" s="10">
        <f>VLOOKUP($A117,'NOMINAL GDP'!$A$2:$AJ$197,16,0)</f>
        <v>1144.5429999999999</v>
      </c>
      <c r="M117" s="10">
        <f>VLOOKUP($A117,'NOMINAL GDP'!$A$2:$AJ$197,17,0)</f>
        <v>1193.694</v>
      </c>
      <c r="N117" s="10">
        <f>VLOOKUP($A117,'NOMINAL GDP'!$A$2:$AJ$197,18,0)</f>
        <v>1254.7470000000001</v>
      </c>
      <c r="O117" s="10">
        <f>VLOOKUP($A117,'NOMINAL GDP'!$A$2:$AJ$197,19,0)</f>
        <v>1335.731</v>
      </c>
      <c r="P117" s="10">
        <f>VLOOKUP($A117,'NOMINAL GDP'!$A$2:$AJ$197,20,0)</f>
        <v>1421.59</v>
      </c>
      <c r="Q117" s="10">
        <f>VLOOKUP($A117,'NOMINAL GDP'!$A$2:$AJ$197,21,0)</f>
        <v>1496.604</v>
      </c>
      <c r="R117" s="10">
        <f>VLOOKUP($A117,'NOMINAL GDP'!$A$2:$AJ$197,22,0)</f>
        <v>1577.6610000000001</v>
      </c>
      <c r="S117" s="10">
        <f>VLOOKUP($A117,'NOMINAL GDP'!$A$2:$AJ$197,23,0)</f>
        <v>1657.0409999999999</v>
      </c>
      <c r="T117" s="10">
        <f>VLOOKUP($A117,'NOMINAL GDP'!$A$2:$AJ$197,24,0)</f>
        <v>1571.3340000000001</v>
      </c>
      <c r="U117" s="10">
        <f>VLOOKUP($A117,'NOMINAL GDP'!$A$2:$AJ$197,25,0)</f>
        <v>1666.048</v>
      </c>
      <c r="V117" s="10">
        <f>VLOOKUP($A117,'NOMINAL GDP'!$A$2:$AJ$197,26,0)</f>
        <v>1774.0630000000001</v>
      </c>
      <c r="W117" s="10">
        <f>VLOOKUP($A117,'NOMINAL GDP'!$A$2:$AJ$197,27,0)</f>
        <v>1827.201</v>
      </c>
      <c r="X117" s="10">
        <f>VLOOKUP($A117,'NOMINAL GDP'!$A$2:$AJ$197,28,0)</f>
        <v>1902.2470000000001</v>
      </c>
      <c r="Y117" s="10">
        <f>VLOOKUP($A117,'NOMINAL GDP'!$A$2:$AJ$197,29,0)</f>
        <v>1994.8979999999999</v>
      </c>
      <c r="Z117" s="10">
        <f>VLOOKUP($A117,'NOMINAL GDP'!$A$2:$AJ$197,30,0)</f>
        <v>1990.441</v>
      </c>
      <c r="AA117" s="10">
        <f>VLOOKUP($A117,'NOMINAL GDP'!$A$2:$AJ$197,31,0)</f>
        <v>2025.5350000000001</v>
      </c>
      <c r="AB117" s="10">
        <f>VLOOKUP($A117,'NOMINAL GDP'!$A$2:$AJ$197,32,0)</f>
        <v>2140.6410000000001</v>
      </c>
      <c r="AC117" s="10">
        <f>VLOOKUP($A117,'NOMINAL GDP'!$A$2:$AJ$197,33,0)</f>
        <v>2235.6750000000002</v>
      </c>
      <c r="AD117" s="10">
        <f>VLOOKUP($A117,'NOMINAL GDP'!$A$2:$AJ$197,34,0)</f>
        <v>2311.2939999999999</v>
      </c>
      <c r="AE117" s="10">
        <f>VLOOKUP($A117,'NOMINAL GDP'!$A$2:$AJ$197,35,0)</f>
        <v>2206.7640000000001</v>
      </c>
      <c r="AF117" s="10">
        <f>VLOOKUP($A117,'NOMINAL GDP'!$A$2:$AJ$197,36,0)</f>
        <v>2496.17</v>
      </c>
    </row>
    <row r="118" spans="1:32" x14ac:dyDescent="0.2">
      <c r="A118" s="2" t="s">
        <v>49</v>
      </c>
      <c r="B118" s="10">
        <f>VLOOKUP($A118,'NOMINAL GDP'!$A$2:$AJ$197,6,0)</f>
        <v>13737.019</v>
      </c>
      <c r="C118" s="10">
        <f>VLOOKUP($A118,'NOMINAL GDP'!$A$2:$AJ$197,7,0)</f>
        <v>17375.414000000001</v>
      </c>
      <c r="D118" s="10">
        <f>VLOOKUP($A118,'NOMINAL GDP'!$A$2:$AJ$197,8,0)</f>
        <v>20722.532999999999</v>
      </c>
      <c r="E118" s="10">
        <f>VLOOKUP($A118,'NOMINAL GDP'!$A$2:$AJ$197,9,0)</f>
        <v>24854.473999999998</v>
      </c>
      <c r="F118" s="10">
        <f>VLOOKUP($A118,'NOMINAL GDP'!$A$2:$AJ$197,10,0)</f>
        <v>30244.66</v>
      </c>
      <c r="G118" s="10">
        <f>VLOOKUP($A118,'NOMINAL GDP'!$A$2:$AJ$197,11,0)</f>
        <v>33314.862999999998</v>
      </c>
      <c r="H118" s="10">
        <f>VLOOKUP($A118,'NOMINAL GDP'!$A$2:$AJ$197,12,0)</f>
        <v>36879.256999999998</v>
      </c>
      <c r="I118" s="10">
        <f>VLOOKUP($A118,'NOMINAL GDP'!$A$2:$AJ$197,13,0)</f>
        <v>38888.275999999998</v>
      </c>
      <c r="J118" s="10">
        <f>VLOOKUP($A118,'NOMINAL GDP'!$A$2:$AJ$197,14,0)</f>
        <v>39580.879000000001</v>
      </c>
      <c r="K118" s="10">
        <f>VLOOKUP($A118,'NOMINAL GDP'!$A$2:$AJ$197,15,0)</f>
        <v>43485.356</v>
      </c>
      <c r="L118" s="10">
        <f>VLOOKUP($A118,'NOMINAL GDP'!$A$2:$AJ$197,16,0)</f>
        <v>46520.582999999999</v>
      </c>
      <c r="M118" s="10">
        <f>VLOOKUP($A118,'NOMINAL GDP'!$A$2:$AJ$197,17,0)</f>
        <v>49490.063999999998</v>
      </c>
      <c r="N118" s="10">
        <f>VLOOKUP($A118,'NOMINAL GDP'!$A$2:$AJ$197,18,0)</f>
        <v>53760.722999999998</v>
      </c>
      <c r="O118" s="10">
        <f>VLOOKUP($A118,'NOMINAL GDP'!$A$2:$AJ$197,19,0)</f>
        <v>61913.616999999998</v>
      </c>
      <c r="P118" s="10">
        <f>VLOOKUP($A118,'NOMINAL GDP'!$A$2:$AJ$197,20,0)</f>
        <v>70216.687999999995</v>
      </c>
      <c r="Q118" s="10">
        <f>VLOOKUP($A118,'NOMINAL GDP'!$A$2:$AJ$197,21,0)</f>
        <v>83529.356</v>
      </c>
      <c r="R118" s="10">
        <f>VLOOKUP($A118,'NOMINAL GDP'!$A$2:$AJ$197,22,0)</f>
        <v>92141.028999999995</v>
      </c>
      <c r="S118" s="10">
        <f>VLOOKUP($A118,'NOMINAL GDP'!$A$2:$AJ$197,23,0)</f>
        <v>95387.569000000003</v>
      </c>
      <c r="T118" s="10">
        <f>VLOOKUP($A118,'NOMINAL GDP'!$A$2:$AJ$197,24,0)</f>
        <v>98046.096999999994</v>
      </c>
      <c r="U118" s="10">
        <f>VLOOKUP($A118,'NOMINAL GDP'!$A$2:$AJ$197,25,0)</f>
        <v>112511.24</v>
      </c>
      <c r="V118" s="10">
        <f>VLOOKUP($A118,'NOMINAL GDP'!$A$2:$AJ$197,26,0)</f>
        <v>122918.568</v>
      </c>
      <c r="W118" s="10">
        <f>VLOOKUP($A118,'NOMINAL GDP'!$A$2:$AJ$197,27,0)</f>
        <v>131046.345</v>
      </c>
      <c r="X118" s="10">
        <f>VLOOKUP($A118,'NOMINAL GDP'!$A$2:$AJ$197,28,0)</f>
        <v>137310.64300000001</v>
      </c>
      <c r="Y118" s="10">
        <f>VLOOKUP($A118,'NOMINAL GDP'!$A$2:$AJ$197,29,0)</f>
        <v>147936.92199999999</v>
      </c>
      <c r="Z118" s="10">
        <f>VLOOKUP($A118,'NOMINAL GDP'!$A$2:$AJ$197,30,0)</f>
        <v>158609.25599999999</v>
      </c>
      <c r="AA118" s="10">
        <f>VLOOKUP($A118,'NOMINAL GDP'!$A$2:$AJ$197,31,0)</f>
        <v>168737.74100000001</v>
      </c>
      <c r="AB118" s="10">
        <f>VLOOKUP($A118,'NOMINAL GDP'!$A$2:$AJ$197,32,0)</f>
        <v>179230.25599999999</v>
      </c>
      <c r="AC118" s="10">
        <f>VLOOKUP($A118,'NOMINAL GDP'!$A$2:$AJ$197,33,0)</f>
        <v>189333.37400000001</v>
      </c>
      <c r="AD118" s="10">
        <f>VLOOKUP($A118,'NOMINAL GDP'!$A$2:$AJ$197,34,0)</f>
        <v>195809.29300000001</v>
      </c>
      <c r="AE118" s="10">
        <f>VLOOKUP($A118,'NOMINAL GDP'!$A$2:$AJ$197,35,0)</f>
        <v>200022.742</v>
      </c>
      <c r="AF118" s="10">
        <f>VLOOKUP($A118,'NOMINAL GDP'!$A$2:$AJ$197,36,0)</f>
        <v>240521.19699999999</v>
      </c>
    </row>
    <row r="119" spans="1:32" x14ac:dyDescent="0.2">
      <c r="A119" s="2" t="s">
        <v>50</v>
      </c>
      <c r="B119" s="10" t="e">
        <f>VLOOKUP($A119,'NOMINAL GDP'!$A$2:$AJ$197,6,0)</f>
        <v>#N/A</v>
      </c>
      <c r="C119" s="10" t="e">
        <f>VLOOKUP($A119,'NOMINAL GDP'!$A$2:$AJ$197,7,0)</f>
        <v>#N/A</v>
      </c>
      <c r="D119" s="10" t="e">
        <f>VLOOKUP($A119,'NOMINAL GDP'!$A$2:$AJ$197,8,0)</f>
        <v>#N/A</v>
      </c>
      <c r="E119" s="10" t="e">
        <f>VLOOKUP($A119,'NOMINAL GDP'!$A$2:$AJ$197,9,0)</f>
        <v>#N/A</v>
      </c>
      <c r="F119" s="10" t="e">
        <f>VLOOKUP($A119,'NOMINAL GDP'!$A$2:$AJ$197,10,0)</f>
        <v>#N/A</v>
      </c>
      <c r="G119" s="10" t="e">
        <f>VLOOKUP($A119,'NOMINAL GDP'!$A$2:$AJ$197,11,0)</f>
        <v>#N/A</v>
      </c>
      <c r="H119" s="10" t="e">
        <f>VLOOKUP($A119,'NOMINAL GDP'!$A$2:$AJ$197,12,0)</f>
        <v>#N/A</v>
      </c>
      <c r="I119" s="10" t="e">
        <f>VLOOKUP($A119,'NOMINAL GDP'!$A$2:$AJ$197,13,0)</f>
        <v>#N/A</v>
      </c>
      <c r="J119" s="10" t="e">
        <f>VLOOKUP($A119,'NOMINAL GDP'!$A$2:$AJ$197,14,0)</f>
        <v>#N/A</v>
      </c>
      <c r="K119" s="10" t="e">
        <f>VLOOKUP($A119,'NOMINAL GDP'!$A$2:$AJ$197,15,0)</f>
        <v>#N/A</v>
      </c>
      <c r="L119" s="10" t="e">
        <f>VLOOKUP($A119,'NOMINAL GDP'!$A$2:$AJ$197,16,0)</f>
        <v>#N/A</v>
      </c>
      <c r="M119" s="10" t="e">
        <f>VLOOKUP($A119,'NOMINAL GDP'!$A$2:$AJ$197,17,0)</f>
        <v>#N/A</v>
      </c>
      <c r="N119" s="10" t="e">
        <f>VLOOKUP($A119,'NOMINAL GDP'!$A$2:$AJ$197,18,0)</f>
        <v>#N/A</v>
      </c>
      <c r="O119" s="10" t="e">
        <f>VLOOKUP($A119,'NOMINAL GDP'!$A$2:$AJ$197,19,0)</f>
        <v>#N/A</v>
      </c>
      <c r="P119" s="10" t="e">
        <f>VLOOKUP($A119,'NOMINAL GDP'!$A$2:$AJ$197,20,0)</f>
        <v>#N/A</v>
      </c>
      <c r="Q119" s="10" t="e">
        <f>VLOOKUP($A119,'NOMINAL GDP'!$A$2:$AJ$197,21,0)</f>
        <v>#N/A</v>
      </c>
      <c r="R119" s="10" t="e">
        <f>VLOOKUP($A119,'NOMINAL GDP'!$A$2:$AJ$197,22,0)</f>
        <v>#N/A</v>
      </c>
      <c r="S119" s="10" t="e">
        <f>VLOOKUP($A119,'NOMINAL GDP'!$A$2:$AJ$197,23,0)</f>
        <v>#N/A</v>
      </c>
      <c r="T119" s="10" t="e">
        <f>VLOOKUP($A119,'NOMINAL GDP'!$A$2:$AJ$197,24,0)</f>
        <v>#N/A</v>
      </c>
      <c r="U119" s="10" t="e">
        <f>VLOOKUP($A119,'NOMINAL GDP'!$A$2:$AJ$197,25,0)</f>
        <v>#N/A</v>
      </c>
      <c r="V119" s="10" t="e">
        <f>VLOOKUP($A119,'NOMINAL GDP'!$A$2:$AJ$197,26,0)</f>
        <v>#N/A</v>
      </c>
      <c r="W119" s="10" t="e">
        <f>VLOOKUP($A119,'NOMINAL GDP'!$A$2:$AJ$197,27,0)</f>
        <v>#N/A</v>
      </c>
      <c r="X119" s="10" t="e">
        <f>VLOOKUP($A119,'NOMINAL GDP'!$A$2:$AJ$197,28,0)</f>
        <v>#N/A</v>
      </c>
      <c r="Y119" s="10" t="e">
        <f>VLOOKUP($A119,'NOMINAL GDP'!$A$2:$AJ$197,29,0)</f>
        <v>#N/A</v>
      </c>
      <c r="Z119" s="10" t="e">
        <f>VLOOKUP($A119,'NOMINAL GDP'!$A$2:$AJ$197,30,0)</f>
        <v>#N/A</v>
      </c>
      <c r="AA119" s="10" t="e">
        <f>VLOOKUP($A119,'NOMINAL GDP'!$A$2:$AJ$197,31,0)</f>
        <v>#N/A</v>
      </c>
      <c r="AB119" s="10" t="e">
        <f>VLOOKUP($A119,'NOMINAL GDP'!$A$2:$AJ$197,32,0)</f>
        <v>#N/A</v>
      </c>
      <c r="AC119" s="10" t="e">
        <f>VLOOKUP($A119,'NOMINAL GDP'!$A$2:$AJ$197,33,0)</f>
        <v>#N/A</v>
      </c>
      <c r="AD119" s="10" t="e">
        <f>VLOOKUP($A119,'NOMINAL GDP'!$A$2:$AJ$197,34,0)</f>
        <v>#N/A</v>
      </c>
      <c r="AE119" s="10" t="e">
        <f>VLOOKUP($A119,'NOMINAL GDP'!$A$2:$AJ$197,35,0)</f>
        <v>#N/A</v>
      </c>
      <c r="AF119" s="10" t="e">
        <f>VLOOKUP($A119,'NOMINAL GDP'!$A$2:$AJ$197,36,0)</f>
        <v>#N/A</v>
      </c>
    </row>
    <row r="120" spans="1:32" x14ac:dyDescent="0.2">
      <c r="A120" s="2" t="s">
        <v>51</v>
      </c>
      <c r="B120" s="10" t="e">
        <f>VLOOKUP($A120,'NOMINAL GDP'!$A$2:$AJ$197,6,0)</f>
        <v>#N/A</v>
      </c>
      <c r="C120" s="10" t="e">
        <f>VLOOKUP($A120,'NOMINAL GDP'!$A$2:$AJ$197,7,0)</f>
        <v>#N/A</v>
      </c>
      <c r="D120" s="10" t="e">
        <f>VLOOKUP($A120,'NOMINAL GDP'!$A$2:$AJ$197,8,0)</f>
        <v>#N/A</v>
      </c>
      <c r="E120" s="10" t="e">
        <f>VLOOKUP($A120,'NOMINAL GDP'!$A$2:$AJ$197,9,0)</f>
        <v>#N/A</v>
      </c>
      <c r="F120" s="10" t="e">
        <f>VLOOKUP($A120,'NOMINAL GDP'!$A$2:$AJ$197,10,0)</f>
        <v>#N/A</v>
      </c>
      <c r="G120" s="10" t="e">
        <f>VLOOKUP($A120,'NOMINAL GDP'!$A$2:$AJ$197,11,0)</f>
        <v>#N/A</v>
      </c>
      <c r="H120" s="10" t="e">
        <f>VLOOKUP($A120,'NOMINAL GDP'!$A$2:$AJ$197,12,0)</f>
        <v>#N/A</v>
      </c>
      <c r="I120" s="10" t="e">
        <f>VLOOKUP($A120,'NOMINAL GDP'!$A$2:$AJ$197,13,0)</f>
        <v>#N/A</v>
      </c>
      <c r="J120" s="10" t="e">
        <f>VLOOKUP($A120,'NOMINAL GDP'!$A$2:$AJ$197,14,0)</f>
        <v>#N/A</v>
      </c>
      <c r="K120" s="10" t="e">
        <f>VLOOKUP($A120,'NOMINAL GDP'!$A$2:$AJ$197,15,0)</f>
        <v>#N/A</v>
      </c>
      <c r="L120" s="10" t="e">
        <f>VLOOKUP($A120,'NOMINAL GDP'!$A$2:$AJ$197,16,0)</f>
        <v>#N/A</v>
      </c>
      <c r="M120" s="10" t="e">
        <f>VLOOKUP($A120,'NOMINAL GDP'!$A$2:$AJ$197,17,0)</f>
        <v>#N/A</v>
      </c>
      <c r="N120" s="10" t="e">
        <f>VLOOKUP($A120,'NOMINAL GDP'!$A$2:$AJ$197,18,0)</f>
        <v>#N/A</v>
      </c>
      <c r="O120" s="10" t="e">
        <f>VLOOKUP($A120,'NOMINAL GDP'!$A$2:$AJ$197,19,0)</f>
        <v>#N/A</v>
      </c>
      <c r="P120" s="10" t="e">
        <f>VLOOKUP($A120,'NOMINAL GDP'!$A$2:$AJ$197,20,0)</f>
        <v>#N/A</v>
      </c>
      <c r="Q120" s="10" t="e">
        <f>VLOOKUP($A120,'NOMINAL GDP'!$A$2:$AJ$197,21,0)</f>
        <v>#N/A</v>
      </c>
      <c r="R120" s="10" t="e">
        <f>VLOOKUP($A120,'NOMINAL GDP'!$A$2:$AJ$197,22,0)</f>
        <v>#N/A</v>
      </c>
      <c r="S120" s="10" t="e">
        <f>VLOOKUP($A120,'NOMINAL GDP'!$A$2:$AJ$197,23,0)</f>
        <v>#N/A</v>
      </c>
      <c r="T120" s="10" t="e">
        <f>VLOOKUP($A120,'NOMINAL GDP'!$A$2:$AJ$197,24,0)</f>
        <v>#N/A</v>
      </c>
      <c r="U120" s="10" t="e">
        <f>VLOOKUP($A120,'NOMINAL GDP'!$A$2:$AJ$197,25,0)</f>
        <v>#N/A</v>
      </c>
      <c r="V120" s="10" t="e">
        <f>VLOOKUP($A120,'NOMINAL GDP'!$A$2:$AJ$197,26,0)</f>
        <v>#N/A</v>
      </c>
      <c r="W120" s="10" t="e">
        <f>VLOOKUP($A120,'NOMINAL GDP'!$A$2:$AJ$197,27,0)</f>
        <v>#N/A</v>
      </c>
      <c r="X120" s="10" t="e">
        <f>VLOOKUP($A120,'NOMINAL GDP'!$A$2:$AJ$197,28,0)</f>
        <v>#N/A</v>
      </c>
      <c r="Y120" s="10" t="e">
        <f>VLOOKUP($A120,'NOMINAL GDP'!$A$2:$AJ$197,29,0)</f>
        <v>#N/A</v>
      </c>
      <c r="Z120" s="10" t="e">
        <f>VLOOKUP($A120,'NOMINAL GDP'!$A$2:$AJ$197,30,0)</f>
        <v>#N/A</v>
      </c>
      <c r="AA120" s="10" t="e">
        <f>VLOOKUP($A120,'NOMINAL GDP'!$A$2:$AJ$197,31,0)</f>
        <v>#N/A</v>
      </c>
      <c r="AB120" s="10" t="e">
        <f>VLOOKUP($A120,'NOMINAL GDP'!$A$2:$AJ$197,32,0)</f>
        <v>#N/A</v>
      </c>
      <c r="AC120" s="10" t="e">
        <f>VLOOKUP($A120,'NOMINAL GDP'!$A$2:$AJ$197,33,0)</f>
        <v>#N/A</v>
      </c>
      <c r="AD120" s="10" t="e">
        <f>VLOOKUP($A120,'NOMINAL GDP'!$A$2:$AJ$197,34,0)</f>
        <v>#N/A</v>
      </c>
      <c r="AE120" s="10" t="e">
        <f>VLOOKUP($A120,'NOMINAL GDP'!$A$2:$AJ$197,35,0)</f>
        <v>#N/A</v>
      </c>
      <c r="AF120" s="10" t="e">
        <f>VLOOKUP($A120,'NOMINAL GDP'!$A$2:$AJ$197,36,0)</f>
        <v>#N/A</v>
      </c>
    </row>
    <row r="121" spans="1:32" x14ac:dyDescent="0.2">
      <c r="A121" s="2" t="s">
        <v>52</v>
      </c>
      <c r="B121" s="10">
        <f>VLOOKUP($A121,'NOMINAL GDP'!$A$2:$AJ$197,6,0)</f>
        <v>36331.561000000002</v>
      </c>
      <c r="C121" s="10">
        <f>VLOOKUP($A121,'NOMINAL GDP'!$A$2:$AJ$197,7,0)</f>
        <v>46641.438000000002</v>
      </c>
      <c r="D121" s="10">
        <f>VLOOKUP($A121,'NOMINAL GDP'!$A$2:$AJ$197,8,0)</f>
        <v>61091.177000000003</v>
      </c>
      <c r="E121" s="10">
        <f>VLOOKUP($A121,'NOMINAL GDP'!$A$2:$AJ$197,9,0)</f>
        <v>80691.441999999995</v>
      </c>
      <c r="F121" s="10">
        <f>VLOOKUP($A121,'NOMINAL GDP'!$A$2:$AJ$197,10,0)</f>
        <v>100892.122</v>
      </c>
      <c r="G121" s="10">
        <f>VLOOKUP($A121,'NOMINAL GDP'!$A$2:$AJ$197,11,0)</f>
        <v>120334.72900000001</v>
      </c>
      <c r="H121" s="10">
        <f>VLOOKUP($A121,'NOMINAL GDP'!$A$2:$AJ$197,12,0)</f>
        <v>145422.63800000001</v>
      </c>
      <c r="I121" s="10">
        <f>VLOOKUP($A121,'NOMINAL GDP'!$A$2:$AJ$197,13,0)</f>
        <v>167857.79199999999</v>
      </c>
      <c r="J121" s="10">
        <f>VLOOKUP($A121,'NOMINAL GDP'!$A$2:$AJ$197,14,0)</f>
        <v>181097.72200000001</v>
      </c>
      <c r="K121" s="10">
        <f>VLOOKUP($A121,'NOMINAL GDP'!$A$2:$AJ$197,15,0)</f>
        <v>207184.14</v>
      </c>
      <c r="L121" s="10">
        <f>VLOOKUP($A121,'NOMINAL GDP'!$A$2:$AJ$197,16,0)</f>
        <v>224392.27299999999</v>
      </c>
      <c r="M121" s="10">
        <f>VLOOKUP($A121,'NOMINAL GDP'!$A$2:$AJ$197,17,0)</f>
        <v>243738.50700000001</v>
      </c>
      <c r="N121" s="10">
        <f>VLOOKUP($A121,'NOMINAL GDP'!$A$2:$AJ$197,18,0)</f>
        <v>270585.978</v>
      </c>
      <c r="O121" s="10">
        <f>VLOOKUP($A121,'NOMINAL GDP'!$A$2:$AJ$197,19,0)</f>
        <v>305774.22600000002</v>
      </c>
      <c r="P121" s="10">
        <f>VLOOKUP($A121,'NOMINAL GDP'!$A$2:$AJ$197,20,0)</f>
        <v>337959</v>
      </c>
      <c r="Q121" s="10">
        <f>VLOOKUP($A121,'NOMINAL GDP'!$A$2:$AJ$197,21,0)</f>
        <v>381604</v>
      </c>
      <c r="R121" s="10">
        <f>VLOOKUP($A121,'NOMINAL GDP'!$A$2:$AJ$197,22,0)</f>
        <v>428507</v>
      </c>
      <c r="S121" s="10">
        <f>VLOOKUP($A121,'NOMINAL GDP'!$A$2:$AJ$197,23,0)</f>
        <v>476554</v>
      </c>
      <c r="T121" s="10">
        <f>VLOOKUP($A121,'NOMINAL GDP'!$A$2:$AJ$197,24,0)</f>
        <v>501574</v>
      </c>
      <c r="U121" s="10">
        <f>VLOOKUP($A121,'NOMINAL GDP'!$A$2:$AJ$197,25,0)</f>
        <v>544060</v>
      </c>
      <c r="V121" s="10">
        <f>VLOOKUP($A121,'NOMINAL GDP'!$A$2:$AJ$197,26,0)</f>
        <v>619023</v>
      </c>
      <c r="W121" s="10">
        <f>VLOOKUP($A121,'NOMINAL GDP'!$A$2:$AJ$197,27,0)</f>
        <v>666507</v>
      </c>
      <c r="X121" s="10">
        <f>VLOOKUP($A121,'NOMINAL GDP'!$A$2:$AJ$197,28,0)</f>
        <v>714093</v>
      </c>
      <c r="Y121" s="10">
        <f>VLOOKUP($A121,'NOMINAL GDP'!$A$2:$AJ$197,29,0)</f>
        <v>762903</v>
      </c>
      <c r="Z121" s="10">
        <f>VLOOKUP($A121,'NOMINAL GDP'!$A$2:$AJ$197,30,0)</f>
        <v>804692</v>
      </c>
      <c r="AA121" s="10">
        <f>VLOOKUP($A121,'NOMINAL GDP'!$A$2:$AJ$197,31,0)</f>
        <v>863782</v>
      </c>
      <c r="AB121" s="10">
        <f>VLOOKUP($A121,'NOMINAL GDP'!$A$2:$AJ$197,32,0)</f>
        <v>920471</v>
      </c>
      <c r="AC121" s="10">
        <f>VLOOKUP($A121,'NOMINAL GDP'!$A$2:$AJ$197,33,0)</f>
        <v>987791</v>
      </c>
      <c r="AD121" s="10">
        <f>VLOOKUP($A121,'NOMINAL GDP'!$A$2:$AJ$197,34,0)</f>
        <v>1060068</v>
      </c>
      <c r="AE121" s="10">
        <f>VLOOKUP($A121,'NOMINAL GDP'!$A$2:$AJ$197,35,0)</f>
        <v>998718</v>
      </c>
      <c r="AF121" s="10">
        <f>VLOOKUP($A121,'NOMINAL GDP'!$A$2:$AJ$197,36,0)</f>
        <v>1176695</v>
      </c>
    </row>
    <row r="122" spans="1:32" x14ac:dyDescent="0.2">
      <c r="A122" s="2" t="s">
        <v>53</v>
      </c>
      <c r="B122" s="10">
        <f>VLOOKUP($A122,'NOMINAL GDP'!$A$2:$AJ$197,6,0)</f>
        <v>856.26300000000003</v>
      </c>
      <c r="C122" s="10">
        <f>VLOOKUP($A122,'NOMINAL GDP'!$A$2:$AJ$197,7,0)</f>
        <v>868.30700000000002</v>
      </c>
      <c r="D122" s="10">
        <f>VLOOKUP($A122,'NOMINAL GDP'!$A$2:$AJ$197,8,0)</f>
        <v>850.51099999999997</v>
      </c>
      <c r="E122" s="10">
        <f>VLOOKUP($A122,'NOMINAL GDP'!$A$2:$AJ$197,9,0)</f>
        <v>1148.3130000000001</v>
      </c>
      <c r="F122" s="10">
        <f>VLOOKUP($A122,'NOMINAL GDP'!$A$2:$AJ$197,10,0)</f>
        <v>1226.473</v>
      </c>
      <c r="G122" s="10">
        <f>VLOOKUP($A122,'NOMINAL GDP'!$A$2:$AJ$197,11,0)</f>
        <v>1452.9929999999999</v>
      </c>
      <c r="H122" s="10">
        <f>VLOOKUP($A122,'NOMINAL GDP'!$A$2:$AJ$197,12,0)</f>
        <v>1498.7850000000001</v>
      </c>
      <c r="I122" s="10">
        <f>VLOOKUP($A122,'NOMINAL GDP'!$A$2:$AJ$197,13,0)</f>
        <v>1321.288</v>
      </c>
      <c r="J122" s="10">
        <f>VLOOKUP($A122,'NOMINAL GDP'!$A$2:$AJ$197,14,0)</f>
        <v>1627.0989999999999</v>
      </c>
      <c r="K122" s="10">
        <f>VLOOKUP($A122,'NOMINAL GDP'!$A$2:$AJ$197,15,0)</f>
        <v>2580.2660000000001</v>
      </c>
      <c r="L122" s="10">
        <f>VLOOKUP($A122,'NOMINAL GDP'!$A$2:$AJ$197,16,0)</f>
        <v>2226.8969999999999</v>
      </c>
      <c r="M122" s="10">
        <f>VLOOKUP($A122,'NOMINAL GDP'!$A$2:$AJ$197,17,0)</f>
        <v>2320.8580000000002</v>
      </c>
      <c r="N122" s="10">
        <f>VLOOKUP($A122,'NOMINAL GDP'!$A$2:$AJ$197,18,0)</f>
        <v>2240.8069999999998</v>
      </c>
      <c r="O122" s="10">
        <f>VLOOKUP($A122,'NOMINAL GDP'!$A$2:$AJ$197,19,0)</f>
        <v>2690.99</v>
      </c>
      <c r="P122" s="10">
        <f>VLOOKUP($A122,'NOMINAL GDP'!$A$2:$AJ$197,20,0)</f>
        <v>3506.2689999999998</v>
      </c>
      <c r="Q122" s="10">
        <f>VLOOKUP($A122,'NOMINAL GDP'!$A$2:$AJ$197,21,0)</f>
        <v>4217.1790000000001</v>
      </c>
      <c r="R122" s="10">
        <f>VLOOKUP($A122,'NOMINAL GDP'!$A$2:$AJ$197,22,0)</f>
        <v>4203.6980000000003</v>
      </c>
      <c r="S122" s="10">
        <f>VLOOKUP($A122,'NOMINAL GDP'!$A$2:$AJ$197,23,0)</f>
        <v>5195.8370000000004</v>
      </c>
      <c r="T122" s="10">
        <f>VLOOKUP($A122,'NOMINAL GDP'!$A$2:$AJ$197,24,0)</f>
        <v>4572.8050000000003</v>
      </c>
      <c r="U122" s="10">
        <f>VLOOKUP($A122,'NOMINAL GDP'!$A$2:$AJ$197,25,0)</f>
        <v>6505.7510000000002</v>
      </c>
      <c r="V122" s="10">
        <f>VLOOKUP($A122,'NOMINAL GDP'!$A$2:$AJ$197,26,0)</f>
        <v>7377.5780000000004</v>
      </c>
      <c r="W122" s="10">
        <f>VLOOKUP($A122,'NOMINAL GDP'!$A$2:$AJ$197,27,0)</f>
        <v>9033.2279999999992</v>
      </c>
      <c r="X122" s="10">
        <f>VLOOKUP($A122,'NOMINAL GDP'!$A$2:$AJ$197,28,0)</f>
        <v>8869.8050000000003</v>
      </c>
      <c r="Y122" s="10">
        <f>VLOOKUP($A122,'NOMINAL GDP'!$A$2:$AJ$197,29,0)</f>
        <v>8844.6290000000008</v>
      </c>
      <c r="Z122" s="10">
        <f>VLOOKUP($A122,'NOMINAL GDP'!$A$2:$AJ$197,30,0)</f>
        <v>7029.66</v>
      </c>
      <c r="AA122" s="10">
        <f>VLOOKUP($A122,'NOMINAL GDP'!$A$2:$AJ$197,31,0)</f>
        <v>6021.9639999999999</v>
      </c>
      <c r="AB122" s="10">
        <f>VLOOKUP($A122,'NOMINAL GDP'!$A$2:$AJ$197,32,0)</f>
        <v>6453.2349999999997</v>
      </c>
      <c r="AC122" s="10">
        <f>VLOOKUP($A122,'NOMINAL GDP'!$A$2:$AJ$197,33,0)</f>
        <v>7577.8130000000001</v>
      </c>
      <c r="AD122" s="10">
        <f>VLOOKUP($A122,'NOMINAL GDP'!$A$2:$AJ$197,34,0)</f>
        <v>7493.8</v>
      </c>
      <c r="AE122" s="10">
        <f>VLOOKUP($A122,'NOMINAL GDP'!$A$2:$AJ$197,35,0)</f>
        <v>5936.5</v>
      </c>
      <c r="AF122" s="10">
        <f>VLOOKUP($A122,'NOMINAL GDP'!$A$2:$AJ$197,36,0)</f>
        <v>7120.72</v>
      </c>
    </row>
    <row r="123" spans="1:32" x14ac:dyDescent="0.2">
      <c r="A123" s="2" t="s">
        <v>54</v>
      </c>
      <c r="B123" s="10">
        <f>VLOOKUP($A123,'NOMINAL GDP'!$A$2:$AJ$197,6,0)</f>
        <v>881.04</v>
      </c>
      <c r="C123" s="10">
        <f>VLOOKUP($A123,'NOMINAL GDP'!$A$2:$AJ$197,7,0)</f>
        <v>1151.9179999999999</v>
      </c>
      <c r="D123" s="10">
        <f>VLOOKUP($A123,'NOMINAL GDP'!$A$2:$AJ$197,8,0)</f>
        <v>1362.412</v>
      </c>
      <c r="E123" s="10">
        <f>VLOOKUP($A123,'NOMINAL GDP'!$A$2:$AJ$197,9,0)</f>
        <v>1647.125</v>
      </c>
      <c r="F123" s="10">
        <f>VLOOKUP($A123,'NOMINAL GDP'!$A$2:$AJ$197,10,0)</f>
        <v>2079.8629999999998</v>
      </c>
      <c r="G123" s="10">
        <f>VLOOKUP($A123,'NOMINAL GDP'!$A$2:$AJ$197,11,0)</f>
        <v>2425.7260000000001</v>
      </c>
      <c r="H123" s="10">
        <f>VLOOKUP($A123,'NOMINAL GDP'!$A$2:$AJ$197,12,0)</f>
        <v>2934.1570000000002</v>
      </c>
      <c r="I123" s="10">
        <f>VLOOKUP($A123,'NOMINAL GDP'!$A$2:$AJ$197,13,0)</f>
        <v>3519.4540000000002</v>
      </c>
      <c r="J123" s="10">
        <f>VLOOKUP($A123,'NOMINAL GDP'!$A$2:$AJ$197,14,0)</f>
        <v>4072.33</v>
      </c>
      <c r="K123" s="10">
        <f>VLOOKUP($A123,'NOMINAL GDP'!$A$2:$AJ$197,15,0)</f>
        <v>4627.0510000000004</v>
      </c>
      <c r="L123" s="10">
        <f>VLOOKUP($A123,'NOMINAL GDP'!$A$2:$AJ$197,16,0)</f>
        <v>5254.0839999999998</v>
      </c>
      <c r="M123" s="10">
        <f>VLOOKUP($A123,'NOMINAL GDP'!$A$2:$AJ$197,17,0)</f>
        <v>5965.3909999999996</v>
      </c>
      <c r="N123" s="10">
        <f>VLOOKUP($A123,'NOMINAL GDP'!$A$2:$AJ$197,18,0)</f>
        <v>6885.56</v>
      </c>
      <c r="O123" s="10">
        <f>VLOOKUP($A123,'NOMINAL GDP'!$A$2:$AJ$197,19,0)</f>
        <v>8150.1379999999999</v>
      </c>
      <c r="P123" s="10">
        <f>VLOOKUP($A123,'NOMINAL GDP'!$A$2:$AJ$197,20,0)</f>
        <v>9577.0220000000008</v>
      </c>
      <c r="Q123" s="10">
        <f>VLOOKUP($A123,'NOMINAL GDP'!$A$2:$AJ$197,21,0)</f>
        <v>11613.32</v>
      </c>
      <c r="R123" s="10">
        <f>VLOOKUP($A123,'NOMINAL GDP'!$A$2:$AJ$197,22,0)</f>
        <v>13889.053</v>
      </c>
      <c r="S123" s="10">
        <f>VLOOKUP($A123,'NOMINAL GDP'!$A$2:$AJ$197,23,0)</f>
        <v>16208.975</v>
      </c>
      <c r="T123" s="10">
        <f>VLOOKUP($A123,'NOMINAL GDP'!$A$2:$AJ$197,24,0)</f>
        <v>17626.148000000001</v>
      </c>
      <c r="U123" s="10">
        <f>VLOOKUP($A123,'NOMINAL GDP'!$A$2:$AJ$197,25,0)</f>
        <v>19802.010999999999</v>
      </c>
      <c r="V123" s="10">
        <f>VLOOKUP($A123,'NOMINAL GDP'!$A$2:$AJ$197,26,0)</f>
        <v>21623.525000000001</v>
      </c>
      <c r="W123" s="10">
        <f>VLOOKUP($A123,'NOMINAL GDP'!$A$2:$AJ$197,27,0)</f>
        <v>23752.868999999999</v>
      </c>
      <c r="X123" s="10">
        <f>VLOOKUP($A123,'NOMINAL GDP'!$A$2:$AJ$197,28,0)</f>
        <v>25462.955000000002</v>
      </c>
      <c r="Y123" s="10">
        <f>VLOOKUP($A123,'NOMINAL GDP'!$A$2:$AJ$197,29,0)</f>
        <v>28001.328000000001</v>
      </c>
      <c r="Z123" s="10">
        <f>VLOOKUP($A123,'NOMINAL GDP'!$A$2:$AJ$197,30,0)</f>
        <v>30171.919000000002</v>
      </c>
      <c r="AA123" s="10">
        <f>VLOOKUP($A123,'NOMINAL GDP'!$A$2:$AJ$197,31,0)</f>
        <v>32056.288</v>
      </c>
      <c r="AB123" s="10">
        <f>VLOOKUP($A123,'NOMINAL GDP'!$A$2:$AJ$197,32,0)</f>
        <v>34343.648000000001</v>
      </c>
      <c r="AC123" s="10">
        <f>VLOOKUP($A123,'NOMINAL GDP'!$A$2:$AJ$197,33,0)</f>
        <v>36014.718999999997</v>
      </c>
      <c r="AD123" s="10">
        <f>VLOOKUP($A123,'NOMINAL GDP'!$A$2:$AJ$197,34,0)</f>
        <v>37832.15</v>
      </c>
      <c r="AE123" s="10">
        <f>VLOOKUP($A123,'NOMINAL GDP'!$A$2:$AJ$197,35,0)</f>
        <v>36356.271000000001</v>
      </c>
      <c r="AF123" s="10">
        <f>VLOOKUP($A123,'NOMINAL GDP'!$A$2:$AJ$197,36,0)</f>
        <v>39905.553999999996</v>
      </c>
    </row>
    <row r="124" spans="1:32" x14ac:dyDescent="0.2">
      <c r="A124" s="2" t="s">
        <v>55</v>
      </c>
      <c r="B124" s="10">
        <f>VLOOKUP($A124,'NOMINAL GDP'!$A$2:$AJ$197,6,0)</f>
        <v>4091.634</v>
      </c>
      <c r="C124" s="10">
        <f>VLOOKUP($A124,'NOMINAL GDP'!$A$2:$AJ$197,7,0)</f>
        <v>4080.576</v>
      </c>
      <c r="D124" s="10">
        <f>VLOOKUP($A124,'NOMINAL GDP'!$A$2:$AJ$197,8,0)</f>
        <v>4323.3649999999998</v>
      </c>
      <c r="E124" s="10">
        <f>VLOOKUP($A124,'NOMINAL GDP'!$A$2:$AJ$197,9,0)</f>
        <v>6380.1440000000002</v>
      </c>
      <c r="F124" s="10">
        <f>VLOOKUP($A124,'NOMINAL GDP'!$A$2:$AJ$197,10,0)</f>
        <v>7589.5950000000003</v>
      </c>
      <c r="G124" s="10">
        <f>VLOOKUP($A124,'NOMINAL GDP'!$A$2:$AJ$197,11,0)</f>
        <v>8583.6479999999992</v>
      </c>
      <c r="H124" s="10">
        <f>VLOOKUP($A124,'NOMINAL GDP'!$A$2:$AJ$197,12,0)</f>
        <v>9457.3070000000007</v>
      </c>
      <c r="I124" s="10">
        <f>VLOOKUP($A124,'NOMINAL GDP'!$A$2:$AJ$197,13,0)</f>
        <v>10284.785</v>
      </c>
      <c r="J124" s="10">
        <f>VLOOKUP($A124,'NOMINAL GDP'!$A$2:$AJ$197,14,0)</f>
        <v>10533.308999999999</v>
      </c>
      <c r="K124" s="10">
        <f>VLOOKUP($A124,'NOMINAL GDP'!$A$2:$AJ$197,15,0)</f>
        <v>10547.103999999999</v>
      </c>
      <c r="L124" s="10">
        <f>VLOOKUP($A124,'NOMINAL GDP'!$A$2:$AJ$197,16,0)</f>
        <v>11340.96</v>
      </c>
      <c r="M124" s="10">
        <f>VLOOKUP($A124,'NOMINAL GDP'!$A$2:$AJ$197,17,0)</f>
        <v>11895.36</v>
      </c>
      <c r="N124" s="10">
        <f>VLOOKUP($A124,'NOMINAL GDP'!$A$2:$AJ$197,18,0)</f>
        <v>12296.973</v>
      </c>
      <c r="O124" s="10">
        <f>VLOOKUP($A124,'NOMINAL GDP'!$A$2:$AJ$197,19,0)</f>
        <v>12088.606</v>
      </c>
      <c r="P124" s="10">
        <f>VLOOKUP($A124,'NOMINAL GDP'!$A$2:$AJ$197,20,0)</f>
        <v>12456.698</v>
      </c>
      <c r="Q124" s="10">
        <f>VLOOKUP($A124,'NOMINAL GDP'!$A$2:$AJ$197,21,0)</f>
        <v>12866.062</v>
      </c>
      <c r="R124" s="10">
        <f>VLOOKUP($A124,'NOMINAL GDP'!$A$2:$AJ$197,22,0)</f>
        <v>13477.194</v>
      </c>
      <c r="S124" s="10">
        <f>VLOOKUP($A124,'NOMINAL GDP'!$A$2:$AJ$197,23,0)</f>
        <v>14994.944</v>
      </c>
      <c r="T124" s="10">
        <f>VLOOKUP($A124,'NOMINAL GDP'!$A$2:$AJ$197,24,0)</f>
        <v>15845.677</v>
      </c>
      <c r="U124" s="10">
        <f>VLOOKUP($A124,'NOMINAL GDP'!$A$2:$AJ$197,25,0)</f>
        <v>17036.121999999999</v>
      </c>
      <c r="V124" s="10">
        <f>VLOOKUP($A124,'NOMINAL GDP'!$A$2:$AJ$197,26,0)</f>
        <v>16743.03</v>
      </c>
      <c r="W124" s="10">
        <f>VLOOKUP($A124,'NOMINAL GDP'!$A$2:$AJ$197,27,0)</f>
        <v>18905.775000000001</v>
      </c>
      <c r="X124" s="10">
        <f>VLOOKUP($A124,'NOMINAL GDP'!$A$2:$AJ$197,28,0)</f>
        <v>21350.242999999999</v>
      </c>
      <c r="Y124" s="10">
        <f>VLOOKUP($A124,'NOMINAL GDP'!$A$2:$AJ$197,29,0)</f>
        <v>24135.859</v>
      </c>
      <c r="Z124" s="10">
        <f>VLOOKUP($A124,'NOMINAL GDP'!$A$2:$AJ$197,30,0)</f>
        <v>27086.15</v>
      </c>
      <c r="AA124" s="10">
        <f>VLOOKUP($A124,'NOMINAL GDP'!$A$2:$AJ$197,31,0)</f>
        <v>28423.874</v>
      </c>
      <c r="AB124" s="10">
        <f>VLOOKUP($A124,'NOMINAL GDP'!$A$2:$AJ$197,32,0)</f>
        <v>29955.01</v>
      </c>
      <c r="AC124" s="10">
        <f>VLOOKUP($A124,'NOMINAL GDP'!$A$2:$AJ$197,33,0)</f>
        <v>32222.266</v>
      </c>
      <c r="AD124" s="10">
        <f>VLOOKUP($A124,'NOMINAL GDP'!$A$2:$AJ$197,34,0)</f>
        <v>34298.892999999996</v>
      </c>
      <c r="AE124" s="10">
        <f>VLOOKUP($A124,'NOMINAL GDP'!$A$2:$AJ$197,35,0)</f>
        <v>35311.383000000002</v>
      </c>
      <c r="AF124" s="10">
        <f>VLOOKUP($A124,'NOMINAL GDP'!$A$2:$AJ$197,36,0)</f>
        <v>38659.608999999997</v>
      </c>
    </row>
    <row r="125" spans="1:32" x14ac:dyDescent="0.2">
      <c r="A125" s="2" t="s">
        <v>56</v>
      </c>
      <c r="B125" s="10" t="str">
        <f>VLOOKUP($A125,'NOMINAL GDP'!$A$2:$AJ$197,6,0)</f>
        <v>n/a</v>
      </c>
      <c r="C125" s="10">
        <f>VLOOKUP($A125,'NOMINAL GDP'!$A$2:$AJ$197,7,0)</f>
        <v>3.2309999999999999</v>
      </c>
      <c r="D125" s="10">
        <f>VLOOKUP($A125,'NOMINAL GDP'!$A$2:$AJ$197,8,0)</f>
        <v>46.555</v>
      </c>
      <c r="E125" s="10">
        <f>VLOOKUP($A125,'NOMINAL GDP'!$A$2:$AJ$197,9,0)</f>
        <v>104.371</v>
      </c>
      <c r="F125" s="10">
        <f>VLOOKUP($A125,'NOMINAL GDP'!$A$2:$AJ$197,10,0)</f>
        <v>117.456</v>
      </c>
      <c r="G125" s="10">
        <f>VLOOKUP($A125,'NOMINAL GDP'!$A$2:$AJ$197,11,0)</f>
        <v>129.05699999999999</v>
      </c>
      <c r="H125" s="10">
        <f>VLOOKUP($A125,'NOMINAL GDP'!$A$2:$AJ$197,12,0)</f>
        <v>147.19900000000001</v>
      </c>
      <c r="I125" s="10">
        <f>VLOOKUP($A125,'NOMINAL GDP'!$A$2:$AJ$197,13,0)</f>
        <v>162.31800000000001</v>
      </c>
      <c r="J125" s="10">
        <f>VLOOKUP($A125,'NOMINAL GDP'!$A$2:$AJ$197,14,0)</f>
        <v>166.82</v>
      </c>
      <c r="K125" s="10">
        <f>VLOOKUP($A125,'NOMINAL GDP'!$A$2:$AJ$197,15,0)</f>
        <v>180.78200000000001</v>
      </c>
      <c r="L125" s="10">
        <f>VLOOKUP($A125,'NOMINAL GDP'!$A$2:$AJ$197,16,0)</f>
        <v>194.13900000000001</v>
      </c>
      <c r="M125" s="10">
        <f>VLOOKUP($A125,'NOMINAL GDP'!$A$2:$AJ$197,17,0)</f>
        <v>213.12299999999999</v>
      </c>
      <c r="N125" s="10">
        <f>VLOOKUP($A125,'NOMINAL GDP'!$A$2:$AJ$197,18,0)</f>
        <v>234.57599999999999</v>
      </c>
      <c r="O125" s="10">
        <f>VLOOKUP($A125,'NOMINAL GDP'!$A$2:$AJ$197,19,0)</f>
        <v>253.19399999999999</v>
      </c>
      <c r="P125" s="10">
        <f>VLOOKUP($A125,'NOMINAL GDP'!$A$2:$AJ$197,20,0)</f>
        <v>272.358</v>
      </c>
      <c r="Q125" s="10">
        <f>VLOOKUP($A125,'NOMINAL GDP'!$A$2:$AJ$197,21,0)</f>
        <v>296.91300000000001</v>
      </c>
      <c r="R125" s="10">
        <f>VLOOKUP($A125,'NOMINAL GDP'!$A$2:$AJ$197,22,0)</f>
        <v>324.78399999999999</v>
      </c>
      <c r="S125" s="10">
        <f>VLOOKUP($A125,'NOMINAL GDP'!$A$2:$AJ$197,23,0)</f>
        <v>349.15699999999998</v>
      </c>
      <c r="T125" s="10">
        <f>VLOOKUP($A125,'NOMINAL GDP'!$A$2:$AJ$197,24,0)</f>
        <v>333.33499999999998</v>
      </c>
      <c r="U125" s="10">
        <f>VLOOKUP($A125,'NOMINAL GDP'!$A$2:$AJ$197,25,0)</f>
        <v>332.22300000000001</v>
      </c>
      <c r="V125" s="10">
        <f>VLOOKUP($A125,'NOMINAL GDP'!$A$2:$AJ$197,26,0)</f>
        <v>337.572</v>
      </c>
      <c r="W125" s="10">
        <f>VLOOKUP($A125,'NOMINAL GDP'!$A$2:$AJ$197,27,0)</f>
        <v>334.59300000000002</v>
      </c>
      <c r="X125" s="10">
        <f>VLOOKUP($A125,'NOMINAL GDP'!$A$2:$AJ$197,28,0)</f>
        <v>335.95499999999998</v>
      </c>
      <c r="Y125" s="10">
        <f>VLOOKUP($A125,'NOMINAL GDP'!$A$2:$AJ$197,29,0)</f>
        <v>335.29300000000001</v>
      </c>
      <c r="Z125" s="10">
        <f>VLOOKUP($A125,'NOMINAL GDP'!$A$2:$AJ$197,30,0)</f>
        <v>344.03500000000003</v>
      </c>
      <c r="AA125" s="10">
        <f>VLOOKUP($A125,'NOMINAL GDP'!$A$2:$AJ$197,31,0)</f>
        <v>355.92200000000003</v>
      </c>
      <c r="AB125" s="10">
        <f>VLOOKUP($A125,'NOMINAL GDP'!$A$2:$AJ$197,32,0)</f>
        <v>372.35500000000002</v>
      </c>
      <c r="AC125" s="10">
        <f>VLOOKUP($A125,'NOMINAL GDP'!$A$2:$AJ$197,33,0)</f>
        <v>390.85500000000002</v>
      </c>
      <c r="AD125" s="10">
        <f>VLOOKUP($A125,'NOMINAL GDP'!$A$2:$AJ$197,34,0)</f>
        <v>412.226</v>
      </c>
      <c r="AE125" s="10">
        <f>VLOOKUP($A125,'NOMINAL GDP'!$A$2:$AJ$197,35,0)</f>
        <v>378.351</v>
      </c>
      <c r="AF125" s="10">
        <f>VLOOKUP($A125,'NOMINAL GDP'!$A$2:$AJ$197,36,0)</f>
        <v>431.45699999999999</v>
      </c>
    </row>
    <row r="126" spans="1:32" x14ac:dyDescent="0.2">
      <c r="A126" s="2" t="s">
        <v>57</v>
      </c>
      <c r="B126" s="10">
        <f>VLOOKUP($A126,'NOMINAL GDP'!$A$2:$AJ$197,6,0)</f>
        <v>4.907</v>
      </c>
      <c r="C126" s="10">
        <f>VLOOKUP($A126,'NOMINAL GDP'!$A$2:$AJ$197,7,0)</f>
        <v>5.6929999999999996</v>
      </c>
      <c r="D126" s="10">
        <f>VLOOKUP($A126,'NOMINAL GDP'!$A$2:$AJ$197,8,0)</f>
        <v>6.0279999999999996</v>
      </c>
      <c r="E126" s="10">
        <f>VLOOKUP($A126,'NOMINAL GDP'!$A$2:$AJ$197,9,0)</f>
        <v>6.7210000000000001</v>
      </c>
      <c r="F126" s="10">
        <f>VLOOKUP($A126,'NOMINAL GDP'!$A$2:$AJ$197,10,0)</f>
        <v>7.6779999999999999</v>
      </c>
      <c r="G126" s="10">
        <f>VLOOKUP($A126,'NOMINAL GDP'!$A$2:$AJ$197,11,0)</f>
        <v>7.9790000000000001</v>
      </c>
      <c r="H126" s="10">
        <f>VLOOKUP($A126,'NOMINAL GDP'!$A$2:$AJ$197,12,0)</f>
        <v>8.3740000000000006</v>
      </c>
      <c r="I126" s="10">
        <f>VLOOKUP($A126,'NOMINAL GDP'!$A$2:$AJ$197,13,0)</f>
        <v>9.06</v>
      </c>
      <c r="J126" s="10">
        <f>VLOOKUP($A126,'NOMINAL GDP'!$A$2:$AJ$197,14,0)</f>
        <v>9.7319999999999993</v>
      </c>
      <c r="K126" s="10">
        <f>VLOOKUP($A126,'NOMINAL GDP'!$A$2:$AJ$197,15,0)</f>
        <v>10.595000000000001</v>
      </c>
      <c r="L126" s="10">
        <f>VLOOKUP($A126,'NOMINAL GDP'!$A$2:$AJ$197,16,0)</f>
        <v>11.417</v>
      </c>
      <c r="M126" s="10">
        <f>VLOOKUP($A126,'NOMINAL GDP'!$A$2:$AJ$197,17,0)</f>
        <v>11.877000000000001</v>
      </c>
      <c r="N126" s="10">
        <f>VLOOKUP($A126,'NOMINAL GDP'!$A$2:$AJ$197,18,0)</f>
        <v>12.845000000000001</v>
      </c>
      <c r="O126" s="10">
        <f>VLOOKUP($A126,'NOMINAL GDP'!$A$2:$AJ$197,19,0)</f>
        <v>13.856</v>
      </c>
      <c r="P126" s="10">
        <f>VLOOKUP($A126,'NOMINAL GDP'!$A$2:$AJ$197,20,0)</f>
        <v>14.821999999999999</v>
      </c>
      <c r="Q126" s="10">
        <f>VLOOKUP($A126,'NOMINAL GDP'!$A$2:$AJ$197,21,0)</f>
        <v>16</v>
      </c>
      <c r="R126" s="10">
        <f>VLOOKUP($A126,'NOMINAL GDP'!$A$2:$AJ$197,22,0)</f>
        <v>17.512</v>
      </c>
      <c r="S126" s="10">
        <f>VLOOKUP($A126,'NOMINAL GDP'!$A$2:$AJ$197,23,0)</f>
        <v>19.010000000000002</v>
      </c>
      <c r="T126" s="10">
        <f>VLOOKUP($A126,'NOMINAL GDP'!$A$2:$AJ$197,24,0)</f>
        <v>18.675000000000001</v>
      </c>
      <c r="U126" s="10">
        <f>VLOOKUP($A126,'NOMINAL GDP'!$A$2:$AJ$197,25,0)</f>
        <v>19.41</v>
      </c>
      <c r="V126" s="10">
        <f>VLOOKUP($A126,'NOMINAL GDP'!$A$2:$AJ$197,26,0)</f>
        <v>19.803000000000001</v>
      </c>
      <c r="W126" s="10">
        <f>VLOOKUP($A126,'NOMINAL GDP'!$A$2:$AJ$197,27,0)</f>
        <v>19.440999999999999</v>
      </c>
      <c r="X126" s="10">
        <f>VLOOKUP($A126,'NOMINAL GDP'!$A$2:$AJ$197,28,0)</f>
        <v>17.995000000000001</v>
      </c>
      <c r="Y126" s="10">
        <f>VLOOKUP($A126,'NOMINAL GDP'!$A$2:$AJ$197,29,0)</f>
        <v>17.43</v>
      </c>
      <c r="Z126" s="10">
        <f>VLOOKUP($A126,'NOMINAL GDP'!$A$2:$AJ$197,30,0)</f>
        <v>17.884</v>
      </c>
      <c r="AA126" s="10">
        <f>VLOOKUP($A126,'NOMINAL GDP'!$A$2:$AJ$197,31,0)</f>
        <v>18.928999999999998</v>
      </c>
      <c r="AB126" s="10">
        <f>VLOOKUP($A126,'NOMINAL GDP'!$A$2:$AJ$197,32,0)</f>
        <v>20.245000000000001</v>
      </c>
      <c r="AC126" s="10">
        <f>VLOOKUP($A126,'NOMINAL GDP'!$A$2:$AJ$197,33,0)</f>
        <v>21.613</v>
      </c>
      <c r="AD126" s="10">
        <f>VLOOKUP($A126,'NOMINAL GDP'!$A$2:$AJ$197,34,0)</f>
        <v>23.01</v>
      </c>
      <c r="AE126" s="10">
        <f>VLOOKUP($A126,'NOMINAL GDP'!$A$2:$AJ$197,35,0)</f>
        <v>21.617999999999999</v>
      </c>
      <c r="AF126" s="10">
        <f>VLOOKUP($A126,'NOMINAL GDP'!$A$2:$AJ$197,36,0)</f>
        <v>23.353000000000002</v>
      </c>
    </row>
    <row r="127" spans="1:32" x14ac:dyDescent="0.2">
      <c r="A127" s="2" t="s">
        <v>58</v>
      </c>
      <c r="B127" s="10" t="str">
        <f>VLOOKUP($A127,'NOMINAL GDP'!$A$2:$AJ$197,6,0)</f>
        <v>n/a</v>
      </c>
      <c r="C127" s="10" t="str">
        <f>VLOOKUP($A127,'NOMINAL GDP'!$A$2:$AJ$197,7,0)</f>
        <v>n/a</v>
      </c>
      <c r="D127" s="10" t="str">
        <f>VLOOKUP($A127,'NOMINAL GDP'!$A$2:$AJ$197,8,0)</f>
        <v>n/a</v>
      </c>
      <c r="E127" s="10" t="str">
        <f>VLOOKUP($A127,'NOMINAL GDP'!$A$2:$AJ$197,9,0)</f>
        <v>n/a</v>
      </c>
      <c r="F127" s="10">
        <f>VLOOKUP($A127,'NOMINAL GDP'!$A$2:$AJ$197,10,0)</f>
        <v>1596.306</v>
      </c>
      <c r="G127" s="10">
        <f>VLOOKUP($A127,'NOMINAL GDP'!$A$2:$AJ$197,11,0)</f>
        <v>1829.2550000000001</v>
      </c>
      <c r="H127" s="10">
        <f>VLOOKUP($A127,'NOMINAL GDP'!$A$2:$AJ$197,12,0)</f>
        <v>1971.0239999999999</v>
      </c>
      <c r="I127" s="10">
        <f>VLOOKUP($A127,'NOMINAL GDP'!$A$2:$AJ$197,13,0)</f>
        <v>2156.6239999999998</v>
      </c>
      <c r="J127" s="10">
        <f>VLOOKUP($A127,'NOMINAL GDP'!$A$2:$AJ$197,14,0)</f>
        <v>2252.9830000000002</v>
      </c>
      <c r="K127" s="10">
        <f>VLOOKUP($A127,'NOMINAL GDP'!$A$2:$AJ$197,15,0)</f>
        <v>2386.2890000000002</v>
      </c>
      <c r="L127" s="10">
        <f>VLOOKUP($A127,'NOMINAL GDP'!$A$2:$AJ$197,16,0)</f>
        <v>2579.1260000000002</v>
      </c>
      <c r="M127" s="10">
        <f>VLOOKUP($A127,'NOMINAL GDP'!$A$2:$AJ$197,17,0)</f>
        <v>2690.982</v>
      </c>
      <c r="N127" s="10">
        <f>VLOOKUP($A127,'NOMINAL GDP'!$A$2:$AJ$197,18,0)</f>
        <v>2823.4520000000002</v>
      </c>
      <c r="O127" s="10">
        <f>VLOOKUP($A127,'NOMINAL GDP'!$A$2:$AJ$197,19,0)</f>
        <v>3079.2069999999999</v>
      </c>
      <c r="P127" s="10">
        <f>VLOOKUP($A127,'NOMINAL GDP'!$A$2:$AJ$197,20,0)</f>
        <v>3285.6010000000001</v>
      </c>
      <c r="Q127" s="10">
        <f>VLOOKUP($A127,'NOMINAL GDP'!$A$2:$AJ$197,21,0)</f>
        <v>3530.8809999999999</v>
      </c>
      <c r="R127" s="10">
        <f>VLOOKUP($A127,'NOMINAL GDP'!$A$2:$AJ$197,22,0)</f>
        <v>3859.5329999999999</v>
      </c>
      <c r="S127" s="10">
        <f>VLOOKUP($A127,'NOMINAL GDP'!$A$2:$AJ$197,23,0)</f>
        <v>4042.86</v>
      </c>
      <c r="T127" s="10">
        <f>VLOOKUP($A127,'NOMINAL GDP'!$A$2:$AJ$197,24,0)</f>
        <v>3954.32</v>
      </c>
      <c r="U127" s="10">
        <f>VLOOKUP($A127,'NOMINAL GDP'!$A$2:$AJ$197,25,0)</f>
        <v>3992.87</v>
      </c>
      <c r="V127" s="10">
        <f>VLOOKUP($A127,'NOMINAL GDP'!$A$2:$AJ$197,26,0)</f>
        <v>4062.3229999999999</v>
      </c>
      <c r="W127" s="10">
        <f>VLOOKUP($A127,'NOMINAL GDP'!$A$2:$AJ$197,27,0)</f>
        <v>4088.9119999999998</v>
      </c>
      <c r="X127" s="10">
        <f>VLOOKUP($A127,'NOMINAL GDP'!$A$2:$AJ$197,28,0)</f>
        <v>4142.8109999999997</v>
      </c>
      <c r="Y127" s="10">
        <f>VLOOKUP($A127,'NOMINAL GDP'!$A$2:$AJ$197,29,0)</f>
        <v>4345.7659999999996</v>
      </c>
      <c r="Z127" s="10">
        <f>VLOOKUP($A127,'NOMINAL GDP'!$A$2:$AJ$197,30,0)</f>
        <v>4625.3779999999997</v>
      </c>
      <c r="AA127" s="10">
        <f>VLOOKUP($A127,'NOMINAL GDP'!$A$2:$AJ$197,31,0)</f>
        <v>4796.8729999999996</v>
      </c>
      <c r="AB127" s="10">
        <f>VLOOKUP($A127,'NOMINAL GDP'!$A$2:$AJ$197,32,0)</f>
        <v>5110.7430000000004</v>
      </c>
      <c r="AC127" s="10">
        <f>VLOOKUP($A127,'NOMINAL GDP'!$A$2:$AJ$197,33,0)</f>
        <v>5409.665</v>
      </c>
      <c r="AD127" s="10">
        <f>VLOOKUP($A127,'NOMINAL GDP'!$A$2:$AJ$197,34,0)</f>
        <v>5790.348</v>
      </c>
      <c r="AE127" s="10">
        <f>VLOOKUP($A127,'NOMINAL GDP'!$A$2:$AJ$197,35,0)</f>
        <v>5694.3869999999997</v>
      </c>
      <c r="AF127" s="10">
        <f>VLOOKUP($A127,'NOMINAL GDP'!$A$2:$AJ$197,36,0)</f>
        <v>6127.1350000000002</v>
      </c>
    </row>
    <row r="128" spans="1:32" x14ac:dyDescent="0.2">
      <c r="A128" s="2" t="s">
        <v>59</v>
      </c>
      <c r="B128" s="10">
        <f>VLOOKUP($A128,'NOMINAL GDP'!$A$2:$AJ$197,6,0)</f>
        <v>890.55100000000004</v>
      </c>
      <c r="C128" s="10">
        <f>VLOOKUP($A128,'NOMINAL GDP'!$A$2:$AJ$197,7,0)</f>
        <v>923.01499999999999</v>
      </c>
      <c r="D128" s="10">
        <f>VLOOKUP($A128,'NOMINAL GDP'!$A$2:$AJ$197,8,0)</f>
        <v>928.46600000000001</v>
      </c>
      <c r="E128" s="10">
        <f>VLOOKUP($A128,'NOMINAL GDP'!$A$2:$AJ$197,9,0)</f>
        <v>993.28700000000003</v>
      </c>
      <c r="F128" s="10">
        <f>VLOOKUP($A128,'NOMINAL GDP'!$A$2:$AJ$197,10,0)</f>
        <v>1036.4829999999999</v>
      </c>
      <c r="G128" s="10">
        <f>VLOOKUP($A128,'NOMINAL GDP'!$A$2:$AJ$197,11,0)</f>
        <v>1088.0239999999999</v>
      </c>
      <c r="H128" s="10">
        <f>VLOOKUP($A128,'NOMINAL GDP'!$A$2:$AJ$197,12,0)</f>
        <v>1146.1289999999999</v>
      </c>
      <c r="I128" s="10">
        <f>VLOOKUP($A128,'NOMINAL GDP'!$A$2:$AJ$197,13,0)</f>
        <v>1185.9870000000001</v>
      </c>
      <c r="J128" s="10">
        <f>VLOOKUP($A128,'NOMINAL GDP'!$A$2:$AJ$197,14,0)</f>
        <v>1241.521</v>
      </c>
      <c r="K128" s="10">
        <f>VLOOKUP($A128,'NOMINAL GDP'!$A$2:$AJ$197,15,0)</f>
        <v>1326.9110000000001</v>
      </c>
      <c r="L128" s="10">
        <f>VLOOKUP($A128,'NOMINAL GDP'!$A$2:$AJ$197,16,0)</f>
        <v>1371.5260000000001</v>
      </c>
      <c r="M128" s="10">
        <f>VLOOKUP($A128,'NOMINAL GDP'!$A$2:$AJ$197,17,0)</f>
        <v>1410.2719999999999</v>
      </c>
      <c r="N128" s="10">
        <f>VLOOKUP($A128,'NOMINAL GDP'!$A$2:$AJ$197,18,0)</f>
        <v>1436.751</v>
      </c>
      <c r="O128" s="10">
        <f>VLOOKUP($A128,'NOMINAL GDP'!$A$2:$AJ$197,19,0)</f>
        <v>1506.002</v>
      </c>
      <c r="P128" s="10">
        <f>VLOOKUP($A128,'NOMINAL GDP'!$A$2:$AJ$197,20,0)</f>
        <v>1585.9829999999999</v>
      </c>
      <c r="Q128" s="10">
        <f>VLOOKUP($A128,'NOMINAL GDP'!$A$2:$AJ$197,21,0)</f>
        <v>1682.26</v>
      </c>
      <c r="R128" s="10">
        <f>VLOOKUP($A128,'NOMINAL GDP'!$A$2:$AJ$197,22,0)</f>
        <v>1738.846</v>
      </c>
      <c r="S128" s="10">
        <f>VLOOKUP($A128,'NOMINAL GDP'!$A$2:$AJ$197,23,0)</f>
        <v>1801.47</v>
      </c>
      <c r="T128" s="10">
        <f>VLOOKUP($A128,'NOMINAL GDP'!$A$2:$AJ$197,24,0)</f>
        <v>1722.143</v>
      </c>
      <c r="U128" s="10">
        <f>VLOOKUP($A128,'NOMINAL GDP'!$A$2:$AJ$197,25,0)</f>
        <v>1810.9259999999999</v>
      </c>
      <c r="V128" s="10">
        <f>VLOOKUP($A128,'NOMINAL GDP'!$A$2:$AJ$197,26,0)</f>
        <v>1846.854</v>
      </c>
      <c r="W128" s="10">
        <f>VLOOKUP($A128,'NOMINAL GDP'!$A$2:$AJ$197,27,0)</f>
        <v>1895.002</v>
      </c>
      <c r="X128" s="10">
        <f>VLOOKUP($A128,'NOMINAL GDP'!$A$2:$AJ$197,28,0)</f>
        <v>1929.6769999999999</v>
      </c>
      <c r="Y128" s="10">
        <f>VLOOKUP($A128,'NOMINAL GDP'!$A$2:$AJ$197,29,0)</f>
        <v>1981.165</v>
      </c>
      <c r="Z128" s="10">
        <f>VLOOKUP($A128,'NOMINAL GDP'!$A$2:$AJ$197,30,0)</f>
        <v>2036.356</v>
      </c>
      <c r="AA128" s="10">
        <f>VLOOKUP($A128,'NOMINAL GDP'!$A$2:$AJ$197,31,0)</f>
        <v>2107.8090000000002</v>
      </c>
      <c r="AB128" s="10">
        <f>VLOOKUP($A128,'NOMINAL GDP'!$A$2:$AJ$197,32,0)</f>
        <v>2192.96</v>
      </c>
      <c r="AC128" s="10">
        <f>VLOOKUP($A128,'NOMINAL GDP'!$A$2:$AJ$197,33,0)</f>
        <v>2253.3150000000001</v>
      </c>
      <c r="AD128" s="10">
        <f>VLOOKUP($A128,'NOMINAL GDP'!$A$2:$AJ$197,34,0)</f>
        <v>2318.0419999999999</v>
      </c>
      <c r="AE128" s="10">
        <f>VLOOKUP($A128,'NOMINAL GDP'!$A$2:$AJ$197,35,0)</f>
        <v>2329.5610000000001</v>
      </c>
      <c r="AF128" s="10">
        <f>VLOOKUP($A128,'NOMINAL GDP'!$A$2:$AJ$197,36,0)</f>
        <v>2487.875</v>
      </c>
    </row>
    <row r="129" spans="1:32" x14ac:dyDescent="0.2">
      <c r="A129" s="2" t="s">
        <v>60</v>
      </c>
      <c r="B129" s="10">
        <f>VLOOKUP($A129,'NOMINAL GDP'!$A$2:$AJ$197,6,0)</f>
        <v>116.92400000000001</v>
      </c>
      <c r="C129" s="10">
        <f>VLOOKUP($A129,'NOMINAL GDP'!$A$2:$AJ$197,7,0)</f>
        <v>146.26</v>
      </c>
      <c r="D129" s="10">
        <f>VLOOKUP($A129,'NOMINAL GDP'!$A$2:$AJ$197,8,0)</f>
        <v>165.16900000000001</v>
      </c>
      <c r="E129" s="10">
        <f>VLOOKUP($A129,'NOMINAL GDP'!$A$2:$AJ$197,9,0)</f>
        <v>184.00800000000001</v>
      </c>
      <c r="F129" s="10">
        <f>VLOOKUP($A129,'NOMINAL GDP'!$A$2:$AJ$197,10,0)</f>
        <v>214.501</v>
      </c>
      <c r="G129" s="10">
        <f>VLOOKUP($A129,'NOMINAL GDP'!$A$2:$AJ$197,11,0)</f>
        <v>241.209</v>
      </c>
      <c r="H129" s="10">
        <f>VLOOKUP($A129,'NOMINAL GDP'!$A$2:$AJ$197,12,0)</f>
        <v>270.44</v>
      </c>
      <c r="I129" s="10">
        <f>VLOOKUP($A129,'NOMINAL GDP'!$A$2:$AJ$197,13,0)</f>
        <v>302.19400000000002</v>
      </c>
      <c r="J129" s="10">
        <f>VLOOKUP($A129,'NOMINAL GDP'!$A$2:$AJ$197,14,0)</f>
        <v>323.43400000000003</v>
      </c>
      <c r="K129" s="10">
        <f>VLOOKUP($A129,'NOMINAL GDP'!$A$2:$AJ$197,15,0)</f>
        <v>357.60700000000003</v>
      </c>
      <c r="L129" s="10">
        <f>VLOOKUP($A129,'NOMINAL GDP'!$A$2:$AJ$197,16,0)</f>
        <v>377.16399999999999</v>
      </c>
      <c r="M129" s="10">
        <f>VLOOKUP($A129,'NOMINAL GDP'!$A$2:$AJ$197,17,0)</f>
        <v>398.404</v>
      </c>
      <c r="N129" s="10">
        <f>VLOOKUP($A129,'NOMINAL GDP'!$A$2:$AJ$197,18,0)</f>
        <v>438.99099999999999</v>
      </c>
      <c r="O129" s="10">
        <f>VLOOKUP($A129,'NOMINAL GDP'!$A$2:$AJ$197,19,0)</f>
        <v>510.28100000000001</v>
      </c>
      <c r="P129" s="10">
        <f>VLOOKUP($A129,'NOMINAL GDP'!$A$2:$AJ$197,20,0)</f>
        <v>566.22</v>
      </c>
      <c r="Q129" s="10">
        <f>VLOOKUP($A129,'NOMINAL GDP'!$A$2:$AJ$197,21,0)</f>
        <v>649.49699999999996</v>
      </c>
      <c r="R129" s="10">
        <f>VLOOKUP($A129,'NOMINAL GDP'!$A$2:$AJ$197,22,0)</f>
        <v>783.13900000000001</v>
      </c>
      <c r="S129" s="10">
        <f>VLOOKUP($A129,'NOMINAL GDP'!$A$2:$AJ$197,23,0)</f>
        <v>941.59699999999998</v>
      </c>
      <c r="T129" s="10">
        <f>VLOOKUP($A129,'NOMINAL GDP'!$A$2:$AJ$197,24,0)</f>
        <v>1095.848</v>
      </c>
      <c r="U129" s="10">
        <f>VLOOKUP($A129,'NOMINAL GDP'!$A$2:$AJ$197,25,0)</f>
        <v>1268.711</v>
      </c>
      <c r="V129" s="10">
        <f>VLOOKUP($A129,'NOMINAL GDP'!$A$2:$AJ$197,26,0)</f>
        <v>1441.6780000000001</v>
      </c>
      <c r="W129" s="10">
        <f>VLOOKUP($A129,'NOMINAL GDP'!$A$2:$AJ$197,27,0)</f>
        <v>1674.7</v>
      </c>
      <c r="X129" s="10">
        <f>VLOOKUP($A129,'NOMINAL GDP'!$A$2:$AJ$197,28,0)</f>
        <v>1860.4</v>
      </c>
      <c r="Y129" s="10">
        <f>VLOOKUP($A129,'NOMINAL GDP'!$A$2:$AJ$197,29,0)</f>
        <v>2130</v>
      </c>
      <c r="Z129" s="10">
        <f>VLOOKUP($A129,'NOMINAL GDP'!$A$2:$AJ$197,30,0)</f>
        <v>2443.9</v>
      </c>
      <c r="AA129" s="10">
        <f>VLOOKUP($A129,'NOMINAL GDP'!$A$2:$AJ$197,31,0)</f>
        <v>2709.4</v>
      </c>
      <c r="AB129" s="10">
        <f>VLOOKUP($A129,'NOMINAL GDP'!$A$2:$AJ$197,32,0)</f>
        <v>3470</v>
      </c>
      <c r="AC129" s="10">
        <f>VLOOKUP($A129,'NOMINAL GDP'!$A$2:$AJ$197,33,0)</f>
        <v>4437.3999999999996</v>
      </c>
      <c r="AD129" s="10">
        <f>VLOOKUP($A129,'NOMINAL GDP'!$A$2:$AJ$197,34,0)</f>
        <v>5322.1</v>
      </c>
      <c r="AE129" s="10">
        <f>VLOOKUP($A129,'NOMINAL GDP'!$A$2:$AJ$197,35,0)</f>
        <v>5855</v>
      </c>
      <c r="AF129" s="10">
        <f>VLOOKUP($A129,'NOMINAL GDP'!$A$2:$AJ$197,36,0)</f>
        <v>6341</v>
      </c>
    </row>
    <row r="130" spans="1:32" x14ac:dyDescent="0.2">
      <c r="A130" s="2" t="s">
        <v>61</v>
      </c>
      <c r="B130" s="10">
        <f>VLOOKUP($A130,'NOMINAL GDP'!$A$2:$AJ$197,6,0)</f>
        <v>5.2519999999999998</v>
      </c>
      <c r="C130" s="10">
        <f>VLOOKUP($A130,'NOMINAL GDP'!$A$2:$AJ$197,7,0)</f>
        <v>5.8129999999999997</v>
      </c>
      <c r="D130" s="10">
        <f>VLOOKUP($A130,'NOMINAL GDP'!$A$2:$AJ$197,8,0)</f>
        <v>6.68</v>
      </c>
      <c r="E130" s="10">
        <f>VLOOKUP($A130,'NOMINAL GDP'!$A$2:$AJ$197,9,0)</f>
        <v>7.6790000000000003</v>
      </c>
      <c r="F130" s="10">
        <f>VLOOKUP($A130,'NOMINAL GDP'!$A$2:$AJ$197,10,0)</f>
        <v>8.9220000000000006</v>
      </c>
      <c r="G130" s="10">
        <f>VLOOKUP($A130,'NOMINAL GDP'!$A$2:$AJ$197,11,0)</f>
        <v>9.5860000000000003</v>
      </c>
      <c r="H130" s="10">
        <f>VLOOKUP($A130,'NOMINAL GDP'!$A$2:$AJ$197,12,0)</f>
        <v>10.222</v>
      </c>
      <c r="I130" s="10">
        <f>VLOOKUP($A130,'NOMINAL GDP'!$A$2:$AJ$197,13,0)</f>
        <v>10.936999999999999</v>
      </c>
      <c r="J130" s="10">
        <f>VLOOKUP($A130,'NOMINAL GDP'!$A$2:$AJ$197,14,0)</f>
        <v>11.284000000000001</v>
      </c>
      <c r="K130" s="10">
        <f>VLOOKUP($A130,'NOMINAL GDP'!$A$2:$AJ$197,15,0)</f>
        <v>11.785</v>
      </c>
      <c r="L130" s="10">
        <f>VLOOKUP($A130,'NOMINAL GDP'!$A$2:$AJ$197,16,0)</f>
        <v>12.282999999999999</v>
      </c>
      <c r="M130" s="10">
        <f>VLOOKUP($A130,'NOMINAL GDP'!$A$2:$AJ$197,17,0)</f>
        <v>12.664</v>
      </c>
      <c r="N130" s="10">
        <f>VLOOKUP($A130,'NOMINAL GDP'!$A$2:$AJ$197,18,0)</f>
        <v>13.244</v>
      </c>
      <c r="O130" s="10">
        <f>VLOOKUP($A130,'NOMINAL GDP'!$A$2:$AJ$197,19,0)</f>
        <v>13.725</v>
      </c>
      <c r="P130" s="10">
        <f>VLOOKUP($A130,'NOMINAL GDP'!$A$2:$AJ$197,20,0)</f>
        <v>14.698</v>
      </c>
      <c r="Q130" s="10">
        <f>VLOOKUP($A130,'NOMINAL GDP'!$A$2:$AJ$197,21,0)</f>
        <v>16</v>
      </c>
      <c r="R130" s="10">
        <f>VLOOKUP($A130,'NOMINAL GDP'!$A$2:$AJ$197,22,0)</f>
        <v>17.012</v>
      </c>
      <c r="S130" s="10">
        <f>VLOOKUP($A130,'NOMINAL GDP'!$A$2:$AJ$197,23,0)</f>
        <v>17.986999999999998</v>
      </c>
      <c r="T130" s="10">
        <f>VLOOKUP($A130,'NOMINAL GDP'!$A$2:$AJ$197,24,0)</f>
        <v>17.602</v>
      </c>
      <c r="U130" s="10">
        <f>VLOOKUP($A130,'NOMINAL GDP'!$A$2:$AJ$197,25,0)</f>
        <v>18.448</v>
      </c>
      <c r="V130" s="10">
        <f>VLOOKUP($A130,'NOMINAL GDP'!$A$2:$AJ$197,26,0)</f>
        <v>20.283999999999999</v>
      </c>
      <c r="W130" s="10">
        <f>VLOOKUP($A130,'NOMINAL GDP'!$A$2:$AJ$197,27,0)</f>
        <v>21.385999999999999</v>
      </c>
      <c r="X130" s="10">
        <f>VLOOKUP($A130,'NOMINAL GDP'!$A$2:$AJ$197,28,0)</f>
        <v>21.991</v>
      </c>
      <c r="Y130" s="10">
        <f>VLOOKUP($A130,'NOMINAL GDP'!$A$2:$AJ$197,29,0)</f>
        <v>22.593</v>
      </c>
      <c r="Z130" s="10">
        <f>VLOOKUP($A130,'NOMINAL GDP'!$A$2:$AJ$197,30,0)</f>
        <v>23.437999999999999</v>
      </c>
      <c r="AA130" s="10">
        <f>VLOOKUP($A130,'NOMINAL GDP'!$A$2:$AJ$197,31,0)</f>
        <v>24.190999999999999</v>
      </c>
      <c r="AB130" s="10">
        <f>VLOOKUP($A130,'NOMINAL GDP'!$A$2:$AJ$197,32,0)</f>
        <v>24.978999999999999</v>
      </c>
      <c r="AC130" s="10">
        <f>VLOOKUP($A130,'NOMINAL GDP'!$A$2:$AJ$197,33,0)</f>
        <v>26.021000000000001</v>
      </c>
      <c r="AD130" s="10">
        <f>VLOOKUP($A130,'NOMINAL GDP'!$A$2:$AJ$197,34,0)</f>
        <v>26.896999999999998</v>
      </c>
      <c r="AE130" s="10">
        <f>VLOOKUP($A130,'NOMINAL GDP'!$A$2:$AJ$197,35,0)</f>
        <v>24.638999999999999</v>
      </c>
      <c r="AF130" s="10">
        <f>VLOOKUP($A130,'NOMINAL GDP'!$A$2:$AJ$197,36,0)</f>
        <v>28.326000000000001</v>
      </c>
    </row>
    <row r="131" spans="1:32" x14ac:dyDescent="0.2">
      <c r="A131" s="2" t="s">
        <v>62</v>
      </c>
      <c r="B131" s="10" t="str">
        <f>VLOOKUP($A131,'NOMINAL GDP'!$A$2:$AJ$197,6,0)</f>
        <v>n/a</v>
      </c>
      <c r="C131" s="10" t="str">
        <f>VLOOKUP($A131,'NOMINAL GDP'!$A$2:$AJ$197,7,0)</f>
        <v>n/a</v>
      </c>
      <c r="D131" s="10">
        <f>VLOOKUP($A131,'NOMINAL GDP'!$A$2:$AJ$197,8,0)</f>
        <v>1.512</v>
      </c>
      <c r="E131" s="10">
        <f>VLOOKUP($A131,'NOMINAL GDP'!$A$2:$AJ$197,9,0)</f>
        <v>2.077</v>
      </c>
      <c r="F131" s="10">
        <f>VLOOKUP($A131,'NOMINAL GDP'!$A$2:$AJ$197,10,0)</f>
        <v>2.8620000000000001</v>
      </c>
      <c r="G131" s="10">
        <f>VLOOKUP($A131,'NOMINAL GDP'!$A$2:$AJ$197,11,0)</f>
        <v>3.68</v>
      </c>
      <c r="H131" s="10">
        <f>VLOOKUP($A131,'NOMINAL GDP'!$A$2:$AJ$197,12,0)</f>
        <v>4.5730000000000004</v>
      </c>
      <c r="I131" s="10">
        <f>VLOOKUP($A131,'NOMINAL GDP'!$A$2:$AJ$197,13,0)</f>
        <v>5.0999999999999996</v>
      </c>
      <c r="J131" s="10">
        <f>VLOOKUP($A131,'NOMINAL GDP'!$A$2:$AJ$197,14,0)</f>
        <v>5.407</v>
      </c>
      <c r="K131" s="10">
        <f>VLOOKUP($A131,'NOMINAL GDP'!$A$2:$AJ$197,15,0)</f>
        <v>6.1719999999999997</v>
      </c>
      <c r="L131" s="10">
        <f>VLOOKUP($A131,'NOMINAL GDP'!$A$2:$AJ$197,16,0)</f>
        <v>6.9870000000000001</v>
      </c>
      <c r="M131" s="10">
        <f>VLOOKUP($A131,'NOMINAL GDP'!$A$2:$AJ$197,17,0)</f>
        <v>7.8230000000000004</v>
      </c>
      <c r="N131" s="10">
        <f>VLOOKUP($A131,'NOMINAL GDP'!$A$2:$AJ$197,18,0)</f>
        <v>8.7439999999999998</v>
      </c>
      <c r="O131" s="10">
        <f>VLOOKUP($A131,'NOMINAL GDP'!$A$2:$AJ$197,19,0)</f>
        <v>9.7769999999999992</v>
      </c>
      <c r="P131" s="10">
        <f>VLOOKUP($A131,'NOMINAL GDP'!$A$2:$AJ$197,20,0)</f>
        <v>11.343</v>
      </c>
      <c r="Q131" s="10">
        <f>VLOOKUP($A131,'NOMINAL GDP'!$A$2:$AJ$197,21,0)</f>
        <v>13.569000000000001</v>
      </c>
      <c r="R131" s="10">
        <f>VLOOKUP($A131,'NOMINAL GDP'!$A$2:$AJ$197,22,0)</f>
        <v>16.401</v>
      </c>
      <c r="S131" s="10">
        <f>VLOOKUP($A131,'NOMINAL GDP'!$A$2:$AJ$197,23,0)</f>
        <v>16.617999999999999</v>
      </c>
      <c r="T131" s="10">
        <f>VLOOKUP($A131,'NOMINAL GDP'!$A$2:$AJ$197,24,0)</f>
        <v>14.132</v>
      </c>
      <c r="U131" s="10">
        <f>VLOOKUP($A131,'NOMINAL GDP'!$A$2:$AJ$197,25,0)</f>
        <v>14.741</v>
      </c>
      <c r="V131" s="10">
        <f>VLOOKUP($A131,'NOMINAL GDP'!$A$2:$AJ$197,26,0)</f>
        <v>16.677</v>
      </c>
      <c r="W131" s="10">
        <f>VLOOKUP($A131,'NOMINAL GDP'!$A$2:$AJ$197,27,0)</f>
        <v>17.917000000000002</v>
      </c>
      <c r="X131" s="10">
        <f>VLOOKUP($A131,'NOMINAL GDP'!$A$2:$AJ$197,28,0)</f>
        <v>18.911000000000001</v>
      </c>
      <c r="Y131" s="10">
        <f>VLOOKUP($A131,'NOMINAL GDP'!$A$2:$AJ$197,29,0)</f>
        <v>20.047999999999998</v>
      </c>
      <c r="Z131" s="10">
        <f>VLOOKUP($A131,'NOMINAL GDP'!$A$2:$AJ$197,30,0)</f>
        <v>20.631</v>
      </c>
      <c r="AA131" s="10">
        <f>VLOOKUP($A131,'NOMINAL GDP'!$A$2:$AJ$197,31,0)</f>
        <v>21.748000000000001</v>
      </c>
      <c r="AB131" s="10">
        <f>VLOOKUP($A131,'NOMINAL GDP'!$A$2:$AJ$197,32,0)</f>
        <v>23.834</v>
      </c>
      <c r="AC131" s="10">
        <f>VLOOKUP($A131,'NOMINAL GDP'!$A$2:$AJ$197,33,0)</f>
        <v>25.818000000000001</v>
      </c>
      <c r="AD131" s="10">
        <f>VLOOKUP($A131,'NOMINAL GDP'!$A$2:$AJ$197,34,0)</f>
        <v>27.731999999999999</v>
      </c>
      <c r="AE131" s="10">
        <f>VLOOKUP($A131,'NOMINAL GDP'!$A$2:$AJ$197,35,0)</f>
        <v>26.835000000000001</v>
      </c>
      <c r="AF131" s="10">
        <f>VLOOKUP($A131,'NOMINAL GDP'!$A$2:$AJ$197,36,0)</f>
        <v>30.66</v>
      </c>
    </row>
    <row r="132" spans="1:32" x14ac:dyDescent="0.2">
      <c r="A132" s="2" t="s">
        <v>63</v>
      </c>
      <c r="B132" s="10">
        <f>VLOOKUP($A132,'NOMINAL GDP'!$A$2:$AJ$197,6,0)</f>
        <v>86.899000000000001</v>
      </c>
      <c r="C132" s="10">
        <f>VLOOKUP($A132,'NOMINAL GDP'!$A$2:$AJ$197,7,0)</f>
        <v>84.781999999999996</v>
      </c>
      <c r="D132" s="10">
        <f>VLOOKUP($A132,'NOMINAL GDP'!$A$2:$AJ$197,8,0)</f>
        <v>85.707999999999998</v>
      </c>
      <c r="E132" s="10">
        <f>VLOOKUP($A132,'NOMINAL GDP'!$A$2:$AJ$197,9,0)</f>
        <v>90.748999999999995</v>
      </c>
      <c r="F132" s="10">
        <f>VLOOKUP($A132,'NOMINAL GDP'!$A$2:$AJ$197,10,0)</f>
        <v>98.549000000000007</v>
      </c>
      <c r="G132" s="10">
        <f>VLOOKUP($A132,'NOMINAL GDP'!$A$2:$AJ$197,11,0)</f>
        <v>102.083</v>
      </c>
      <c r="H132" s="10">
        <f>VLOOKUP($A132,'NOMINAL GDP'!$A$2:$AJ$197,12,0)</f>
        <v>110.807</v>
      </c>
      <c r="I132" s="10">
        <f>VLOOKUP($A132,'NOMINAL GDP'!$A$2:$AJ$197,13,0)</f>
        <v>120.474</v>
      </c>
      <c r="J132" s="10">
        <f>VLOOKUP($A132,'NOMINAL GDP'!$A$2:$AJ$197,14,0)</f>
        <v>126.916</v>
      </c>
      <c r="K132" s="10">
        <f>VLOOKUP($A132,'NOMINAL GDP'!$A$2:$AJ$197,15,0)</f>
        <v>136.44200000000001</v>
      </c>
      <c r="L132" s="10">
        <f>VLOOKUP($A132,'NOMINAL GDP'!$A$2:$AJ$197,16,0)</f>
        <v>144.62799999999999</v>
      </c>
      <c r="M132" s="10">
        <f>VLOOKUP($A132,'NOMINAL GDP'!$A$2:$AJ$197,17,0)</f>
        <v>148.48599999999999</v>
      </c>
      <c r="N132" s="10">
        <f>VLOOKUP($A132,'NOMINAL GDP'!$A$2:$AJ$197,18,0)</f>
        <v>151.749</v>
      </c>
      <c r="O132" s="10">
        <f>VLOOKUP($A132,'NOMINAL GDP'!$A$2:$AJ$197,19,0)</f>
        <v>158.75800000000001</v>
      </c>
      <c r="P132" s="10">
        <f>VLOOKUP($A132,'NOMINAL GDP'!$A$2:$AJ$197,20,0)</f>
        <v>164.68700000000001</v>
      </c>
      <c r="Q132" s="10">
        <f>VLOOKUP($A132,'NOMINAL GDP'!$A$2:$AJ$197,21,0)</f>
        <v>172.89699999999999</v>
      </c>
      <c r="R132" s="10">
        <f>VLOOKUP($A132,'NOMINAL GDP'!$A$2:$AJ$197,22,0)</f>
        <v>187.072</v>
      </c>
      <c r="S132" s="10">
        <f>VLOOKUP($A132,'NOMINAL GDP'!$A$2:$AJ$197,23,0)</f>
        <v>194.26499999999999</v>
      </c>
      <c r="T132" s="10">
        <f>VLOOKUP($A132,'NOMINAL GDP'!$A$2:$AJ$197,24,0)</f>
        <v>181.74700000000001</v>
      </c>
      <c r="U132" s="10">
        <f>VLOOKUP($A132,'NOMINAL GDP'!$A$2:$AJ$197,25,0)</f>
        <v>188.143</v>
      </c>
      <c r="V132" s="10">
        <f>VLOOKUP($A132,'NOMINAL GDP'!$A$2:$AJ$197,26,0)</f>
        <v>197.99799999999999</v>
      </c>
      <c r="W132" s="10">
        <f>VLOOKUP($A132,'NOMINAL GDP'!$A$2:$AJ$197,27,0)</f>
        <v>201.03700000000001</v>
      </c>
      <c r="X132" s="10">
        <f>VLOOKUP($A132,'NOMINAL GDP'!$A$2:$AJ$197,28,0)</f>
        <v>204.321</v>
      </c>
      <c r="Y132" s="10">
        <f>VLOOKUP($A132,'NOMINAL GDP'!$A$2:$AJ$197,29,0)</f>
        <v>206.89699999999999</v>
      </c>
      <c r="Z132" s="10">
        <f>VLOOKUP($A132,'NOMINAL GDP'!$A$2:$AJ$197,30,0)</f>
        <v>211.38499999999999</v>
      </c>
      <c r="AA132" s="10">
        <f>VLOOKUP($A132,'NOMINAL GDP'!$A$2:$AJ$197,31,0)</f>
        <v>217.518</v>
      </c>
      <c r="AB132" s="10">
        <f>VLOOKUP($A132,'NOMINAL GDP'!$A$2:$AJ$197,32,0)</f>
        <v>226.30099999999999</v>
      </c>
      <c r="AC132" s="10">
        <f>VLOOKUP($A132,'NOMINAL GDP'!$A$2:$AJ$197,33,0)</f>
        <v>233.46799999999999</v>
      </c>
      <c r="AD132" s="10">
        <f>VLOOKUP($A132,'NOMINAL GDP'!$A$2:$AJ$197,34,0)</f>
        <v>239.852</v>
      </c>
      <c r="AE132" s="10">
        <f>VLOOKUP($A132,'NOMINAL GDP'!$A$2:$AJ$197,35,0)</f>
        <v>237.995</v>
      </c>
      <c r="AF132" s="10">
        <f>VLOOKUP($A132,'NOMINAL GDP'!$A$2:$AJ$197,36,0)</f>
        <v>252.523</v>
      </c>
    </row>
    <row r="133" spans="1:32" x14ac:dyDescent="0.2">
      <c r="A133" s="2" t="s">
        <v>64</v>
      </c>
      <c r="B133" s="10">
        <f>VLOOKUP($A133,'NOMINAL GDP'!$A$2:$AJ$197,6,0)</f>
        <v>1091.7049999999999</v>
      </c>
      <c r="C133" s="10">
        <f>VLOOKUP($A133,'NOMINAL GDP'!$A$2:$AJ$197,7,0)</f>
        <v>1130.9829999999999</v>
      </c>
      <c r="D133" s="10">
        <f>VLOOKUP($A133,'NOMINAL GDP'!$A$2:$AJ$197,8,0)</f>
        <v>1142.1189999999999</v>
      </c>
      <c r="E133" s="10">
        <f>VLOOKUP($A133,'NOMINAL GDP'!$A$2:$AJ$197,9,0)</f>
        <v>1179.867</v>
      </c>
      <c r="F133" s="10">
        <f>VLOOKUP($A133,'NOMINAL GDP'!$A$2:$AJ$197,10,0)</f>
        <v>1218.2729999999999</v>
      </c>
      <c r="G133" s="10">
        <f>VLOOKUP($A133,'NOMINAL GDP'!$A$2:$AJ$197,11,0)</f>
        <v>1252.2660000000001</v>
      </c>
      <c r="H133" s="10">
        <f>VLOOKUP($A133,'NOMINAL GDP'!$A$2:$AJ$197,12,0)</f>
        <v>1292.777</v>
      </c>
      <c r="I133" s="10">
        <f>VLOOKUP($A133,'NOMINAL GDP'!$A$2:$AJ$197,13,0)</f>
        <v>1351.896</v>
      </c>
      <c r="J133" s="10">
        <f>VLOOKUP($A133,'NOMINAL GDP'!$A$2:$AJ$197,14,0)</f>
        <v>1400.999</v>
      </c>
      <c r="K133" s="10">
        <f>VLOOKUP($A133,'NOMINAL GDP'!$A$2:$AJ$197,15,0)</f>
        <v>1478.585</v>
      </c>
      <c r="L133" s="10">
        <f>VLOOKUP($A133,'NOMINAL GDP'!$A$2:$AJ$197,16,0)</f>
        <v>1538.2</v>
      </c>
      <c r="M133" s="10">
        <f>VLOOKUP($A133,'NOMINAL GDP'!$A$2:$AJ$197,17,0)</f>
        <v>1587.829</v>
      </c>
      <c r="N133" s="10">
        <f>VLOOKUP($A133,'NOMINAL GDP'!$A$2:$AJ$197,18,0)</f>
        <v>1630.6659999999999</v>
      </c>
      <c r="O133" s="10">
        <f>VLOOKUP($A133,'NOMINAL GDP'!$A$2:$AJ$197,19,0)</f>
        <v>1704.019</v>
      </c>
      <c r="P133" s="10">
        <f>VLOOKUP($A133,'NOMINAL GDP'!$A$2:$AJ$197,20,0)</f>
        <v>1765.905</v>
      </c>
      <c r="Q133" s="10">
        <f>VLOOKUP($A133,'NOMINAL GDP'!$A$2:$AJ$197,21,0)</f>
        <v>1848.1510000000001</v>
      </c>
      <c r="R133" s="10">
        <f>VLOOKUP($A133,'NOMINAL GDP'!$A$2:$AJ$197,22,0)</f>
        <v>1941.36</v>
      </c>
      <c r="S133" s="10">
        <f>VLOOKUP($A133,'NOMINAL GDP'!$A$2:$AJ$197,23,0)</f>
        <v>1992.38</v>
      </c>
      <c r="T133" s="10">
        <f>VLOOKUP($A133,'NOMINAL GDP'!$A$2:$AJ$197,24,0)</f>
        <v>1936.422</v>
      </c>
      <c r="U133" s="10">
        <f>VLOOKUP($A133,'NOMINAL GDP'!$A$2:$AJ$197,25,0)</f>
        <v>1995.289</v>
      </c>
      <c r="V133" s="10">
        <f>VLOOKUP($A133,'NOMINAL GDP'!$A$2:$AJ$197,26,0)</f>
        <v>2058.3690000000001</v>
      </c>
      <c r="W133" s="10">
        <f>VLOOKUP($A133,'NOMINAL GDP'!$A$2:$AJ$197,27,0)</f>
        <v>2088.8040000000001</v>
      </c>
      <c r="X133" s="10">
        <f>VLOOKUP($A133,'NOMINAL GDP'!$A$2:$AJ$197,28,0)</f>
        <v>2117.1889999999999</v>
      </c>
      <c r="Y133" s="10">
        <f>VLOOKUP($A133,'NOMINAL GDP'!$A$2:$AJ$197,29,0)</f>
        <v>2149.7649999999999</v>
      </c>
      <c r="Z133" s="10">
        <f>VLOOKUP($A133,'NOMINAL GDP'!$A$2:$AJ$197,30,0)</f>
        <v>2198.4319999999998</v>
      </c>
      <c r="AA133" s="10">
        <f>VLOOKUP($A133,'NOMINAL GDP'!$A$2:$AJ$197,31,0)</f>
        <v>2234.1289999999999</v>
      </c>
      <c r="AB133" s="10">
        <f>VLOOKUP($A133,'NOMINAL GDP'!$A$2:$AJ$197,32,0)</f>
        <v>2297.2420000000002</v>
      </c>
      <c r="AC133" s="10">
        <f>VLOOKUP($A133,'NOMINAL GDP'!$A$2:$AJ$197,33,0)</f>
        <v>2363.306</v>
      </c>
      <c r="AD133" s="10">
        <f>VLOOKUP($A133,'NOMINAL GDP'!$A$2:$AJ$197,34,0)</f>
        <v>2438.7719999999999</v>
      </c>
      <c r="AE133" s="10">
        <f>VLOOKUP($A133,'NOMINAL GDP'!$A$2:$AJ$197,35,0)</f>
        <v>2300.7060000000001</v>
      </c>
      <c r="AF133" s="10">
        <f>VLOOKUP($A133,'NOMINAL GDP'!$A$2:$AJ$197,36,0)</f>
        <v>2481.5929999999998</v>
      </c>
    </row>
    <row r="134" spans="1:32" x14ac:dyDescent="0.2">
      <c r="A134" s="2" t="s">
        <v>65</v>
      </c>
      <c r="B134" s="10">
        <f>VLOOKUP($A134,'NOMINAL GDP'!$A$2:$AJ$197,6,0)</f>
        <v>1585.8</v>
      </c>
      <c r="C134" s="10">
        <f>VLOOKUP($A134,'NOMINAL GDP'!$A$2:$AJ$197,7,0)</f>
        <v>1702.06</v>
      </c>
      <c r="D134" s="10">
        <f>VLOOKUP($A134,'NOMINAL GDP'!$A$2:$AJ$197,8,0)</f>
        <v>1750.89</v>
      </c>
      <c r="E134" s="10">
        <f>VLOOKUP($A134,'NOMINAL GDP'!$A$2:$AJ$197,9,0)</f>
        <v>1829.55</v>
      </c>
      <c r="F134" s="10">
        <f>VLOOKUP($A134,'NOMINAL GDP'!$A$2:$AJ$197,10,0)</f>
        <v>1894.61</v>
      </c>
      <c r="G134" s="10">
        <f>VLOOKUP($A134,'NOMINAL GDP'!$A$2:$AJ$197,11,0)</f>
        <v>1921.38</v>
      </c>
      <c r="H134" s="10">
        <f>VLOOKUP($A134,'NOMINAL GDP'!$A$2:$AJ$197,12,0)</f>
        <v>1961.15</v>
      </c>
      <c r="I134" s="10">
        <f>VLOOKUP($A134,'NOMINAL GDP'!$A$2:$AJ$197,13,0)</f>
        <v>2014.42</v>
      </c>
      <c r="J134" s="10">
        <f>VLOOKUP($A134,'NOMINAL GDP'!$A$2:$AJ$197,14,0)</f>
        <v>2059.48</v>
      </c>
      <c r="K134" s="10">
        <f>VLOOKUP($A134,'NOMINAL GDP'!$A$2:$AJ$197,15,0)</f>
        <v>2109.09</v>
      </c>
      <c r="L134" s="10">
        <f>VLOOKUP($A134,'NOMINAL GDP'!$A$2:$AJ$197,16,0)</f>
        <v>2172.54</v>
      </c>
      <c r="M134" s="10">
        <f>VLOOKUP($A134,'NOMINAL GDP'!$A$2:$AJ$197,17,0)</f>
        <v>2198.12</v>
      </c>
      <c r="N134" s="10">
        <f>VLOOKUP($A134,'NOMINAL GDP'!$A$2:$AJ$197,18,0)</f>
        <v>2211.5700000000002</v>
      </c>
      <c r="O134" s="10">
        <f>VLOOKUP($A134,'NOMINAL GDP'!$A$2:$AJ$197,19,0)</f>
        <v>2262.52</v>
      </c>
      <c r="P134" s="10">
        <f>VLOOKUP($A134,'NOMINAL GDP'!$A$2:$AJ$197,20,0)</f>
        <v>2288.31</v>
      </c>
      <c r="Q134" s="10">
        <f>VLOOKUP($A134,'NOMINAL GDP'!$A$2:$AJ$197,21,0)</f>
        <v>2385.08</v>
      </c>
      <c r="R134" s="10">
        <f>VLOOKUP($A134,'NOMINAL GDP'!$A$2:$AJ$197,22,0)</f>
        <v>2499.5500000000002</v>
      </c>
      <c r="S134" s="10">
        <f>VLOOKUP($A134,'NOMINAL GDP'!$A$2:$AJ$197,23,0)</f>
        <v>2546.4899999999998</v>
      </c>
      <c r="T134" s="10">
        <f>VLOOKUP($A134,'NOMINAL GDP'!$A$2:$AJ$197,24,0)</f>
        <v>2445.73</v>
      </c>
      <c r="U134" s="10">
        <f>VLOOKUP($A134,'NOMINAL GDP'!$A$2:$AJ$197,25,0)</f>
        <v>2564.4</v>
      </c>
      <c r="V134" s="10">
        <f>VLOOKUP($A134,'NOMINAL GDP'!$A$2:$AJ$197,26,0)</f>
        <v>2693.56</v>
      </c>
      <c r="W134" s="10">
        <f>VLOOKUP($A134,'NOMINAL GDP'!$A$2:$AJ$197,27,0)</f>
        <v>2745.31</v>
      </c>
      <c r="X134" s="10">
        <f>VLOOKUP($A134,'NOMINAL GDP'!$A$2:$AJ$197,28,0)</f>
        <v>2811.35</v>
      </c>
      <c r="Y134" s="10">
        <f>VLOOKUP($A134,'NOMINAL GDP'!$A$2:$AJ$197,29,0)</f>
        <v>2927.43</v>
      </c>
      <c r="Z134" s="10">
        <f>VLOOKUP($A134,'NOMINAL GDP'!$A$2:$AJ$197,30,0)</f>
        <v>3026.18</v>
      </c>
      <c r="AA134" s="10">
        <f>VLOOKUP($A134,'NOMINAL GDP'!$A$2:$AJ$197,31,0)</f>
        <v>3134.74</v>
      </c>
      <c r="AB134" s="10">
        <f>VLOOKUP($A134,'NOMINAL GDP'!$A$2:$AJ$197,32,0)</f>
        <v>3267.16</v>
      </c>
      <c r="AC134" s="10">
        <f>VLOOKUP($A134,'NOMINAL GDP'!$A$2:$AJ$197,33,0)</f>
        <v>3367.86</v>
      </c>
      <c r="AD134" s="10">
        <f>VLOOKUP($A134,'NOMINAL GDP'!$A$2:$AJ$197,34,0)</f>
        <v>3473.35</v>
      </c>
      <c r="AE134" s="10">
        <f>VLOOKUP($A134,'NOMINAL GDP'!$A$2:$AJ$197,35,0)</f>
        <v>3367.56</v>
      </c>
      <c r="AF134" s="10">
        <f>VLOOKUP($A134,'NOMINAL GDP'!$A$2:$AJ$197,36,0)</f>
        <v>3570.62</v>
      </c>
    </row>
    <row r="135" spans="1:32" x14ac:dyDescent="0.2">
      <c r="A135" s="2" t="s">
        <v>66</v>
      </c>
      <c r="B135" s="10">
        <f>VLOOKUP($A135,'NOMINAL GDP'!$A$2:$AJ$197,6,0)</f>
        <v>55.767000000000003</v>
      </c>
      <c r="C135" s="10">
        <f>VLOOKUP($A135,'NOMINAL GDP'!$A$2:$AJ$197,7,0)</f>
        <v>64.468000000000004</v>
      </c>
      <c r="D135" s="10">
        <f>VLOOKUP($A135,'NOMINAL GDP'!$A$2:$AJ$197,8,0)</f>
        <v>72.59</v>
      </c>
      <c r="E135" s="10">
        <f>VLOOKUP($A135,'NOMINAL GDP'!$A$2:$AJ$197,9,0)</f>
        <v>82.320999999999998</v>
      </c>
      <c r="F135" s="10">
        <f>VLOOKUP($A135,'NOMINAL GDP'!$A$2:$AJ$197,10,0)</f>
        <v>92.278999999999996</v>
      </c>
      <c r="G135" s="10">
        <f>VLOOKUP($A135,'NOMINAL GDP'!$A$2:$AJ$197,11,0)</f>
        <v>102.16800000000001</v>
      </c>
      <c r="H135" s="10">
        <f>VLOOKUP($A135,'NOMINAL GDP'!$A$2:$AJ$197,12,0)</f>
        <v>113.744</v>
      </c>
      <c r="I135" s="10">
        <f>VLOOKUP($A135,'NOMINAL GDP'!$A$2:$AJ$197,13,0)</f>
        <v>124.206</v>
      </c>
      <c r="J135" s="10">
        <f>VLOOKUP($A135,'NOMINAL GDP'!$A$2:$AJ$197,14,0)</f>
        <v>132.66</v>
      </c>
      <c r="K135" s="10">
        <f>VLOOKUP($A135,'NOMINAL GDP'!$A$2:$AJ$197,15,0)</f>
        <v>140.05500000000001</v>
      </c>
      <c r="L135" s="10">
        <f>VLOOKUP($A135,'NOMINAL GDP'!$A$2:$AJ$197,16,0)</f>
        <v>150.91</v>
      </c>
      <c r="M135" s="10">
        <f>VLOOKUP($A135,'NOMINAL GDP'!$A$2:$AJ$197,17,0)</f>
        <v>162.08199999999999</v>
      </c>
      <c r="N135" s="10">
        <f>VLOOKUP($A135,'NOMINAL GDP'!$A$2:$AJ$197,18,0)</f>
        <v>177.39599999999999</v>
      </c>
      <c r="O135" s="10">
        <f>VLOOKUP($A135,'NOMINAL GDP'!$A$2:$AJ$197,19,0)</f>
        <v>192.08199999999999</v>
      </c>
      <c r="P135" s="10">
        <f>VLOOKUP($A135,'NOMINAL GDP'!$A$2:$AJ$197,20,0)</f>
        <v>197.56100000000001</v>
      </c>
      <c r="Q135" s="10">
        <f>VLOOKUP($A135,'NOMINAL GDP'!$A$2:$AJ$197,21,0)</f>
        <v>216.024</v>
      </c>
      <c r="R135" s="10">
        <f>VLOOKUP($A135,'NOMINAL GDP'!$A$2:$AJ$197,22,0)</f>
        <v>230.732</v>
      </c>
      <c r="S135" s="10">
        <f>VLOOKUP($A135,'NOMINAL GDP'!$A$2:$AJ$197,23,0)</f>
        <v>239.94800000000001</v>
      </c>
      <c r="T135" s="10">
        <f>VLOOKUP($A135,'NOMINAL GDP'!$A$2:$AJ$197,24,0)</f>
        <v>235.53</v>
      </c>
      <c r="U135" s="10">
        <f>VLOOKUP($A135,'NOMINAL GDP'!$A$2:$AJ$197,25,0)</f>
        <v>224.124</v>
      </c>
      <c r="V135" s="10">
        <f>VLOOKUP($A135,'NOMINAL GDP'!$A$2:$AJ$197,26,0)</f>
        <v>203.30799999999999</v>
      </c>
      <c r="W135" s="10">
        <f>VLOOKUP($A135,'NOMINAL GDP'!$A$2:$AJ$197,27,0)</f>
        <v>188.381</v>
      </c>
      <c r="X135" s="10">
        <f>VLOOKUP($A135,'NOMINAL GDP'!$A$2:$AJ$197,28,0)</f>
        <v>179.88399999999999</v>
      </c>
      <c r="Y135" s="10">
        <f>VLOOKUP($A135,'NOMINAL GDP'!$A$2:$AJ$197,29,0)</f>
        <v>177.23599999999999</v>
      </c>
      <c r="Z135" s="10">
        <f>VLOOKUP($A135,'NOMINAL GDP'!$A$2:$AJ$197,30,0)</f>
        <v>176.369</v>
      </c>
      <c r="AA135" s="10">
        <f>VLOOKUP($A135,'NOMINAL GDP'!$A$2:$AJ$197,31,0)</f>
        <v>174.494</v>
      </c>
      <c r="AB135" s="10">
        <f>VLOOKUP($A135,'NOMINAL GDP'!$A$2:$AJ$197,32,0)</f>
        <v>176.90299999999999</v>
      </c>
      <c r="AC135" s="10">
        <f>VLOOKUP($A135,'NOMINAL GDP'!$A$2:$AJ$197,33,0)</f>
        <v>179.55799999999999</v>
      </c>
      <c r="AD135" s="10">
        <f>VLOOKUP($A135,'NOMINAL GDP'!$A$2:$AJ$197,34,0)</f>
        <v>183.25</v>
      </c>
      <c r="AE135" s="10">
        <f>VLOOKUP($A135,'NOMINAL GDP'!$A$2:$AJ$197,35,0)</f>
        <v>165.32599999999999</v>
      </c>
      <c r="AF135" s="10">
        <f>VLOOKUP($A135,'NOMINAL GDP'!$A$2:$AJ$197,36,0)</f>
        <v>182.83</v>
      </c>
    </row>
    <row r="136" spans="1:32" x14ac:dyDescent="0.2">
      <c r="A136" s="2" t="s">
        <v>67</v>
      </c>
      <c r="B136" s="10">
        <f>VLOOKUP($A136,'NOMINAL GDP'!$A$2:$AJ$197,6,0)</f>
        <v>46.069000000000003</v>
      </c>
      <c r="C136" s="10">
        <f>VLOOKUP($A136,'NOMINAL GDP'!$A$2:$AJ$197,7,0)</f>
        <v>52.48</v>
      </c>
      <c r="D136" s="10">
        <f>VLOOKUP($A136,'NOMINAL GDP'!$A$2:$AJ$197,8,0)</f>
        <v>62.168999999999997</v>
      </c>
      <c r="E136" s="10">
        <f>VLOOKUP($A136,'NOMINAL GDP'!$A$2:$AJ$197,9,0)</f>
        <v>71.897999999999996</v>
      </c>
      <c r="F136" s="10">
        <f>VLOOKUP($A136,'NOMINAL GDP'!$A$2:$AJ$197,10,0)</f>
        <v>81.578999999999994</v>
      </c>
      <c r="G136" s="10">
        <f>VLOOKUP($A136,'NOMINAL GDP'!$A$2:$AJ$197,11,0)</f>
        <v>91.325000000000003</v>
      </c>
      <c r="H136" s="10">
        <f>VLOOKUP($A136,'NOMINAL GDP'!$A$2:$AJ$197,12,0)</f>
        <v>102.96599999999999</v>
      </c>
      <c r="I136" s="10">
        <f>VLOOKUP($A136,'NOMINAL GDP'!$A$2:$AJ$197,13,0)</f>
        <v>117.92</v>
      </c>
      <c r="J136" s="10">
        <f>VLOOKUP($A136,'NOMINAL GDP'!$A$2:$AJ$197,14,0)</f>
        <v>128.43700000000001</v>
      </c>
      <c r="K136" s="10">
        <f>VLOOKUP($A136,'NOMINAL GDP'!$A$2:$AJ$197,15,0)</f>
        <v>140.702</v>
      </c>
      <c r="L136" s="10">
        <f>VLOOKUP($A136,'NOMINAL GDP'!$A$2:$AJ$197,16,0)</f>
        <v>154.989</v>
      </c>
      <c r="M136" s="10">
        <f>VLOOKUP($A136,'NOMINAL GDP'!$A$2:$AJ$197,17,0)</f>
        <v>171.446</v>
      </c>
      <c r="N136" s="10">
        <f>VLOOKUP($A136,'NOMINAL GDP'!$A$2:$AJ$197,18,0)</f>
        <v>183.286</v>
      </c>
      <c r="O136" s="10">
        <f>VLOOKUP($A136,'NOMINAL GDP'!$A$2:$AJ$197,19,0)</f>
        <v>198.55199999999999</v>
      </c>
      <c r="P136" s="10">
        <f>VLOOKUP($A136,'NOMINAL GDP'!$A$2:$AJ$197,20,0)</f>
        <v>215.18299999999999</v>
      </c>
      <c r="Q136" s="10">
        <f>VLOOKUP($A136,'NOMINAL GDP'!$A$2:$AJ$197,21,0)</f>
        <v>238.023</v>
      </c>
      <c r="R136" s="10">
        <f>VLOOKUP($A136,'NOMINAL GDP'!$A$2:$AJ$197,22,0)</f>
        <v>268.82400000000001</v>
      </c>
      <c r="S136" s="10">
        <f>VLOOKUP($A136,'NOMINAL GDP'!$A$2:$AJ$197,23,0)</f>
        <v>304.32900000000001</v>
      </c>
      <c r="T136" s="10">
        <f>VLOOKUP($A136,'NOMINAL GDP'!$A$2:$AJ$197,24,0)</f>
        <v>309.98599999999999</v>
      </c>
      <c r="U136" s="10">
        <f>VLOOKUP($A136,'NOMINAL GDP'!$A$2:$AJ$197,25,0)</f>
        <v>334.43400000000003</v>
      </c>
      <c r="V136" s="10">
        <f>VLOOKUP($A136,'NOMINAL GDP'!$A$2:$AJ$197,26,0)</f>
        <v>369.35</v>
      </c>
      <c r="W136" s="10">
        <f>VLOOKUP($A136,'NOMINAL GDP'!$A$2:$AJ$197,27,0)</f>
        <v>390.92599999999999</v>
      </c>
      <c r="X136" s="10">
        <f>VLOOKUP($A136,'NOMINAL GDP'!$A$2:$AJ$197,28,0)</f>
        <v>416.38299999999998</v>
      </c>
      <c r="Y136" s="10">
        <f>VLOOKUP($A136,'NOMINAL GDP'!$A$2:$AJ$197,29,0)</f>
        <v>447.32600000000002</v>
      </c>
      <c r="Z136" s="10">
        <f>VLOOKUP($A136,'NOMINAL GDP'!$A$2:$AJ$197,30,0)</f>
        <v>476.02300000000002</v>
      </c>
      <c r="AA136" s="10">
        <f>VLOOKUP($A136,'NOMINAL GDP'!$A$2:$AJ$197,31,0)</f>
        <v>502.00200000000001</v>
      </c>
      <c r="AB136" s="10">
        <f>VLOOKUP($A136,'NOMINAL GDP'!$A$2:$AJ$197,32,0)</f>
        <v>526.50699999999995</v>
      </c>
      <c r="AC136" s="10">
        <f>VLOOKUP($A136,'NOMINAL GDP'!$A$2:$AJ$197,33,0)</f>
        <v>550.47</v>
      </c>
      <c r="AD136" s="10">
        <f>VLOOKUP($A136,'NOMINAL GDP'!$A$2:$AJ$197,34,0)</f>
        <v>592.79999999999995</v>
      </c>
      <c r="AE136" s="10">
        <f>VLOOKUP($A136,'NOMINAL GDP'!$A$2:$AJ$197,35,0)</f>
        <v>599.23599999999999</v>
      </c>
      <c r="AF136" s="10">
        <f>VLOOKUP($A136,'NOMINAL GDP'!$A$2:$AJ$197,36,0)</f>
        <v>663.04300000000001</v>
      </c>
    </row>
    <row r="137" spans="1:32" x14ac:dyDescent="0.2">
      <c r="A137" s="2" t="s">
        <v>68</v>
      </c>
      <c r="B137" s="10">
        <f>VLOOKUP($A137,'NOMINAL GDP'!$A$2:$AJ$197,6,0)</f>
        <v>22.306000000000001</v>
      </c>
      <c r="C137" s="10">
        <f>VLOOKUP($A137,'NOMINAL GDP'!$A$2:$AJ$197,7,0)</f>
        <v>25.704999999999998</v>
      </c>
      <c r="D137" s="10">
        <f>VLOOKUP($A137,'NOMINAL GDP'!$A$2:$AJ$197,8,0)</f>
        <v>31.021999999999998</v>
      </c>
      <c r="E137" s="10">
        <f>VLOOKUP($A137,'NOMINAL GDP'!$A$2:$AJ$197,9,0)</f>
        <v>39.462000000000003</v>
      </c>
      <c r="F137" s="10">
        <f>VLOOKUP($A137,'NOMINAL GDP'!$A$2:$AJ$197,10,0)</f>
        <v>51.281999999999996</v>
      </c>
      <c r="G137" s="10">
        <f>VLOOKUP($A137,'NOMINAL GDP'!$A$2:$AJ$197,11,0)</f>
        <v>61.746000000000002</v>
      </c>
      <c r="H137" s="10">
        <f>VLOOKUP($A137,'NOMINAL GDP'!$A$2:$AJ$197,12,0)</f>
        <v>75.442999999999998</v>
      </c>
      <c r="I137" s="10">
        <f>VLOOKUP($A137,'NOMINAL GDP'!$A$2:$AJ$197,13,0)</f>
        <v>86.2</v>
      </c>
      <c r="J137" s="10">
        <f>VLOOKUP($A137,'NOMINAL GDP'!$A$2:$AJ$197,14,0)</f>
        <v>92.048000000000002</v>
      </c>
      <c r="K137" s="10">
        <f>VLOOKUP($A137,'NOMINAL GDP'!$A$2:$AJ$197,15,0)</f>
        <v>106.654</v>
      </c>
      <c r="L137" s="10">
        <f>VLOOKUP($A137,'NOMINAL GDP'!$A$2:$AJ$197,16,0)</f>
        <v>118.416</v>
      </c>
      <c r="M137" s="10">
        <f>VLOOKUP($A137,'NOMINAL GDP'!$A$2:$AJ$197,17,0)</f>
        <v>129.167</v>
      </c>
      <c r="N137" s="10">
        <f>VLOOKUP($A137,'NOMINAL GDP'!$A$2:$AJ$197,18,0)</f>
        <v>142.81800000000001</v>
      </c>
      <c r="O137" s="10">
        <f>VLOOKUP($A137,'NOMINAL GDP'!$A$2:$AJ$197,19,0)</f>
        <v>161.50800000000001</v>
      </c>
      <c r="P137" s="10">
        <f>VLOOKUP($A137,'NOMINAL GDP'!$A$2:$AJ$197,20,0)</f>
        <v>183.74700000000001</v>
      </c>
      <c r="Q137" s="10">
        <f>VLOOKUP($A137,'NOMINAL GDP'!$A$2:$AJ$197,21,0)</f>
        <v>206.28800000000001</v>
      </c>
      <c r="R137" s="10">
        <f>VLOOKUP($A137,'NOMINAL GDP'!$A$2:$AJ$197,22,0)</f>
        <v>233.56700000000001</v>
      </c>
      <c r="S137" s="10">
        <f>VLOOKUP($A137,'NOMINAL GDP'!$A$2:$AJ$197,23,0)</f>
        <v>262.41699999999997</v>
      </c>
      <c r="T137" s="10">
        <f>VLOOKUP($A137,'NOMINAL GDP'!$A$2:$AJ$197,24,0)</f>
        <v>275.63200000000001</v>
      </c>
      <c r="U137" s="10">
        <f>VLOOKUP($A137,'NOMINAL GDP'!$A$2:$AJ$197,25,0)</f>
        <v>299.286</v>
      </c>
      <c r="V137" s="10">
        <f>VLOOKUP($A137,'NOMINAL GDP'!$A$2:$AJ$197,26,0)</f>
        <v>335.02800000000002</v>
      </c>
      <c r="W137" s="10">
        <f>VLOOKUP($A137,'NOMINAL GDP'!$A$2:$AJ$197,27,0)</f>
        <v>361.34899999999999</v>
      </c>
      <c r="X137" s="10">
        <f>VLOOKUP($A137,'NOMINAL GDP'!$A$2:$AJ$197,28,0)</f>
        <v>376.53899999999999</v>
      </c>
      <c r="Y137" s="10">
        <f>VLOOKUP($A137,'NOMINAL GDP'!$A$2:$AJ$197,29,0)</f>
        <v>414.63400000000001</v>
      </c>
      <c r="Z137" s="10">
        <f>VLOOKUP($A137,'NOMINAL GDP'!$A$2:$AJ$197,30,0)</f>
        <v>460.40499999999997</v>
      </c>
      <c r="AA137" s="10">
        <f>VLOOKUP($A137,'NOMINAL GDP'!$A$2:$AJ$197,31,0)</f>
        <v>495.92200000000003</v>
      </c>
      <c r="AB137" s="10">
        <f>VLOOKUP($A137,'NOMINAL GDP'!$A$2:$AJ$197,32,0)</f>
        <v>543.40300000000002</v>
      </c>
      <c r="AC137" s="10">
        <f>VLOOKUP($A137,'NOMINAL GDP'!$A$2:$AJ$197,33,0)</f>
        <v>575.28499999999997</v>
      </c>
      <c r="AD137" s="10">
        <f>VLOOKUP($A137,'NOMINAL GDP'!$A$2:$AJ$197,34,0)</f>
        <v>614.91800000000001</v>
      </c>
      <c r="AE137" s="10">
        <f>VLOOKUP($A137,'NOMINAL GDP'!$A$2:$AJ$197,35,0)</f>
        <v>585.73400000000004</v>
      </c>
      <c r="AF137" s="10">
        <f>VLOOKUP($A137,'NOMINAL GDP'!$A$2:$AJ$197,36,0)</f>
        <v>688.47699999999998</v>
      </c>
    </row>
    <row r="138" spans="1:32" x14ac:dyDescent="0.2">
      <c r="A138" s="2" t="s">
        <v>69</v>
      </c>
      <c r="B138" s="10">
        <f>VLOOKUP($A138,'NOMINAL GDP'!$A$2:$AJ$197,6,0)</f>
        <v>2597.3090000000002</v>
      </c>
      <c r="C138" s="10">
        <f>VLOOKUP($A138,'NOMINAL GDP'!$A$2:$AJ$197,7,0)</f>
        <v>3059.2640000000001</v>
      </c>
      <c r="D138" s="10">
        <f>VLOOKUP($A138,'NOMINAL GDP'!$A$2:$AJ$197,8,0)</f>
        <v>3688.8530000000001</v>
      </c>
      <c r="E138" s="10">
        <f>VLOOKUP($A138,'NOMINAL GDP'!$A$2:$AJ$197,9,0)</f>
        <v>4537.7560000000003</v>
      </c>
      <c r="F138" s="10">
        <f>VLOOKUP($A138,'NOMINAL GDP'!$A$2:$AJ$197,10,0)</f>
        <v>5836.4830000000002</v>
      </c>
      <c r="G138" s="10">
        <f>VLOOKUP($A138,'NOMINAL GDP'!$A$2:$AJ$197,11,0)</f>
        <v>7122.3050000000003</v>
      </c>
      <c r="H138" s="10">
        <f>VLOOKUP($A138,'NOMINAL GDP'!$A$2:$AJ$197,12,0)</f>
        <v>8834.56</v>
      </c>
      <c r="I138" s="10">
        <f>VLOOKUP($A138,'NOMINAL GDP'!$A$2:$AJ$197,13,0)</f>
        <v>10442.817999999999</v>
      </c>
      <c r="J138" s="10">
        <f>VLOOKUP($A138,'NOMINAL GDP'!$A$2:$AJ$197,14,0)</f>
        <v>11637.546</v>
      </c>
      <c r="K138" s="10">
        <f>VLOOKUP($A138,'NOMINAL GDP'!$A$2:$AJ$197,15,0)</f>
        <v>13324.052</v>
      </c>
      <c r="L138" s="10">
        <f>VLOOKUP($A138,'NOMINAL GDP'!$A$2:$AJ$197,16,0)</f>
        <v>15398.7</v>
      </c>
      <c r="M138" s="10">
        <f>VLOOKUP($A138,'NOMINAL GDP'!$A$2:$AJ$197,17,0)</f>
        <v>17433.859</v>
      </c>
      <c r="N138" s="10">
        <f>VLOOKUP($A138,'NOMINAL GDP'!$A$2:$AJ$197,18,0)</f>
        <v>19133.811000000002</v>
      </c>
      <c r="O138" s="10">
        <f>VLOOKUP($A138,'NOMINAL GDP'!$A$2:$AJ$197,19,0)</f>
        <v>21077.456999999999</v>
      </c>
      <c r="P138" s="10">
        <f>VLOOKUP($A138,'NOMINAL GDP'!$A$2:$AJ$197,20,0)</f>
        <v>22549.02</v>
      </c>
      <c r="Q138" s="10">
        <f>VLOOKUP($A138,'NOMINAL GDP'!$A$2:$AJ$197,21,0)</f>
        <v>24316.298999999999</v>
      </c>
      <c r="R138" s="10">
        <f>VLOOKUP($A138,'NOMINAL GDP'!$A$2:$AJ$197,22,0)</f>
        <v>25701.368999999999</v>
      </c>
      <c r="S138" s="10">
        <f>VLOOKUP($A138,'NOMINAL GDP'!$A$2:$AJ$197,23,0)</f>
        <v>27217.365000000002</v>
      </c>
      <c r="T138" s="10">
        <f>VLOOKUP($A138,'NOMINAL GDP'!$A$2:$AJ$197,24,0)</f>
        <v>26458.263999999999</v>
      </c>
      <c r="U138" s="10">
        <f>VLOOKUP($A138,'NOMINAL GDP'!$A$2:$AJ$197,25,0)</f>
        <v>27431.27</v>
      </c>
      <c r="V138" s="10">
        <f>VLOOKUP($A138,'NOMINAL GDP'!$A$2:$AJ$197,26,0)</f>
        <v>28501.501</v>
      </c>
      <c r="W138" s="10">
        <f>VLOOKUP($A138,'NOMINAL GDP'!$A$2:$AJ$197,27,0)</f>
        <v>28920.37</v>
      </c>
      <c r="X138" s="10">
        <f>VLOOKUP($A138,'NOMINAL GDP'!$A$2:$AJ$197,28,0)</f>
        <v>30290.92</v>
      </c>
      <c r="Y138" s="10">
        <f>VLOOKUP($A138,'NOMINAL GDP'!$A$2:$AJ$197,29,0)</f>
        <v>32742.178</v>
      </c>
      <c r="Z138" s="10">
        <f>VLOOKUP($A138,'NOMINAL GDP'!$A$2:$AJ$197,30,0)</f>
        <v>34937.313000000002</v>
      </c>
      <c r="AA138" s="10">
        <f>VLOOKUP($A138,'NOMINAL GDP'!$A$2:$AJ$197,31,0)</f>
        <v>36214.065000000002</v>
      </c>
      <c r="AB138" s="10">
        <f>VLOOKUP($A138,'NOMINAL GDP'!$A$2:$AJ$197,32,0)</f>
        <v>39281.358</v>
      </c>
      <c r="AC138" s="10">
        <f>VLOOKUP($A138,'NOMINAL GDP'!$A$2:$AJ$197,33,0)</f>
        <v>43392.436000000002</v>
      </c>
      <c r="AD138" s="10">
        <f>VLOOKUP($A138,'NOMINAL GDP'!$A$2:$AJ$197,34,0)</f>
        <v>47530.61</v>
      </c>
      <c r="AE138" s="10">
        <f>VLOOKUP($A138,'NOMINAL GDP'!$A$2:$AJ$197,35,0)</f>
        <v>47988.478999999999</v>
      </c>
      <c r="AF138" s="10">
        <f>VLOOKUP($A138,'NOMINAL GDP'!$A$2:$AJ$197,36,0)</f>
        <v>55045.993999999999</v>
      </c>
    </row>
    <row r="139" spans="1:32" x14ac:dyDescent="0.2">
      <c r="A139" s="2" t="s">
        <v>70</v>
      </c>
      <c r="B139" s="10">
        <f>VLOOKUP($A139,'NOMINAL GDP'!$A$2:$AJ$197,6,0)</f>
        <v>409.97800000000001</v>
      </c>
      <c r="C139" s="10">
        <f>VLOOKUP($A139,'NOMINAL GDP'!$A$2:$AJ$197,7,0)</f>
        <v>408.887</v>
      </c>
      <c r="D139" s="10">
        <f>VLOOKUP($A139,'NOMINAL GDP'!$A$2:$AJ$197,8,0)</f>
        <v>420.84899999999999</v>
      </c>
      <c r="E139" s="10">
        <f>VLOOKUP($A139,'NOMINAL GDP'!$A$2:$AJ$197,9,0)</f>
        <v>447.14100000000002</v>
      </c>
      <c r="F139" s="10">
        <f>VLOOKUP($A139,'NOMINAL GDP'!$A$2:$AJ$197,10,0)</f>
        <v>460.84</v>
      </c>
      <c r="G139" s="10">
        <f>VLOOKUP($A139,'NOMINAL GDP'!$A$2:$AJ$197,11,0)</f>
        <v>493.834</v>
      </c>
      <c r="H139" s="10">
        <f>VLOOKUP($A139,'NOMINAL GDP'!$A$2:$AJ$197,12,0)</f>
        <v>536.721</v>
      </c>
      <c r="I139" s="10">
        <f>VLOOKUP($A139,'NOMINAL GDP'!$A$2:$AJ$197,13,0)</f>
        <v>603.40700000000004</v>
      </c>
      <c r="J139" s="10">
        <f>VLOOKUP($A139,'NOMINAL GDP'!$A$2:$AJ$197,14,0)</f>
        <v>649.71900000000005</v>
      </c>
      <c r="K139" s="10">
        <f>VLOOKUP($A139,'NOMINAL GDP'!$A$2:$AJ$197,15,0)</f>
        <v>709.56100000000004</v>
      </c>
      <c r="L139" s="10">
        <f>VLOOKUP($A139,'NOMINAL GDP'!$A$2:$AJ$197,16,0)</f>
        <v>802.27700000000004</v>
      </c>
      <c r="M139" s="10">
        <f>VLOOKUP($A139,'NOMINAL GDP'!$A$2:$AJ$197,17,0)</f>
        <v>854.14</v>
      </c>
      <c r="N139" s="10">
        <f>VLOOKUP($A139,'NOMINAL GDP'!$A$2:$AJ$197,18,0)</f>
        <v>876.73299999999995</v>
      </c>
      <c r="O139" s="10">
        <f>VLOOKUP($A139,'NOMINAL GDP'!$A$2:$AJ$197,19,0)</f>
        <v>970.42100000000005</v>
      </c>
      <c r="P139" s="10">
        <f>VLOOKUP($A139,'NOMINAL GDP'!$A$2:$AJ$197,20,0)</f>
        <v>1061.4269999999999</v>
      </c>
      <c r="Q139" s="10">
        <f>VLOOKUP($A139,'NOMINAL GDP'!$A$2:$AJ$197,21,0)</f>
        <v>1225.7159999999999</v>
      </c>
      <c r="R139" s="10">
        <f>VLOOKUP($A139,'NOMINAL GDP'!$A$2:$AJ$197,22,0)</f>
        <v>1386.952</v>
      </c>
      <c r="S139" s="10">
        <f>VLOOKUP($A139,'NOMINAL GDP'!$A$2:$AJ$197,23,0)</f>
        <v>1589.625</v>
      </c>
      <c r="T139" s="10">
        <f>VLOOKUP($A139,'NOMINAL GDP'!$A$2:$AJ$197,24,0)</f>
        <v>1626.3910000000001</v>
      </c>
      <c r="U139" s="10">
        <f>VLOOKUP($A139,'NOMINAL GDP'!$A$2:$AJ$197,25,0)</f>
        <v>1680.9670000000001</v>
      </c>
      <c r="V139" s="10">
        <f>VLOOKUP($A139,'NOMINAL GDP'!$A$2:$AJ$197,26,0)</f>
        <v>1765.009</v>
      </c>
      <c r="W139" s="10">
        <f>VLOOKUP($A139,'NOMINAL GDP'!$A$2:$AJ$197,27,0)</f>
        <v>1845.1610000000001</v>
      </c>
      <c r="X139" s="10">
        <f>VLOOKUP($A139,'NOMINAL GDP'!$A$2:$AJ$197,28,0)</f>
        <v>1970.146</v>
      </c>
      <c r="Y139" s="10">
        <f>VLOOKUP($A139,'NOMINAL GDP'!$A$2:$AJ$197,29,0)</f>
        <v>2086.36</v>
      </c>
      <c r="Z139" s="10">
        <f>VLOOKUP($A139,'NOMINAL GDP'!$A$2:$AJ$197,30,0)</f>
        <v>2310.848</v>
      </c>
      <c r="AA139" s="10">
        <f>VLOOKUP($A139,'NOMINAL GDP'!$A$2:$AJ$197,31,0)</f>
        <v>2512.056</v>
      </c>
      <c r="AB139" s="10">
        <f>VLOOKUP($A139,'NOMINAL GDP'!$A$2:$AJ$197,32,0)</f>
        <v>2641.9589999999998</v>
      </c>
      <c r="AC139" s="10">
        <f>VLOOKUP($A139,'NOMINAL GDP'!$A$2:$AJ$197,33,0)</f>
        <v>2844.4090000000001</v>
      </c>
      <c r="AD139" s="10">
        <f>VLOOKUP($A139,'NOMINAL GDP'!$A$2:$AJ$197,34,0)</f>
        <v>3043.0590000000002</v>
      </c>
      <c r="AE139" s="10">
        <f>VLOOKUP($A139,'NOMINAL GDP'!$A$2:$AJ$197,35,0)</f>
        <v>2928.4659999999999</v>
      </c>
      <c r="AF139" s="10">
        <f>VLOOKUP($A139,'NOMINAL GDP'!$A$2:$AJ$197,36,0)</f>
        <v>3233.0010000000002</v>
      </c>
    </row>
    <row r="140" spans="1:32" x14ac:dyDescent="0.2">
      <c r="A140" s="2" t="s">
        <v>71</v>
      </c>
      <c r="B140" s="10">
        <f>VLOOKUP($A140,'NOMINAL GDP'!$A$2:$AJ$197,6,0)</f>
        <v>301434.90000000002</v>
      </c>
      <c r="C140" s="10">
        <f>VLOOKUP($A140,'NOMINAL GDP'!$A$2:$AJ$197,7,0)</f>
        <v>341591.6</v>
      </c>
      <c r="D140" s="10">
        <f>VLOOKUP($A140,'NOMINAL GDP'!$A$2:$AJ$197,8,0)</f>
        <v>398454.6</v>
      </c>
      <c r="E140" s="10">
        <f>VLOOKUP($A140,'NOMINAL GDP'!$A$2:$AJ$197,9,0)</f>
        <v>461820.4</v>
      </c>
      <c r="F140" s="10">
        <f>VLOOKUP($A140,'NOMINAL GDP'!$A$2:$AJ$197,10,0)</f>
        <v>549170.80000000005</v>
      </c>
      <c r="G140" s="10">
        <f>VLOOKUP($A140,'NOMINAL GDP'!$A$2:$AJ$197,11,0)</f>
        <v>643480</v>
      </c>
      <c r="H140" s="10">
        <f>VLOOKUP($A140,'NOMINAL GDP'!$A$2:$AJ$197,12,0)</f>
        <v>758418.5</v>
      </c>
      <c r="I140" s="10">
        <f>VLOOKUP($A140,'NOMINAL GDP'!$A$2:$AJ$197,13,0)</f>
        <v>1154797.6000000001</v>
      </c>
      <c r="J140" s="10">
        <f>VLOOKUP($A140,'NOMINAL GDP'!$A$2:$AJ$197,14,0)</f>
        <v>1328760.7</v>
      </c>
      <c r="K140" s="10">
        <f>VLOOKUP($A140,'NOMINAL GDP'!$A$2:$AJ$197,15,0)</f>
        <v>1511556.6</v>
      </c>
      <c r="L140" s="10">
        <f>VLOOKUP($A140,'NOMINAL GDP'!$A$2:$AJ$197,16,0)</f>
        <v>1790590.7</v>
      </c>
      <c r="M140" s="10">
        <f>VLOOKUP($A140,'NOMINAL GDP'!$A$2:$AJ$197,17,0)</f>
        <v>1981482.2</v>
      </c>
      <c r="N140" s="10">
        <f>VLOOKUP($A140,'NOMINAL GDP'!$A$2:$AJ$197,18,0)</f>
        <v>2190134.7000000002</v>
      </c>
      <c r="O140" s="10">
        <f>VLOOKUP($A140,'NOMINAL GDP'!$A$2:$AJ$197,19,0)</f>
        <v>2497011.5</v>
      </c>
      <c r="P140" s="10">
        <f>VLOOKUP($A140,'NOMINAL GDP'!$A$2:$AJ$197,20,0)</f>
        <v>3017393.8</v>
      </c>
      <c r="Q140" s="10">
        <f>VLOOKUP($A140,'NOMINAL GDP'!$A$2:$AJ$197,21,0)</f>
        <v>3631835.3</v>
      </c>
      <c r="R140" s="10">
        <f>VLOOKUP($A140,'NOMINAL GDP'!$A$2:$AJ$197,22,0)</f>
        <v>4297113.4000000004</v>
      </c>
      <c r="S140" s="10">
        <f>VLOOKUP($A140,'NOMINAL GDP'!$A$2:$AJ$197,23,0)</f>
        <v>5414841.9000000004</v>
      </c>
      <c r="T140" s="10">
        <f>VLOOKUP($A140,'NOMINAL GDP'!$A$2:$AJ$197,24,0)</f>
        <v>6011375</v>
      </c>
      <c r="U140" s="10">
        <f>VLOOKUP($A140,'NOMINAL GDP'!$A$2:$AJ$197,25,0)</f>
        <v>6864133.0999999996</v>
      </c>
      <c r="V140" s="10">
        <f>VLOOKUP($A140,'NOMINAL GDP'!$A$2:$AJ$197,26,0)</f>
        <v>7831726</v>
      </c>
      <c r="W140" s="10">
        <f>VLOOKUP($A140,'NOMINAL GDP'!$A$2:$AJ$197,27,0)</f>
        <v>8615704.5</v>
      </c>
      <c r="X140" s="10">
        <f>VLOOKUP($A140,'NOMINAL GDP'!$A$2:$AJ$197,28,0)</f>
        <v>9546134</v>
      </c>
      <c r="Y140" s="10">
        <f>VLOOKUP($A140,'NOMINAL GDP'!$A$2:$AJ$197,29,0)</f>
        <v>10569705.300000001</v>
      </c>
      <c r="Z140" s="10">
        <f>VLOOKUP($A140,'NOMINAL GDP'!$A$2:$AJ$197,30,0)</f>
        <v>11526332.800000001</v>
      </c>
      <c r="AA140" s="10">
        <f>VLOOKUP($A140,'NOMINAL GDP'!$A$2:$AJ$197,31,0)</f>
        <v>12401728.5</v>
      </c>
      <c r="AB140" s="10">
        <f>VLOOKUP($A140,'NOMINAL GDP'!$A$2:$AJ$197,32,0)</f>
        <v>13589825.699999999</v>
      </c>
      <c r="AC140" s="10">
        <f>VLOOKUP($A140,'NOMINAL GDP'!$A$2:$AJ$197,33,0)</f>
        <v>14838756</v>
      </c>
      <c r="AD140" s="10">
        <f>VLOOKUP($A140,'NOMINAL GDP'!$A$2:$AJ$197,34,0)</f>
        <v>15832657.199999999</v>
      </c>
      <c r="AE140" s="10">
        <f>VLOOKUP($A140,'NOMINAL GDP'!$A$2:$AJ$197,35,0)</f>
        <v>15438017.5</v>
      </c>
      <c r="AF140" s="10">
        <f>VLOOKUP($A140,'NOMINAL GDP'!$A$2:$AJ$197,36,0)</f>
        <v>16970789.199999999</v>
      </c>
    </row>
    <row r="141" spans="1:32" x14ac:dyDescent="0.2">
      <c r="A141" s="2" t="s">
        <v>72</v>
      </c>
      <c r="B141" s="10" t="e">
        <f>VLOOKUP($A141,'NOMINAL GDP'!$A$2:$AJ$197,6,0)</f>
        <v>#N/A</v>
      </c>
      <c r="C141" s="10" t="e">
        <f>VLOOKUP($A141,'NOMINAL GDP'!$A$2:$AJ$197,7,0)</f>
        <v>#N/A</v>
      </c>
      <c r="D141" s="10" t="e">
        <f>VLOOKUP($A141,'NOMINAL GDP'!$A$2:$AJ$197,8,0)</f>
        <v>#N/A</v>
      </c>
      <c r="E141" s="10" t="e">
        <f>VLOOKUP($A141,'NOMINAL GDP'!$A$2:$AJ$197,9,0)</f>
        <v>#N/A</v>
      </c>
      <c r="F141" s="10" t="e">
        <f>VLOOKUP($A141,'NOMINAL GDP'!$A$2:$AJ$197,10,0)</f>
        <v>#N/A</v>
      </c>
      <c r="G141" s="10" t="e">
        <f>VLOOKUP($A141,'NOMINAL GDP'!$A$2:$AJ$197,11,0)</f>
        <v>#N/A</v>
      </c>
      <c r="H141" s="10" t="e">
        <f>VLOOKUP($A141,'NOMINAL GDP'!$A$2:$AJ$197,12,0)</f>
        <v>#N/A</v>
      </c>
      <c r="I141" s="10" t="e">
        <f>VLOOKUP($A141,'NOMINAL GDP'!$A$2:$AJ$197,13,0)</f>
        <v>#N/A</v>
      </c>
      <c r="J141" s="10" t="e">
        <f>VLOOKUP($A141,'NOMINAL GDP'!$A$2:$AJ$197,14,0)</f>
        <v>#N/A</v>
      </c>
      <c r="K141" s="10" t="e">
        <f>VLOOKUP($A141,'NOMINAL GDP'!$A$2:$AJ$197,15,0)</f>
        <v>#N/A</v>
      </c>
      <c r="L141" s="10" t="e">
        <f>VLOOKUP($A141,'NOMINAL GDP'!$A$2:$AJ$197,16,0)</f>
        <v>#N/A</v>
      </c>
      <c r="M141" s="10" t="e">
        <f>VLOOKUP($A141,'NOMINAL GDP'!$A$2:$AJ$197,17,0)</f>
        <v>#N/A</v>
      </c>
      <c r="N141" s="10" t="e">
        <f>VLOOKUP($A141,'NOMINAL GDP'!$A$2:$AJ$197,18,0)</f>
        <v>#N/A</v>
      </c>
      <c r="O141" s="10" t="e">
        <f>VLOOKUP($A141,'NOMINAL GDP'!$A$2:$AJ$197,19,0)</f>
        <v>#N/A</v>
      </c>
      <c r="P141" s="10" t="e">
        <f>VLOOKUP($A141,'NOMINAL GDP'!$A$2:$AJ$197,20,0)</f>
        <v>#N/A</v>
      </c>
      <c r="Q141" s="10" t="e">
        <f>VLOOKUP($A141,'NOMINAL GDP'!$A$2:$AJ$197,21,0)</f>
        <v>#N/A</v>
      </c>
      <c r="R141" s="10" t="e">
        <f>VLOOKUP($A141,'NOMINAL GDP'!$A$2:$AJ$197,22,0)</f>
        <v>#N/A</v>
      </c>
      <c r="S141" s="10" t="e">
        <f>VLOOKUP($A141,'NOMINAL GDP'!$A$2:$AJ$197,23,0)</f>
        <v>#N/A</v>
      </c>
      <c r="T141" s="10" t="e">
        <f>VLOOKUP($A141,'NOMINAL GDP'!$A$2:$AJ$197,24,0)</f>
        <v>#N/A</v>
      </c>
      <c r="U141" s="10" t="e">
        <f>VLOOKUP($A141,'NOMINAL GDP'!$A$2:$AJ$197,25,0)</f>
        <v>#N/A</v>
      </c>
      <c r="V141" s="10" t="e">
        <f>VLOOKUP($A141,'NOMINAL GDP'!$A$2:$AJ$197,26,0)</f>
        <v>#N/A</v>
      </c>
      <c r="W141" s="10" t="e">
        <f>VLOOKUP($A141,'NOMINAL GDP'!$A$2:$AJ$197,27,0)</f>
        <v>#N/A</v>
      </c>
      <c r="X141" s="10" t="e">
        <f>VLOOKUP($A141,'NOMINAL GDP'!$A$2:$AJ$197,28,0)</f>
        <v>#N/A</v>
      </c>
      <c r="Y141" s="10" t="e">
        <f>VLOOKUP($A141,'NOMINAL GDP'!$A$2:$AJ$197,29,0)</f>
        <v>#N/A</v>
      </c>
      <c r="Z141" s="10" t="e">
        <f>VLOOKUP($A141,'NOMINAL GDP'!$A$2:$AJ$197,30,0)</f>
        <v>#N/A</v>
      </c>
      <c r="AA141" s="10" t="e">
        <f>VLOOKUP($A141,'NOMINAL GDP'!$A$2:$AJ$197,31,0)</f>
        <v>#N/A</v>
      </c>
      <c r="AB141" s="10" t="e">
        <f>VLOOKUP($A141,'NOMINAL GDP'!$A$2:$AJ$197,32,0)</f>
        <v>#N/A</v>
      </c>
      <c r="AC141" s="10" t="e">
        <f>VLOOKUP($A141,'NOMINAL GDP'!$A$2:$AJ$197,33,0)</f>
        <v>#N/A</v>
      </c>
      <c r="AD141" s="10" t="e">
        <f>VLOOKUP($A141,'NOMINAL GDP'!$A$2:$AJ$197,34,0)</f>
        <v>#N/A</v>
      </c>
      <c r="AE141" s="10" t="e">
        <f>VLOOKUP($A141,'NOMINAL GDP'!$A$2:$AJ$197,35,0)</f>
        <v>#N/A</v>
      </c>
      <c r="AF141" s="10" t="e">
        <f>VLOOKUP($A141,'NOMINAL GDP'!$A$2:$AJ$197,36,0)</f>
        <v>#N/A</v>
      </c>
    </row>
    <row r="142" spans="1:32" x14ac:dyDescent="0.2">
      <c r="A142" s="2" t="s">
        <v>73</v>
      </c>
      <c r="B142" s="10">
        <f>VLOOKUP($A142,'NOMINAL GDP'!$A$2:$AJ$197,6,0)</f>
        <v>38.399000000000001</v>
      </c>
      <c r="C142" s="10">
        <f>VLOOKUP($A142,'NOMINAL GDP'!$A$2:$AJ$197,7,0)</f>
        <v>40.898000000000003</v>
      </c>
      <c r="D142" s="10">
        <f>VLOOKUP($A142,'NOMINAL GDP'!$A$2:$AJ$197,8,0)</f>
        <v>44.048999999999999</v>
      </c>
      <c r="E142" s="10">
        <f>VLOOKUP($A142,'NOMINAL GDP'!$A$2:$AJ$197,9,0)</f>
        <v>47.344999999999999</v>
      </c>
      <c r="F142" s="10">
        <f>VLOOKUP($A142,'NOMINAL GDP'!$A$2:$AJ$197,10,0)</f>
        <v>54.838999999999999</v>
      </c>
      <c r="G142" s="10">
        <f>VLOOKUP($A142,'NOMINAL GDP'!$A$2:$AJ$197,11,0)</f>
        <v>60.234999999999999</v>
      </c>
      <c r="H142" s="10">
        <f>VLOOKUP($A142,'NOMINAL GDP'!$A$2:$AJ$197,12,0)</f>
        <v>69.400000000000006</v>
      </c>
      <c r="I142" s="10">
        <f>VLOOKUP($A142,'NOMINAL GDP'!$A$2:$AJ$197,13,0)</f>
        <v>80.430999999999997</v>
      </c>
      <c r="J142" s="10">
        <f>VLOOKUP($A142,'NOMINAL GDP'!$A$2:$AJ$197,14,0)</f>
        <v>92.790999999999997</v>
      </c>
      <c r="K142" s="10">
        <f>VLOOKUP($A142,'NOMINAL GDP'!$A$2:$AJ$197,15,0)</f>
        <v>108.496</v>
      </c>
      <c r="L142" s="10">
        <f>VLOOKUP($A142,'NOMINAL GDP'!$A$2:$AJ$197,16,0)</f>
        <v>122.089</v>
      </c>
      <c r="M142" s="10">
        <f>VLOOKUP($A142,'NOMINAL GDP'!$A$2:$AJ$197,17,0)</f>
        <v>135.99799999999999</v>
      </c>
      <c r="N142" s="10">
        <f>VLOOKUP($A142,'NOMINAL GDP'!$A$2:$AJ$197,18,0)</f>
        <v>145.577</v>
      </c>
      <c r="O142" s="10">
        <f>VLOOKUP($A142,'NOMINAL GDP'!$A$2:$AJ$197,19,0)</f>
        <v>156.25899999999999</v>
      </c>
      <c r="P142" s="10">
        <f>VLOOKUP($A142,'NOMINAL GDP'!$A$2:$AJ$197,20,0)</f>
        <v>170.30600000000001</v>
      </c>
      <c r="Q142" s="10">
        <f>VLOOKUP($A142,'NOMINAL GDP'!$A$2:$AJ$197,21,0)</f>
        <v>184.916</v>
      </c>
      <c r="R142" s="10">
        <f>VLOOKUP($A142,'NOMINAL GDP'!$A$2:$AJ$197,22,0)</f>
        <v>197.07</v>
      </c>
      <c r="S142" s="10">
        <f>VLOOKUP($A142,'NOMINAL GDP'!$A$2:$AJ$197,23,0)</f>
        <v>187.28299999999999</v>
      </c>
      <c r="T142" s="10">
        <f>VLOOKUP($A142,'NOMINAL GDP'!$A$2:$AJ$197,24,0)</f>
        <v>169.51900000000001</v>
      </c>
      <c r="U142" s="10">
        <f>VLOOKUP($A142,'NOMINAL GDP'!$A$2:$AJ$197,25,0)</f>
        <v>167.363</v>
      </c>
      <c r="V142" s="10">
        <f>VLOOKUP($A142,'NOMINAL GDP'!$A$2:$AJ$197,26,0)</f>
        <v>171.685</v>
      </c>
      <c r="W142" s="10">
        <f>VLOOKUP($A142,'NOMINAL GDP'!$A$2:$AJ$197,27,0)</f>
        <v>175.51300000000001</v>
      </c>
      <c r="X142" s="10">
        <f>VLOOKUP($A142,'NOMINAL GDP'!$A$2:$AJ$197,28,0)</f>
        <v>179.411</v>
      </c>
      <c r="Y142" s="10">
        <f>VLOOKUP($A142,'NOMINAL GDP'!$A$2:$AJ$197,29,0)</f>
        <v>194.934</v>
      </c>
      <c r="Z142" s="10">
        <f>VLOOKUP($A142,'NOMINAL GDP'!$A$2:$AJ$197,30,0)</f>
        <v>262.80099999999999</v>
      </c>
      <c r="AA142" s="10">
        <f>VLOOKUP($A142,'NOMINAL GDP'!$A$2:$AJ$197,31,0)</f>
        <v>270.05799999999999</v>
      </c>
      <c r="AB142" s="10">
        <f>VLOOKUP($A142,'NOMINAL GDP'!$A$2:$AJ$197,32,0)</f>
        <v>296.92500000000001</v>
      </c>
      <c r="AC142" s="10">
        <f>VLOOKUP($A142,'NOMINAL GDP'!$A$2:$AJ$197,33,0)</f>
        <v>326.04199999999997</v>
      </c>
      <c r="AD142" s="10">
        <f>VLOOKUP($A142,'NOMINAL GDP'!$A$2:$AJ$197,34,0)</f>
        <v>356.52499999999998</v>
      </c>
      <c r="AE142" s="10">
        <f>VLOOKUP($A142,'NOMINAL GDP'!$A$2:$AJ$197,35,0)</f>
        <v>372.86900000000003</v>
      </c>
      <c r="AF142" s="10">
        <f>VLOOKUP($A142,'NOMINAL GDP'!$A$2:$AJ$197,36,0)</f>
        <v>421.529</v>
      </c>
    </row>
    <row r="143" spans="1:32" x14ac:dyDescent="0.2">
      <c r="A143" s="2" t="s">
        <v>74</v>
      </c>
      <c r="B143" s="10">
        <f>VLOOKUP($A143,'NOMINAL GDP'!$A$2:$AJ$197,6,0)</f>
        <v>150.554</v>
      </c>
      <c r="C143" s="10">
        <f>VLOOKUP($A143,'NOMINAL GDP'!$A$2:$AJ$197,7,0)</f>
        <v>181.51900000000001</v>
      </c>
      <c r="D143" s="10">
        <f>VLOOKUP($A143,'NOMINAL GDP'!$A$2:$AJ$197,8,0)</f>
        <v>209.96100000000001</v>
      </c>
      <c r="E143" s="10">
        <f>VLOOKUP($A143,'NOMINAL GDP'!$A$2:$AJ$197,9,0)</f>
        <v>255</v>
      </c>
      <c r="F143" s="10">
        <f>VLOOKUP($A143,'NOMINAL GDP'!$A$2:$AJ$197,10,0)</f>
        <v>302.952</v>
      </c>
      <c r="G143" s="10">
        <f>VLOOKUP($A143,'NOMINAL GDP'!$A$2:$AJ$197,11,0)</f>
        <v>351.661</v>
      </c>
      <c r="H143" s="10">
        <f>VLOOKUP($A143,'NOMINAL GDP'!$A$2:$AJ$197,12,0)</f>
        <v>395.83100000000002</v>
      </c>
      <c r="I143" s="10">
        <f>VLOOKUP($A143,'NOMINAL GDP'!$A$2:$AJ$197,13,0)</f>
        <v>440.80799999999999</v>
      </c>
      <c r="J143" s="10">
        <f>VLOOKUP($A143,'NOMINAL GDP'!$A$2:$AJ$197,14,0)</f>
        <v>485.03300000000002</v>
      </c>
      <c r="K143" s="10">
        <f>VLOOKUP($A143,'NOMINAL GDP'!$A$2:$AJ$197,15,0)</f>
        <v>540.06100000000004</v>
      </c>
      <c r="L143" s="10">
        <f>VLOOKUP($A143,'NOMINAL GDP'!$A$2:$AJ$197,16,0)</f>
        <v>550.17399999999998</v>
      </c>
      <c r="M143" s="10">
        <f>VLOOKUP($A143,'NOMINAL GDP'!$A$2:$AJ$197,17,0)</f>
        <v>573.97699999999998</v>
      </c>
      <c r="N143" s="10">
        <f>VLOOKUP($A143,'NOMINAL GDP'!$A$2:$AJ$197,18,0)</f>
        <v>578.58299999999997</v>
      </c>
      <c r="O143" s="10">
        <f>VLOOKUP($A143,'NOMINAL GDP'!$A$2:$AJ$197,19,0)</f>
        <v>607.63</v>
      </c>
      <c r="P143" s="10">
        <f>VLOOKUP($A143,'NOMINAL GDP'!$A$2:$AJ$197,20,0)</f>
        <v>640.20100000000002</v>
      </c>
      <c r="Q143" s="10">
        <f>VLOOKUP($A143,'NOMINAL GDP'!$A$2:$AJ$197,21,0)</f>
        <v>686.84199999999998</v>
      </c>
      <c r="R143" s="10">
        <f>VLOOKUP($A143,'NOMINAL GDP'!$A$2:$AJ$197,22,0)</f>
        <v>736.01499999999999</v>
      </c>
      <c r="S143" s="10">
        <f>VLOOKUP($A143,'NOMINAL GDP'!$A$2:$AJ$197,23,0)</f>
        <v>777.56100000000004</v>
      </c>
      <c r="T143" s="10">
        <f>VLOOKUP($A143,'NOMINAL GDP'!$A$2:$AJ$197,24,0)</f>
        <v>817.73500000000001</v>
      </c>
      <c r="U143" s="10">
        <f>VLOOKUP($A143,'NOMINAL GDP'!$A$2:$AJ$197,25,0)</f>
        <v>877.36800000000005</v>
      </c>
      <c r="V143" s="10">
        <f>VLOOKUP($A143,'NOMINAL GDP'!$A$2:$AJ$197,26,0)</f>
        <v>938.52099999999996</v>
      </c>
      <c r="W143" s="10">
        <f>VLOOKUP($A143,'NOMINAL GDP'!$A$2:$AJ$197,27,0)</f>
        <v>996.43700000000001</v>
      </c>
      <c r="X143" s="10">
        <f>VLOOKUP($A143,'NOMINAL GDP'!$A$2:$AJ$197,28,0)</f>
        <v>1062.1669999999999</v>
      </c>
      <c r="Y143" s="10">
        <f>VLOOKUP($A143,'NOMINAL GDP'!$A$2:$AJ$197,29,0)</f>
        <v>1112.538</v>
      </c>
      <c r="Z143" s="10">
        <f>VLOOKUP($A143,'NOMINAL GDP'!$A$2:$AJ$197,30,0)</f>
        <v>1166.354</v>
      </c>
      <c r="AA143" s="10">
        <f>VLOOKUP($A143,'NOMINAL GDP'!$A$2:$AJ$197,31,0)</f>
        <v>1225.2349999999999</v>
      </c>
      <c r="AB143" s="10">
        <f>VLOOKUP($A143,'NOMINAL GDP'!$A$2:$AJ$197,32,0)</f>
        <v>1278.8409999999999</v>
      </c>
      <c r="AC143" s="10">
        <f>VLOOKUP($A143,'NOMINAL GDP'!$A$2:$AJ$197,33,0)</f>
        <v>1341.5809999999999</v>
      </c>
      <c r="AD143" s="10">
        <f>VLOOKUP($A143,'NOMINAL GDP'!$A$2:$AJ$197,34,0)</f>
        <v>1418.4490000000001</v>
      </c>
      <c r="AE143" s="10">
        <f>VLOOKUP($A143,'NOMINAL GDP'!$A$2:$AJ$197,35,0)</f>
        <v>1401.4059999999999</v>
      </c>
      <c r="AF143" s="10">
        <f>VLOOKUP($A143,'NOMINAL GDP'!$A$2:$AJ$197,36,0)</f>
        <v>1555.635</v>
      </c>
    </row>
    <row r="144" spans="1:32" x14ac:dyDescent="0.2">
      <c r="A144" s="2" t="s">
        <v>75</v>
      </c>
      <c r="B144" s="10">
        <f>VLOOKUP($A144,'NOMINAL GDP'!$A$2:$AJ$197,6,0)</f>
        <v>789.94399999999996</v>
      </c>
      <c r="C144" s="10">
        <f>VLOOKUP($A144,'NOMINAL GDP'!$A$2:$AJ$197,7,0)</f>
        <v>831.33</v>
      </c>
      <c r="D144" s="10">
        <f>VLOOKUP($A144,'NOMINAL GDP'!$A$2:$AJ$197,8,0)</f>
        <v>856.26900000000001</v>
      </c>
      <c r="E144" s="10">
        <f>VLOOKUP($A144,'NOMINAL GDP'!$A$2:$AJ$197,9,0)</f>
        <v>905.67200000000003</v>
      </c>
      <c r="F144" s="10">
        <f>VLOOKUP($A144,'NOMINAL GDP'!$A$2:$AJ$197,10,0)</f>
        <v>988.24300000000005</v>
      </c>
      <c r="G144" s="10">
        <f>VLOOKUP($A144,'NOMINAL GDP'!$A$2:$AJ$197,11,0)</f>
        <v>1045.8720000000001</v>
      </c>
      <c r="H144" s="10">
        <f>VLOOKUP($A144,'NOMINAL GDP'!$A$2:$AJ$197,12,0)</f>
        <v>1092.3579999999999</v>
      </c>
      <c r="I144" s="10">
        <f>VLOOKUP($A144,'NOMINAL GDP'!$A$2:$AJ$197,13,0)</f>
        <v>1138.857</v>
      </c>
      <c r="J144" s="10">
        <f>VLOOKUP($A144,'NOMINAL GDP'!$A$2:$AJ$197,14,0)</f>
        <v>1175.1489999999999</v>
      </c>
      <c r="K144" s="10">
        <f>VLOOKUP($A144,'NOMINAL GDP'!$A$2:$AJ$197,15,0)</f>
        <v>1241.5129999999999</v>
      </c>
      <c r="L144" s="10">
        <f>VLOOKUP($A144,'NOMINAL GDP'!$A$2:$AJ$197,16,0)</f>
        <v>1304.1379999999999</v>
      </c>
      <c r="M144" s="10">
        <f>VLOOKUP($A144,'NOMINAL GDP'!$A$2:$AJ$197,17,0)</f>
        <v>1350.259</v>
      </c>
      <c r="N144" s="10">
        <f>VLOOKUP($A144,'NOMINAL GDP'!$A$2:$AJ$197,18,0)</f>
        <v>1394.693</v>
      </c>
      <c r="O144" s="10">
        <f>VLOOKUP($A144,'NOMINAL GDP'!$A$2:$AJ$197,19,0)</f>
        <v>1452.319</v>
      </c>
      <c r="P144" s="10">
        <f>VLOOKUP($A144,'NOMINAL GDP'!$A$2:$AJ$197,20,0)</f>
        <v>1493.636</v>
      </c>
      <c r="Q144" s="10">
        <f>VLOOKUP($A144,'NOMINAL GDP'!$A$2:$AJ$197,21,0)</f>
        <v>1552.6869999999999</v>
      </c>
      <c r="R144" s="10">
        <f>VLOOKUP($A144,'NOMINAL GDP'!$A$2:$AJ$197,22,0)</f>
        <v>1614.84</v>
      </c>
      <c r="S144" s="10">
        <f>VLOOKUP($A144,'NOMINAL GDP'!$A$2:$AJ$197,23,0)</f>
        <v>1637.6990000000001</v>
      </c>
      <c r="T144" s="10">
        <f>VLOOKUP($A144,'NOMINAL GDP'!$A$2:$AJ$197,24,0)</f>
        <v>1577.2560000000001</v>
      </c>
      <c r="U144" s="10">
        <f>VLOOKUP($A144,'NOMINAL GDP'!$A$2:$AJ$197,25,0)</f>
        <v>1611.279</v>
      </c>
      <c r="V144" s="10">
        <f>VLOOKUP($A144,'NOMINAL GDP'!$A$2:$AJ$197,26,0)</f>
        <v>1648.7560000000001</v>
      </c>
      <c r="W144" s="10">
        <f>VLOOKUP($A144,'NOMINAL GDP'!$A$2:$AJ$197,27,0)</f>
        <v>1624.3589999999999</v>
      </c>
      <c r="X144" s="10">
        <f>VLOOKUP($A144,'NOMINAL GDP'!$A$2:$AJ$197,28,0)</f>
        <v>1612.75</v>
      </c>
      <c r="Y144" s="10">
        <f>VLOOKUP($A144,'NOMINAL GDP'!$A$2:$AJ$197,29,0)</f>
        <v>1627.405</v>
      </c>
      <c r="Z144" s="10">
        <f>VLOOKUP($A144,'NOMINAL GDP'!$A$2:$AJ$197,30,0)</f>
        <v>1655.355</v>
      </c>
      <c r="AA144" s="10">
        <f>VLOOKUP($A144,'NOMINAL GDP'!$A$2:$AJ$197,31,0)</f>
        <v>1695.7860000000001</v>
      </c>
      <c r="AB144" s="10">
        <f>VLOOKUP($A144,'NOMINAL GDP'!$A$2:$AJ$197,32,0)</f>
        <v>1736.5930000000001</v>
      </c>
      <c r="AC144" s="10">
        <f>VLOOKUP($A144,'NOMINAL GDP'!$A$2:$AJ$197,33,0)</f>
        <v>1771.3920000000001</v>
      </c>
      <c r="AD144" s="10">
        <f>VLOOKUP($A144,'NOMINAL GDP'!$A$2:$AJ$197,34,0)</f>
        <v>1796.634</v>
      </c>
      <c r="AE144" s="10">
        <f>VLOOKUP($A144,'NOMINAL GDP'!$A$2:$AJ$197,35,0)</f>
        <v>1656.9590000000001</v>
      </c>
      <c r="AF144" s="10">
        <f>VLOOKUP($A144,'NOMINAL GDP'!$A$2:$AJ$197,36,0)</f>
        <v>1775.4359999999999</v>
      </c>
    </row>
    <row r="145" spans="1:32" x14ac:dyDescent="0.2">
      <c r="A145" s="2" t="s">
        <v>76</v>
      </c>
      <c r="B145" s="10">
        <f>VLOOKUP($A145,'NOMINAL GDP'!$A$2:$AJ$197,6,0)</f>
        <v>492669.1</v>
      </c>
      <c r="C145" s="10">
        <f>VLOOKUP($A145,'NOMINAL GDP'!$A$2:$AJ$197,7,0)</f>
        <v>505127.8</v>
      </c>
      <c r="D145" s="10">
        <f>VLOOKUP($A145,'NOMINAL GDP'!$A$2:$AJ$197,8,0)</f>
        <v>505367.9</v>
      </c>
      <c r="E145" s="10">
        <f>VLOOKUP($A145,'NOMINAL GDP'!$A$2:$AJ$197,9,0)</f>
        <v>510916.1</v>
      </c>
      <c r="F145" s="10">
        <f>VLOOKUP($A145,'NOMINAL GDP'!$A$2:$AJ$197,10,0)</f>
        <v>521613.7</v>
      </c>
      <c r="G145" s="10">
        <f>VLOOKUP($A145,'NOMINAL GDP'!$A$2:$AJ$197,11,0)</f>
        <v>535562</v>
      </c>
      <c r="H145" s="10">
        <f>VLOOKUP($A145,'NOMINAL GDP'!$A$2:$AJ$197,12,0)</f>
        <v>543545.30000000005</v>
      </c>
      <c r="I145" s="10">
        <f>VLOOKUP($A145,'NOMINAL GDP'!$A$2:$AJ$197,13,0)</f>
        <v>536497.30000000005</v>
      </c>
      <c r="J145" s="10">
        <f>VLOOKUP($A145,'NOMINAL GDP'!$A$2:$AJ$197,14,0)</f>
        <v>528069.80000000005</v>
      </c>
      <c r="K145" s="10">
        <f>VLOOKUP($A145,'NOMINAL GDP'!$A$2:$AJ$197,15,0)</f>
        <v>535417.69999999995</v>
      </c>
      <c r="L145" s="10">
        <f>VLOOKUP($A145,'NOMINAL GDP'!$A$2:$AJ$197,16,0)</f>
        <v>531653.9</v>
      </c>
      <c r="M145" s="10">
        <f>VLOOKUP($A145,'NOMINAL GDP'!$A$2:$AJ$197,17,0)</f>
        <v>524478.69999999995</v>
      </c>
      <c r="N145" s="10">
        <f>VLOOKUP($A145,'NOMINAL GDP'!$A$2:$AJ$197,18,0)</f>
        <v>523968.6</v>
      </c>
      <c r="O145" s="10">
        <f>VLOOKUP($A145,'NOMINAL GDP'!$A$2:$AJ$197,19,0)</f>
        <v>529400.80000000005</v>
      </c>
      <c r="P145" s="10">
        <f>VLOOKUP($A145,'NOMINAL GDP'!$A$2:$AJ$197,20,0)</f>
        <v>532515.5</v>
      </c>
      <c r="Q145" s="10">
        <f>VLOOKUP($A145,'NOMINAL GDP'!$A$2:$AJ$197,21,0)</f>
        <v>535170.19999999995</v>
      </c>
      <c r="R145" s="10">
        <f>VLOOKUP($A145,'NOMINAL GDP'!$A$2:$AJ$197,22,0)</f>
        <v>539281.6</v>
      </c>
      <c r="S145" s="10">
        <f>VLOOKUP($A145,'NOMINAL GDP'!$A$2:$AJ$197,23,0)</f>
        <v>527823.80000000005</v>
      </c>
      <c r="T145" s="10">
        <f>VLOOKUP($A145,'NOMINAL GDP'!$A$2:$AJ$197,24,0)</f>
        <v>494938.4</v>
      </c>
      <c r="U145" s="10">
        <f>VLOOKUP($A145,'NOMINAL GDP'!$A$2:$AJ$197,25,0)</f>
        <v>505530.6</v>
      </c>
      <c r="V145" s="10">
        <f>VLOOKUP($A145,'NOMINAL GDP'!$A$2:$AJ$197,26,0)</f>
        <v>497448.9</v>
      </c>
      <c r="W145" s="10">
        <f>VLOOKUP($A145,'NOMINAL GDP'!$A$2:$AJ$197,27,0)</f>
        <v>500474.8</v>
      </c>
      <c r="X145" s="10">
        <f>VLOOKUP($A145,'NOMINAL GDP'!$A$2:$AJ$197,28,0)</f>
        <v>508700.6</v>
      </c>
      <c r="Y145" s="10">
        <f>VLOOKUP($A145,'NOMINAL GDP'!$A$2:$AJ$197,29,0)</f>
        <v>518811.1</v>
      </c>
      <c r="Z145" s="10">
        <f>VLOOKUP($A145,'NOMINAL GDP'!$A$2:$AJ$197,30,0)</f>
        <v>538032.30000000005</v>
      </c>
      <c r="AA145" s="10">
        <f>VLOOKUP($A145,'NOMINAL GDP'!$A$2:$AJ$197,31,0)</f>
        <v>544364.6</v>
      </c>
      <c r="AB145" s="10">
        <f>VLOOKUP($A145,'NOMINAL GDP'!$A$2:$AJ$197,32,0)</f>
        <v>553073</v>
      </c>
      <c r="AC145" s="10">
        <f>VLOOKUP($A145,'NOMINAL GDP'!$A$2:$AJ$197,33,0)</f>
        <v>556293.69999999995</v>
      </c>
      <c r="AD145" s="10">
        <f>VLOOKUP($A145,'NOMINAL GDP'!$A$2:$AJ$197,34,0)</f>
        <v>558491.19999999995</v>
      </c>
      <c r="AE145" s="10">
        <f>VLOOKUP($A145,'NOMINAL GDP'!$A$2:$AJ$197,35,0)</f>
        <v>538155.4</v>
      </c>
      <c r="AF145" s="10">
        <f>VLOOKUP($A145,'NOMINAL GDP'!$A$2:$AJ$197,36,0)</f>
        <v>541903.4</v>
      </c>
    </row>
    <row r="146" spans="1:32" x14ac:dyDescent="0.2">
      <c r="A146" s="2" t="s">
        <v>77</v>
      </c>
      <c r="B146" s="10">
        <f>VLOOKUP($A146,'NOMINAL GDP'!$A$2:$AJ$197,6,0)</f>
        <v>3.05</v>
      </c>
      <c r="C146" s="10">
        <f>VLOOKUP($A146,'NOMINAL GDP'!$A$2:$AJ$197,7,0)</f>
        <v>3.7639999999999998</v>
      </c>
      <c r="D146" s="10">
        <f>VLOOKUP($A146,'NOMINAL GDP'!$A$2:$AJ$197,8,0)</f>
        <v>4.0060000000000002</v>
      </c>
      <c r="E146" s="10">
        <f>VLOOKUP($A146,'NOMINAL GDP'!$A$2:$AJ$197,9,0)</f>
        <v>4.4939999999999998</v>
      </c>
      <c r="F146" s="10">
        <f>VLOOKUP($A146,'NOMINAL GDP'!$A$2:$AJ$197,10,0)</f>
        <v>4.8620000000000001</v>
      </c>
      <c r="G146" s="10">
        <f>VLOOKUP($A146,'NOMINAL GDP'!$A$2:$AJ$197,11,0)</f>
        <v>5.0659999999999998</v>
      </c>
      <c r="H146" s="10">
        <f>VLOOKUP($A146,'NOMINAL GDP'!$A$2:$AJ$197,12,0)</f>
        <v>5.298</v>
      </c>
      <c r="I146" s="10">
        <f>VLOOKUP($A146,'NOMINAL GDP'!$A$2:$AJ$197,13,0)</f>
        <v>5.7850000000000001</v>
      </c>
      <c r="J146" s="10">
        <f>VLOOKUP($A146,'NOMINAL GDP'!$A$2:$AJ$197,14,0)</f>
        <v>5.9580000000000002</v>
      </c>
      <c r="K146" s="10">
        <f>VLOOKUP($A146,'NOMINAL GDP'!$A$2:$AJ$197,15,0)</f>
        <v>6.1859999999999999</v>
      </c>
      <c r="L146" s="10">
        <f>VLOOKUP($A146,'NOMINAL GDP'!$A$2:$AJ$197,16,0)</f>
        <v>6.5620000000000003</v>
      </c>
      <c r="M146" s="10">
        <f>VLOOKUP($A146,'NOMINAL GDP'!$A$2:$AJ$197,17,0)</f>
        <v>7.0060000000000002</v>
      </c>
      <c r="N146" s="10">
        <f>VLOOKUP($A146,'NOMINAL GDP'!$A$2:$AJ$197,18,0)</f>
        <v>7.4539999999999997</v>
      </c>
      <c r="O146" s="10">
        <f>VLOOKUP($A146,'NOMINAL GDP'!$A$2:$AJ$197,19,0)</f>
        <v>8.343</v>
      </c>
      <c r="P146" s="10">
        <f>VLOOKUP($A146,'NOMINAL GDP'!$A$2:$AJ$197,20,0)</f>
        <v>9.2040000000000006</v>
      </c>
      <c r="Q146" s="10">
        <f>VLOOKUP($A146,'NOMINAL GDP'!$A$2:$AJ$197,21,0)</f>
        <v>11.009</v>
      </c>
      <c r="R146" s="10">
        <f>VLOOKUP($A146,'NOMINAL GDP'!$A$2:$AJ$197,22,0)</f>
        <v>12.51</v>
      </c>
      <c r="S146" s="10">
        <f>VLOOKUP($A146,'NOMINAL GDP'!$A$2:$AJ$197,23,0)</f>
        <v>16.079999999999998</v>
      </c>
      <c r="T146" s="10">
        <f>VLOOKUP($A146,'NOMINAL GDP'!$A$2:$AJ$197,24,0)</f>
        <v>17.422000000000001</v>
      </c>
      <c r="U146" s="10">
        <f>VLOOKUP($A146,'NOMINAL GDP'!$A$2:$AJ$197,25,0)</f>
        <v>19.265000000000001</v>
      </c>
      <c r="V146" s="10">
        <f>VLOOKUP($A146,'NOMINAL GDP'!$A$2:$AJ$197,26,0)</f>
        <v>20.962</v>
      </c>
      <c r="W146" s="10">
        <f>VLOOKUP($A146,'NOMINAL GDP'!$A$2:$AJ$197,27,0)</f>
        <v>22.460999999999999</v>
      </c>
      <c r="X146" s="10">
        <f>VLOOKUP($A146,'NOMINAL GDP'!$A$2:$AJ$197,28,0)</f>
        <v>24.463000000000001</v>
      </c>
      <c r="Y146" s="10">
        <f>VLOOKUP($A146,'NOMINAL GDP'!$A$2:$AJ$197,29,0)</f>
        <v>26.161999999999999</v>
      </c>
      <c r="Z146" s="10">
        <f>VLOOKUP($A146,'NOMINAL GDP'!$A$2:$AJ$197,30,0)</f>
        <v>27.396999999999998</v>
      </c>
      <c r="AA146" s="10">
        <f>VLOOKUP($A146,'NOMINAL GDP'!$A$2:$AJ$197,31,0)</f>
        <v>28.324000000000002</v>
      </c>
      <c r="AB146" s="10">
        <f>VLOOKUP($A146,'NOMINAL GDP'!$A$2:$AJ$197,32,0)</f>
        <v>29.4</v>
      </c>
      <c r="AC146" s="10">
        <f>VLOOKUP($A146,'NOMINAL GDP'!$A$2:$AJ$197,33,0)</f>
        <v>30.481999999999999</v>
      </c>
      <c r="AD146" s="10">
        <f>VLOOKUP($A146,'NOMINAL GDP'!$A$2:$AJ$197,34,0)</f>
        <v>31.597000000000001</v>
      </c>
      <c r="AE146" s="10">
        <f>VLOOKUP($A146,'NOMINAL GDP'!$A$2:$AJ$197,35,0)</f>
        <v>31.024999999999999</v>
      </c>
      <c r="AF146" s="10">
        <f>VLOOKUP($A146,'NOMINAL GDP'!$A$2:$AJ$197,36,0)</f>
        <v>32.155999999999999</v>
      </c>
    </row>
    <row r="147" spans="1:32" x14ac:dyDescent="0.2">
      <c r="A147" s="2" t="s">
        <v>78</v>
      </c>
      <c r="B147" s="10" t="str">
        <f>VLOOKUP($A147,'NOMINAL GDP'!$A$2:$AJ$197,6,0)</f>
        <v>n/a</v>
      </c>
      <c r="C147" s="10">
        <f>VLOOKUP($A147,'NOMINAL GDP'!$A$2:$AJ$197,7,0)</f>
        <v>2.4350000000000001</v>
      </c>
      <c r="D147" s="10">
        <f>VLOOKUP($A147,'NOMINAL GDP'!$A$2:$AJ$197,8,0)</f>
        <v>29.881</v>
      </c>
      <c r="E147" s="10">
        <f>VLOOKUP($A147,'NOMINAL GDP'!$A$2:$AJ$197,9,0)</f>
        <v>423.46899999999999</v>
      </c>
      <c r="F147" s="10">
        <f>VLOOKUP($A147,'NOMINAL GDP'!$A$2:$AJ$197,10,0)</f>
        <v>1014.19</v>
      </c>
      <c r="G147" s="10">
        <f>VLOOKUP($A147,'NOMINAL GDP'!$A$2:$AJ$197,11,0)</f>
        <v>1415.75</v>
      </c>
      <c r="H147" s="10">
        <f>VLOOKUP($A147,'NOMINAL GDP'!$A$2:$AJ$197,12,0)</f>
        <v>1672.14</v>
      </c>
      <c r="I147" s="10">
        <f>VLOOKUP($A147,'NOMINAL GDP'!$A$2:$AJ$197,13,0)</f>
        <v>1733.26</v>
      </c>
      <c r="J147" s="10">
        <f>VLOOKUP($A147,'NOMINAL GDP'!$A$2:$AJ$197,14,0)</f>
        <v>2016.46</v>
      </c>
      <c r="K147" s="10">
        <f>VLOOKUP($A147,'NOMINAL GDP'!$A$2:$AJ$197,15,0)</f>
        <v>2599.9</v>
      </c>
      <c r="L147" s="10">
        <f>VLOOKUP($A147,'NOMINAL GDP'!$A$2:$AJ$197,16,0)</f>
        <v>3250.59</v>
      </c>
      <c r="M147" s="10">
        <f>VLOOKUP($A147,'NOMINAL GDP'!$A$2:$AJ$197,17,0)</f>
        <v>3776.28</v>
      </c>
      <c r="N147" s="10">
        <f>VLOOKUP($A147,'NOMINAL GDP'!$A$2:$AJ$197,18,0)</f>
        <v>4611.9799999999996</v>
      </c>
      <c r="O147" s="10">
        <f>VLOOKUP($A147,'NOMINAL GDP'!$A$2:$AJ$197,19,0)</f>
        <v>5870.13</v>
      </c>
      <c r="P147" s="10">
        <f>VLOOKUP($A147,'NOMINAL GDP'!$A$2:$AJ$197,20,0)</f>
        <v>7590.59</v>
      </c>
      <c r="Q147" s="10">
        <f>VLOOKUP($A147,'NOMINAL GDP'!$A$2:$AJ$197,21,0)</f>
        <v>10213.73</v>
      </c>
      <c r="R147" s="10">
        <f>VLOOKUP($A147,'NOMINAL GDP'!$A$2:$AJ$197,22,0)</f>
        <v>12849.79</v>
      </c>
      <c r="S147" s="10">
        <f>VLOOKUP($A147,'NOMINAL GDP'!$A$2:$AJ$197,23,0)</f>
        <v>16052.92</v>
      </c>
      <c r="T147" s="10">
        <f>VLOOKUP($A147,'NOMINAL GDP'!$A$2:$AJ$197,24,0)</f>
        <v>17007.650000000001</v>
      </c>
      <c r="U147" s="10">
        <f>VLOOKUP($A147,'NOMINAL GDP'!$A$2:$AJ$197,25,0)</f>
        <v>21815.52</v>
      </c>
      <c r="V147" s="10">
        <f>VLOOKUP($A147,'NOMINAL GDP'!$A$2:$AJ$197,26,0)</f>
        <v>28243.05</v>
      </c>
      <c r="W147" s="10">
        <f>VLOOKUP($A147,'NOMINAL GDP'!$A$2:$AJ$197,27,0)</f>
        <v>31015.19</v>
      </c>
      <c r="X147" s="10">
        <f>VLOOKUP($A147,'NOMINAL GDP'!$A$2:$AJ$197,28,0)</f>
        <v>35999.03</v>
      </c>
      <c r="Y147" s="10">
        <f>VLOOKUP($A147,'NOMINAL GDP'!$A$2:$AJ$197,29,0)</f>
        <v>39675.83</v>
      </c>
      <c r="Z147" s="10">
        <f>VLOOKUP($A147,'NOMINAL GDP'!$A$2:$AJ$197,30,0)</f>
        <v>40884.129999999997</v>
      </c>
      <c r="AA147" s="10">
        <f>VLOOKUP($A147,'NOMINAL GDP'!$A$2:$AJ$197,31,0)</f>
        <v>46971.15</v>
      </c>
      <c r="AB147" s="10">
        <f>VLOOKUP($A147,'NOMINAL GDP'!$A$2:$AJ$197,32,0)</f>
        <v>54378.86</v>
      </c>
      <c r="AC147" s="10">
        <f>VLOOKUP($A147,'NOMINAL GDP'!$A$2:$AJ$197,33,0)</f>
        <v>61819.54</v>
      </c>
      <c r="AD147" s="10">
        <f>VLOOKUP($A147,'NOMINAL GDP'!$A$2:$AJ$197,34,0)</f>
        <v>69532.63</v>
      </c>
      <c r="AE147" s="10">
        <f>VLOOKUP($A147,'NOMINAL GDP'!$A$2:$AJ$197,35,0)</f>
        <v>70649.03</v>
      </c>
      <c r="AF147" s="10">
        <f>VLOOKUP($A147,'NOMINAL GDP'!$A$2:$AJ$197,36,0)</f>
        <v>81269.23</v>
      </c>
    </row>
    <row r="148" spans="1:32" x14ac:dyDescent="0.2">
      <c r="A148" s="2" t="s">
        <v>79</v>
      </c>
      <c r="B148" s="10">
        <f>VLOOKUP($A148,'NOMINAL GDP'!$A$2:$AJ$197,6,0)</f>
        <v>642.74699999999996</v>
      </c>
      <c r="C148" s="10">
        <f>VLOOKUP($A148,'NOMINAL GDP'!$A$2:$AJ$197,7,0)</f>
        <v>740.399</v>
      </c>
      <c r="D148" s="10">
        <f>VLOOKUP($A148,'NOMINAL GDP'!$A$2:$AJ$197,8,0)</f>
        <v>927.36</v>
      </c>
      <c r="E148" s="10">
        <f>VLOOKUP($A148,'NOMINAL GDP'!$A$2:$AJ$197,9,0)</f>
        <v>1072.98</v>
      </c>
      <c r="F148" s="10">
        <f>VLOOKUP($A148,'NOMINAL GDP'!$A$2:$AJ$197,10,0)</f>
        <v>1248.037</v>
      </c>
      <c r="G148" s="10">
        <f>VLOOKUP($A148,'NOMINAL GDP'!$A$2:$AJ$197,11,0)</f>
        <v>1574.1759999999999</v>
      </c>
      <c r="H148" s="10">
        <f>VLOOKUP($A148,'NOMINAL GDP'!$A$2:$AJ$197,12,0)</f>
        <v>1760.4670000000001</v>
      </c>
      <c r="I148" s="10">
        <f>VLOOKUP($A148,'NOMINAL GDP'!$A$2:$AJ$197,13,0)</f>
        <v>1840.3409999999999</v>
      </c>
      <c r="J148" s="10">
        <f>VLOOKUP($A148,'NOMINAL GDP'!$A$2:$AJ$197,14,0)</f>
        <v>1962.204</v>
      </c>
      <c r="K148" s="10">
        <f>VLOOKUP($A148,'NOMINAL GDP'!$A$2:$AJ$197,15,0)</f>
        <v>2017.1110000000001</v>
      </c>
      <c r="L148" s="10">
        <f>VLOOKUP($A148,'NOMINAL GDP'!$A$2:$AJ$197,16,0)</f>
        <v>2071.1999999999998</v>
      </c>
      <c r="M148" s="10">
        <f>VLOOKUP($A148,'NOMINAL GDP'!$A$2:$AJ$197,17,0)</f>
        <v>2199.7460000000001</v>
      </c>
      <c r="N148" s="10">
        <f>VLOOKUP($A148,'NOMINAL GDP'!$A$2:$AJ$197,18,0)</f>
        <v>2317.7600000000002</v>
      </c>
      <c r="O148" s="10">
        <f>VLOOKUP($A148,'NOMINAL GDP'!$A$2:$AJ$197,19,0)</f>
        <v>2451.5659999999998</v>
      </c>
      <c r="P148" s="10">
        <f>VLOOKUP($A148,'NOMINAL GDP'!$A$2:$AJ$197,20,0)</f>
        <v>2697.94</v>
      </c>
      <c r="Q148" s="10">
        <f>VLOOKUP($A148,'NOMINAL GDP'!$A$2:$AJ$197,21,0)</f>
        <v>3010.76</v>
      </c>
      <c r="R148" s="10">
        <f>VLOOKUP($A148,'NOMINAL GDP'!$A$2:$AJ$197,22,0)</f>
        <v>3394.9839999999999</v>
      </c>
      <c r="S148" s="10">
        <f>VLOOKUP($A148,'NOMINAL GDP'!$A$2:$AJ$197,23,0)</f>
        <v>3338.0639999999999</v>
      </c>
      <c r="T148" s="10">
        <f>VLOOKUP($A148,'NOMINAL GDP'!$A$2:$AJ$197,24,0)</f>
        <v>3275.6419999999998</v>
      </c>
      <c r="U148" s="10">
        <f>VLOOKUP($A148,'NOMINAL GDP'!$A$2:$AJ$197,25,0)</f>
        <v>3597.63</v>
      </c>
      <c r="V148" s="10">
        <f>VLOOKUP($A148,'NOMINAL GDP'!$A$2:$AJ$197,26,0)</f>
        <v>4162.5140000000001</v>
      </c>
      <c r="W148" s="10">
        <f>VLOOKUP($A148,'NOMINAL GDP'!$A$2:$AJ$197,27,0)</f>
        <v>4767.1909999999998</v>
      </c>
      <c r="X148" s="10">
        <f>VLOOKUP($A148,'NOMINAL GDP'!$A$2:$AJ$197,28,0)</f>
        <v>5311.3220000000001</v>
      </c>
      <c r="Y148" s="10">
        <f>VLOOKUP($A148,'NOMINAL GDP'!$A$2:$AJ$197,29,0)</f>
        <v>6003.835</v>
      </c>
      <c r="Z148" s="10">
        <f>VLOOKUP($A148,'NOMINAL GDP'!$A$2:$AJ$197,30,0)</f>
        <v>6884.317</v>
      </c>
      <c r="AA148" s="10">
        <f>VLOOKUP($A148,'NOMINAL GDP'!$A$2:$AJ$197,31,0)</f>
        <v>7594.0640000000003</v>
      </c>
      <c r="AB148" s="10">
        <f>VLOOKUP($A148,'NOMINAL GDP'!$A$2:$AJ$197,32,0)</f>
        <v>8483.3960000000006</v>
      </c>
      <c r="AC148" s="10">
        <f>VLOOKUP($A148,'NOMINAL GDP'!$A$2:$AJ$197,33,0)</f>
        <v>9340.3070000000007</v>
      </c>
      <c r="AD148" s="10">
        <f>VLOOKUP($A148,'NOMINAL GDP'!$A$2:$AJ$197,34,0)</f>
        <v>10255.654</v>
      </c>
      <c r="AE148" s="10">
        <f>VLOOKUP($A148,'NOMINAL GDP'!$A$2:$AJ$197,35,0)</f>
        <v>10752.992</v>
      </c>
      <c r="AF148" s="10">
        <f>VLOOKUP($A148,'NOMINAL GDP'!$A$2:$AJ$197,36,0)</f>
        <v>12019.078</v>
      </c>
    </row>
    <row r="149" spans="1:32" x14ac:dyDescent="0.2">
      <c r="A149" s="2" t="s">
        <v>80</v>
      </c>
      <c r="B149" s="10">
        <f>VLOOKUP($A149,'NOMINAL GDP'!$A$2:$AJ$197,6,0)</f>
        <v>242481.1</v>
      </c>
      <c r="C149" s="10">
        <f>VLOOKUP($A149,'NOMINAL GDP'!$A$2:$AJ$197,7,0)</f>
        <v>277540.7</v>
      </c>
      <c r="D149" s="10">
        <f>VLOOKUP($A149,'NOMINAL GDP'!$A$2:$AJ$197,8,0)</f>
        <v>315181.3</v>
      </c>
      <c r="E149" s="10">
        <f>VLOOKUP($A149,'NOMINAL GDP'!$A$2:$AJ$197,9,0)</f>
        <v>372493.4</v>
      </c>
      <c r="F149" s="10">
        <f>VLOOKUP($A149,'NOMINAL GDP'!$A$2:$AJ$197,10,0)</f>
        <v>436988.7</v>
      </c>
      <c r="G149" s="10">
        <f>VLOOKUP($A149,'NOMINAL GDP'!$A$2:$AJ$197,11,0)</f>
        <v>490850.9</v>
      </c>
      <c r="H149" s="10">
        <f>VLOOKUP($A149,'NOMINAL GDP'!$A$2:$AJ$197,12,0)</f>
        <v>542001.80000000005</v>
      </c>
      <c r="I149" s="10">
        <f>VLOOKUP($A149,'NOMINAL GDP'!$A$2:$AJ$197,13,0)</f>
        <v>537215.4</v>
      </c>
      <c r="J149" s="10">
        <f>VLOOKUP($A149,'NOMINAL GDP'!$A$2:$AJ$197,14,0)</f>
        <v>591453</v>
      </c>
      <c r="K149" s="10">
        <f>VLOOKUP($A149,'NOMINAL GDP'!$A$2:$AJ$197,15,0)</f>
        <v>651634.30000000005</v>
      </c>
      <c r="L149" s="10">
        <f>VLOOKUP($A149,'NOMINAL GDP'!$A$2:$AJ$197,16,0)</f>
        <v>707021.3</v>
      </c>
      <c r="M149" s="10">
        <f>VLOOKUP($A149,'NOMINAL GDP'!$A$2:$AJ$197,17,0)</f>
        <v>784741.3</v>
      </c>
      <c r="N149" s="10">
        <f>VLOOKUP($A149,'NOMINAL GDP'!$A$2:$AJ$197,18,0)</f>
        <v>837365.1</v>
      </c>
      <c r="O149" s="10">
        <f>VLOOKUP($A149,'NOMINAL GDP'!$A$2:$AJ$197,19,0)</f>
        <v>908439.3</v>
      </c>
      <c r="P149" s="10">
        <f>VLOOKUP($A149,'NOMINAL GDP'!$A$2:$AJ$197,20,0)</f>
        <v>957447.8</v>
      </c>
      <c r="Q149" s="10">
        <f>VLOOKUP($A149,'NOMINAL GDP'!$A$2:$AJ$197,21,0)</f>
        <v>1005601.5</v>
      </c>
      <c r="R149" s="10">
        <f>VLOOKUP($A149,'NOMINAL GDP'!$A$2:$AJ$197,22,0)</f>
        <v>1089660.2</v>
      </c>
      <c r="S149" s="10">
        <f>VLOOKUP($A149,'NOMINAL GDP'!$A$2:$AJ$197,23,0)</f>
        <v>1154216.6000000001</v>
      </c>
      <c r="T149" s="10">
        <f>VLOOKUP($A149,'NOMINAL GDP'!$A$2:$AJ$197,24,0)</f>
        <v>1205347.8</v>
      </c>
      <c r="U149" s="10">
        <f>VLOOKUP($A149,'NOMINAL GDP'!$A$2:$AJ$197,25,0)</f>
        <v>1322611.2</v>
      </c>
      <c r="V149" s="10">
        <f>VLOOKUP($A149,'NOMINAL GDP'!$A$2:$AJ$197,26,0)</f>
        <v>1388937.2</v>
      </c>
      <c r="W149" s="10">
        <f>VLOOKUP($A149,'NOMINAL GDP'!$A$2:$AJ$197,27,0)</f>
        <v>1440111.3</v>
      </c>
      <c r="X149" s="10">
        <f>VLOOKUP($A149,'NOMINAL GDP'!$A$2:$AJ$197,28,0)</f>
        <v>1500819.2</v>
      </c>
      <c r="Y149" s="10">
        <f>VLOOKUP($A149,'NOMINAL GDP'!$A$2:$AJ$197,29,0)</f>
        <v>1562929</v>
      </c>
      <c r="Z149" s="10">
        <f>VLOOKUP($A149,'NOMINAL GDP'!$A$2:$AJ$197,30,0)</f>
        <v>1658020.4</v>
      </c>
      <c r="AA149" s="10">
        <f>VLOOKUP($A149,'NOMINAL GDP'!$A$2:$AJ$197,31,0)</f>
        <v>1740779.6</v>
      </c>
      <c r="AB149" s="10">
        <f>VLOOKUP($A149,'NOMINAL GDP'!$A$2:$AJ$197,32,0)</f>
        <v>1835698.3</v>
      </c>
      <c r="AC149" s="10">
        <f>VLOOKUP($A149,'NOMINAL GDP'!$A$2:$AJ$197,33,0)</f>
        <v>1898192.6</v>
      </c>
      <c r="AD149" s="10">
        <f>VLOOKUP($A149,'NOMINAL GDP'!$A$2:$AJ$197,34,0)</f>
        <v>1924498</v>
      </c>
      <c r="AE149" s="10">
        <f>VLOOKUP($A149,'NOMINAL GDP'!$A$2:$AJ$197,35,0)</f>
        <v>1933152.4</v>
      </c>
      <c r="AF149" s="10">
        <f>VLOOKUP($A149,'NOMINAL GDP'!$A$2:$AJ$197,36,0)</f>
        <v>2057447.7</v>
      </c>
    </row>
    <row r="150" spans="1:32" x14ac:dyDescent="0.2">
      <c r="A150" s="2" t="s">
        <v>81</v>
      </c>
      <c r="B150" s="10" t="str">
        <f>VLOOKUP($A150,'NOMINAL GDP'!$A$2:$AJ$197,6,0)</f>
        <v>n/a</v>
      </c>
      <c r="C150" s="10" t="str">
        <f>VLOOKUP($A150,'NOMINAL GDP'!$A$2:$AJ$197,7,0)</f>
        <v>n/a</v>
      </c>
      <c r="D150" s="10" t="str">
        <f>VLOOKUP($A150,'NOMINAL GDP'!$A$2:$AJ$197,8,0)</f>
        <v>n/a</v>
      </c>
      <c r="E150" s="10" t="str">
        <f>VLOOKUP($A150,'NOMINAL GDP'!$A$2:$AJ$197,9,0)</f>
        <v>n/a</v>
      </c>
      <c r="F150" s="10" t="str">
        <f>VLOOKUP($A150,'NOMINAL GDP'!$A$2:$AJ$197,10,0)</f>
        <v>n/a</v>
      </c>
      <c r="G150" s="10" t="str">
        <f>VLOOKUP($A150,'NOMINAL GDP'!$A$2:$AJ$197,11,0)</f>
        <v>n/a</v>
      </c>
      <c r="H150" s="10" t="str">
        <f>VLOOKUP($A150,'NOMINAL GDP'!$A$2:$AJ$197,12,0)</f>
        <v>n/a</v>
      </c>
      <c r="I150" s="10" t="str">
        <f>VLOOKUP($A150,'NOMINAL GDP'!$A$2:$AJ$197,13,0)</f>
        <v>n/a</v>
      </c>
      <c r="J150" s="10" t="str">
        <f>VLOOKUP($A150,'NOMINAL GDP'!$A$2:$AJ$197,14,0)</f>
        <v>n/a</v>
      </c>
      <c r="K150" s="10">
        <f>VLOOKUP($A150,'NOMINAL GDP'!$A$2:$AJ$197,15,0)</f>
        <v>2.4</v>
      </c>
      <c r="L150" s="10">
        <f>VLOOKUP($A150,'NOMINAL GDP'!$A$2:$AJ$197,16,0)</f>
        <v>2.802</v>
      </c>
      <c r="M150" s="10">
        <f>VLOOKUP($A150,'NOMINAL GDP'!$A$2:$AJ$197,17,0)</f>
        <v>2.89</v>
      </c>
      <c r="N150" s="10">
        <f>VLOOKUP($A150,'NOMINAL GDP'!$A$2:$AJ$197,18,0)</f>
        <v>2.9980000000000002</v>
      </c>
      <c r="O150" s="10">
        <f>VLOOKUP($A150,'NOMINAL GDP'!$A$2:$AJ$197,19,0)</f>
        <v>2.984</v>
      </c>
      <c r="P150" s="10">
        <f>VLOOKUP($A150,'NOMINAL GDP'!$A$2:$AJ$197,20,0)</f>
        <v>3.0750000000000002</v>
      </c>
      <c r="Q150" s="10">
        <f>VLOOKUP($A150,'NOMINAL GDP'!$A$2:$AJ$197,21,0)</f>
        <v>3.2010000000000001</v>
      </c>
      <c r="R150" s="10">
        <f>VLOOKUP($A150,'NOMINAL GDP'!$A$2:$AJ$197,22,0)</f>
        <v>3.552</v>
      </c>
      <c r="S150" s="10">
        <f>VLOOKUP($A150,'NOMINAL GDP'!$A$2:$AJ$197,23,0)</f>
        <v>3.5379999999999998</v>
      </c>
      <c r="T150" s="10">
        <f>VLOOKUP($A150,'NOMINAL GDP'!$A$2:$AJ$197,24,0)</f>
        <v>3.61</v>
      </c>
      <c r="U150" s="10">
        <f>VLOOKUP($A150,'NOMINAL GDP'!$A$2:$AJ$197,25,0)</f>
        <v>4.0309999999999997</v>
      </c>
      <c r="V150" s="10">
        <f>VLOOKUP($A150,'NOMINAL GDP'!$A$2:$AJ$197,26,0)</f>
        <v>4.556</v>
      </c>
      <c r="W150" s="10">
        <f>VLOOKUP($A150,'NOMINAL GDP'!$A$2:$AJ$197,27,0)</f>
        <v>4.7969999999999997</v>
      </c>
      <c r="X150" s="10">
        <f>VLOOKUP($A150,'NOMINAL GDP'!$A$2:$AJ$197,28,0)</f>
        <v>5.0709999999999997</v>
      </c>
      <c r="Y150" s="10">
        <f>VLOOKUP($A150,'NOMINAL GDP'!$A$2:$AJ$197,29,0)</f>
        <v>5.3250000000000002</v>
      </c>
      <c r="Z150" s="10">
        <f>VLOOKUP($A150,'NOMINAL GDP'!$A$2:$AJ$197,30,0)</f>
        <v>5.6740000000000004</v>
      </c>
      <c r="AA150" s="10">
        <f>VLOOKUP($A150,'NOMINAL GDP'!$A$2:$AJ$197,31,0)</f>
        <v>6.0369999999999999</v>
      </c>
      <c r="AB150" s="10">
        <f>VLOOKUP($A150,'NOMINAL GDP'!$A$2:$AJ$197,32,0)</f>
        <v>6.3570000000000002</v>
      </c>
      <c r="AC150" s="10">
        <f>VLOOKUP($A150,'NOMINAL GDP'!$A$2:$AJ$197,33,0)</f>
        <v>6.6719999999999997</v>
      </c>
      <c r="AD150" s="10">
        <f>VLOOKUP($A150,'NOMINAL GDP'!$A$2:$AJ$197,34,0)</f>
        <v>7.056</v>
      </c>
      <c r="AE150" s="10">
        <f>VLOOKUP($A150,'NOMINAL GDP'!$A$2:$AJ$197,35,0)</f>
        <v>6.7720000000000002</v>
      </c>
      <c r="AF150" s="10">
        <f>VLOOKUP($A150,'NOMINAL GDP'!$A$2:$AJ$197,36,0)</f>
        <v>7.6369999999999996</v>
      </c>
    </row>
    <row r="151" spans="1:32" x14ac:dyDescent="0.2">
      <c r="A151" s="2" t="s">
        <v>82</v>
      </c>
      <c r="B151" s="10">
        <f>VLOOKUP($A151,'NOMINAL GDP'!$A$2:$AJ$197,6,0)</f>
        <v>3.1309999999999998</v>
      </c>
      <c r="C151" s="10">
        <f>VLOOKUP($A151,'NOMINAL GDP'!$A$2:$AJ$197,7,0)</f>
        <v>5.827</v>
      </c>
      <c r="D151" s="10">
        <f>VLOOKUP($A151,'NOMINAL GDP'!$A$2:$AJ$197,8,0)</f>
        <v>7.2309999999999999</v>
      </c>
      <c r="E151" s="10">
        <f>VLOOKUP($A151,'NOMINAL GDP'!$A$2:$AJ$197,9,0)</f>
        <v>7.38</v>
      </c>
      <c r="F151" s="10">
        <f>VLOOKUP($A151,'NOMINAL GDP'!$A$2:$AJ$197,10,0)</f>
        <v>8.1140000000000008</v>
      </c>
      <c r="G151" s="10">
        <f>VLOOKUP($A151,'NOMINAL GDP'!$A$2:$AJ$197,11,0)</f>
        <v>9.4290000000000003</v>
      </c>
      <c r="H151" s="10">
        <f>VLOOKUP($A151,'NOMINAL GDP'!$A$2:$AJ$197,12,0)</f>
        <v>9.2070000000000007</v>
      </c>
      <c r="I151" s="10">
        <f>VLOOKUP($A151,'NOMINAL GDP'!$A$2:$AJ$197,13,0)</f>
        <v>7.9059999999999997</v>
      </c>
      <c r="J151" s="10">
        <f>VLOOKUP($A151,'NOMINAL GDP'!$A$2:$AJ$197,14,0)</f>
        <v>9.17</v>
      </c>
      <c r="K151" s="10">
        <f>VLOOKUP($A151,'NOMINAL GDP'!$A$2:$AJ$197,15,0)</f>
        <v>11.571</v>
      </c>
      <c r="L151" s="10">
        <f>VLOOKUP($A151,'NOMINAL GDP'!$A$2:$AJ$197,16,0)</f>
        <v>10.696</v>
      </c>
      <c r="M151" s="10">
        <f>VLOOKUP($A151,'NOMINAL GDP'!$A$2:$AJ$197,17,0)</f>
        <v>11.589</v>
      </c>
      <c r="N151" s="10">
        <f>VLOOKUP($A151,'NOMINAL GDP'!$A$2:$AJ$197,18,0)</f>
        <v>14.257999999999999</v>
      </c>
      <c r="O151" s="10">
        <f>VLOOKUP($A151,'NOMINAL GDP'!$A$2:$AJ$197,19,0)</f>
        <v>17.516999999999999</v>
      </c>
      <c r="P151" s="10">
        <f>VLOOKUP($A151,'NOMINAL GDP'!$A$2:$AJ$197,20,0)</f>
        <v>23.594999999999999</v>
      </c>
      <c r="Q151" s="10">
        <f>VLOOKUP($A151,'NOMINAL GDP'!$A$2:$AJ$197,21,0)</f>
        <v>29.47</v>
      </c>
      <c r="R151" s="10">
        <f>VLOOKUP($A151,'NOMINAL GDP'!$A$2:$AJ$197,22,0)</f>
        <v>32.581000000000003</v>
      </c>
      <c r="S151" s="10">
        <f>VLOOKUP($A151,'NOMINAL GDP'!$A$2:$AJ$197,23,0)</f>
        <v>39.619999999999997</v>
      </c>
      <c r="T151" s="10">
        <f>VLOOKUP($A151,'NOMINAL GDP'!$A$2:$AJ$197,24,0)</f>
        <v>30.495999999999999</v>
      </c>
      <c r="U151" s="10">
        <f>VLOOKUP($A151,'NOMINAL GDP'!$A$2:$AJ$197,25,0)</f>
        <v>33.079000000000001</v>
      </c>
      <c r="V151" s="10">
        <f>VLOOKUP($A151,'NOMINAL GDP'!$A$2:$AJ$197,26,0)</f>
        <v>42.512</v>
      </c>
      <c r="W151" s="10">
        <f>VLOOKUP($A151,'NOMINAL GDP'!$A$2:$AJ$197,27,0)</f>
        <v>48.722000000000001</v>
      </c>
      <c r="X151" s="10">
        <f>VLOOKUP($A151,'NOMINAL GDP'!$A$2:$AJ$197,28,0)</f>
        <v>49.392000000000003</v>
      </c>
      <c r="Y151" s="10">
        <f>VLOOKUP($A151,'NOMINAL GDP'!$A$2:$AJ$197,29,0)</f>
        <v>46.284999999999997</v>
      </c>
      <c r="Z151" s="10">
        <f>VLOOKUP($A151,'NOMINAL GDP'!$A$2:$AJ$197,30,0)</f>
        <v>34.472999999999999</v>
      </c>
      <c r="AA151" s="10">
        <f>VLOOKUP($A151,'NOMINAL GDP'!$A$2:$AJ$197,31,0)</f>
        <v>33.055999999999997</v>
      </c>
      <c r="AB151" s="10">
        <f>VLOOKUP($A151,'NOMINAL GDP'!$A$2:$AJ$197,32,0)</f>
        <v>36.610999999999997</v>
      </c>
      <c r="AC151" s="10">
        <f>VLOOKUP($A151,'NOMINAL GDP'!$A$2:$AJ$197,33,0)</f>
        <v>41.731000000000002</v>
      </c>
      <c r="AD151" s="10">
        <f>VLOOKUP($A151,'NOMINAL GDP'!$A$2:$AJ$197,34,0)</f>
        <v>41.348999999999997</v>
      </c>
      <c r="AE151" s="10">
        <f>VLOOKUP($A151,'NOMINAL GDP'!$A$2:$AJ$197,35,0)</f>
        <v>32.445</v>
      </c>
      <c r="AF151" s="10">
        <f>VLOOKUP($A151,'NOMINAL GDP'!$A$2:$AJ$197,36,0)</f>
        <v>41.093000000000004</v>
      </c>
    </row>
    <row r="152" spans="1:32" x14ac:dyDescent="0.2">
      <c r="A152" s="2" t="s">
        <v>83</v>
      </c>
      <c r="B152" s="10" t="str">
        <f>VLOOKUP($A152,'NOMINAL GDP'!$A$2:$AJ$197,6,0)</f>
        <v>n/a</v>
      </c>
      <c r="C152" s="10" t="str">
        <f>VLOOKUP($A152,'NOMINAL GDP'!$A$2:$AJ$197,7,0)</f>
        <v>n/a</v>
      </c>
      <c r="D152" s="10" t="str">
        <f>VLOOKUP($A152,'NOMINAL GDP'!$A$2:$AJ$197,8,0)</f>
        <v>n/a</v>
      </c>
      <c r="E152" s="10" t="str">
        <f>VLOOKUP($A152,'NOMINAL GDP'!$A$2:$AJ$197,9,0)</f>
        <v>n/a</v>
      </c>
      <c r="F152" s="10">
        <f>VLOOKUP($A152,'NOMINAL GDP'!$A$2:$AJ$197,10,0)</f>
        <v>7.7569999999999997</v>
      </c>
      <c r="G152" s="10">
        <f>VLOOKUP($A152,'NOMINAL GDP'!$A$2:$AJ$197,11,0)</f>
        <v>9.7110000000000003</v>
      </c>
      <c r="H152" s="10">
        <f>VLOOKUP($A152,'NOMINAL GDP'!$A$2:$AJ$197,12,0)</f>
        <v>11.722</v>
      </c>
      <c r="I152" s="10">
        <f>VLOOKUP($A152,'NOMINAL GDP'!$A$2:$AJ$197,13,0)</f>
        <v>13.021000000000001</v>
      </c>
      <c r="J152" s="10">
        <f>VLOOKUP($A152,'NOMINAL GDP'!$A$2:$AJ$197,14,0)</f>
        <v>12.711</v>
      </c>
      <c r="K152" s="10">
        <f>VLOOKUP($A152,'NOMINAL GDP'!$A$2:$AJ$197,15,0)</f>
        <v>13.351000000000001</v>
      </c>
      <c r="L152" s="10">
        <f>VLOOKUP($A152,'NOMINAL GDP'!$A$2:$AJ$197,16,0)</f>
        <v>14.177</v>
      </c>
      <c r="M152" s="10">
        <f>VLOOKUP($A152,'NOMINAL GDP'!$A$2:$AJ$197,17,0)</f>
        <v>15.182</v>
      </c>
      <c r="N152" s="10">
        <f>VLOOKUP($A152,'NOMINAL GDP'!$A$2:$AJ$197,18,0)</f>
        <v>16.649999999999999</v>
      </c>
      <c r="O152" s="10">
        <f>VLOOKUP($A152,'NOMINAL GDP'!$A$2:$AJ$197,19,0)</f>
        <v>18.22</v>
      </c>
      <c r="P152" s="10">
        <f>VLOOKUP($A152,'NOMINAL GDP'!$A$2:$AJ$197,20,0)</f>
        <v>20.98</v>
      </c>
      <c r="Q152" s="10">
        <f>VLOOKUP($A152,'NOMINAL GDP'!$A$2:$AJ$197,21,0)</f>
        <v>24.053000000000001</v>
      </c>
      <c r="R152" s="10">
        <f>VLOOKUP($A152,'NOMINAL GDP'!$A$2:$AJ$197,22,0)</f>
        <v>29.010999999999999</v>
      </c>
      <c r="S152" s="10">
        <f>VLOOKUP($A152,'NOMINAL GDP'!$A$2:$AJ$197,23,0)</f>
        <v>32.659999999999997</v>
      </c>
      <c r="T152" s="10">
        <f>VLOOKUP($A152,'NOMINAL GDP'!$A$2:$AJ$197,24,0)</f>
        <v>26.896999999999998</v>
      </c>
      <c r="U152" s="10">
        <f>VLOOKUP($A152,'NOMINAL GDP'!$A$2:$AJ$197,25,0)</f>
        <v>28.033999999999999</v>
      </c>
      <c r="V152" s="10">
        <f>VLOOKUP($A152,'NOMINAL GDP'!$A$2:$AJ$197,26,0)</f>
        <v>31.317</v>
      </c>
      <c r="W152" s="10">
        <f>VLOOKUP($A152,'NOMINAL GDP'!$A$2:$AJ$197,27,0)</f>
        <v>33.409999999999997</v>
      </c>
      <c r="X152" s="10">
        <f>VLOOKUP($A152,'NOMINAL GDP'!$A$2:$AJ$197,28,0)</f>
        <v>35.04</v>
      </c>
      <c r="Y152" s="10">
        <f>VLOOKUP($A152,'NOMINAL GDP'!$A$2:$AJ$197,29,0)</f>
        <v>36.581000000000003</v>
      </c>
      <c r="Z152" s="10">
        <f>VLOOKUP($A152,'NOMINAL GDP'!$A$2:$AJ$197,30,0)</f>
        <v>37.345999999999997</v>
      </c>
      <c r="AA152" s="10">
        <f>VLOOKUP($A152,'NOMINAL GDP'!$A$2:$AJ$197,31,0)</f>
        <v>38.89</v>
      </c>
      <c r="AB152" s="10">
        <f>VLOOKUP($A152,'NOMINAL GDP'!$A$2:$AJ$197,32,0)</f>
        <v>42.276000000000003</v>
      </c>
      <c r="AC152" s="10">
        <f>VLOOKUP($A152,'NOMINAL GDP'!$A$2:$AJ$197,33,0)</f>
        <v>45.515000000000001</v>
      </c>
      <c r="AD152" s="10">
        <f>VLOOKUP($A152,'NOMINAL GDP'!$A$2:$AJ$197,34,0)</f>
        <v>48.86</v>
      </c>
      <c r="AE152" s="10">
        <f>VLOOKUP($A152,'NOMINAL GDP'!$A$2:$AJ$197,35,0)</f>
        <v>49.506999999999998</v>
      </c>
      <c r="AF152" s="10">
        <f>VLOOKUP($A152,'NOMINAL GDP'!$A$2:$AJ$197,36,0)</f>
        <v>55.326000000000001</v>
      </c>
    </row>
    <row r="153" spans="1:32" x14ac:dyDescent="0.2">
      <c r="A153" s="2" t="s">
        <v>84</v>
      </c>
      <c r="B153" s="10">
        <f>VLOOKUP($A153,'NOMINAL GDP'!$A$2:$AJ$197,6,0)</f>
        <v>11.541</v>
      </c>
      <c r="C153" s="10">
        <f>VLOOKUP($A153,'NOMINAL GDP'!$A$2:$AJ$197,7,0)</f>
        <v>12.189</v>
      </c>
      <c r="D153" s="10">
        <f>VLOOKUP($A153,'NOMINAL GDP'!$A$2:$AJ$197,8,0)</f>
        <v>13.46</v>
      </c>
      <c r="E153" s="10">
        <f>VLOOKUP($A153,'NOMINAL GDP'!$A$2:$AJ$197,9,0)</f>
        <v>14.468999999999999</v>
      </c>
      <c r="F153" s="10">
        <f>VLOOKUP($A153,'NOMINAL GDP'!$A$2:$AJ$197,10,0)</f>
        <v>15.019</v>
      </c>
      <c r="G153" s="10">
        <f>VLOOKUP($A153,'NOMINAL GDP'!$A$2:$AJ$197,11,0)</f>
        <v>15.701000000000001</v>
      </c>
      <c r="H153" s="10">
        <f>VLOOKUP($A153,'NOMINAL GDP'!$A$2:$AJ$197,12,0)</f>
        <v>16.321999999999999</v>
      </c>
      <c r="I153" s="10">
        <f>VLOOKUP($A153,'NOMINAL GDP'!$A$2:$AJ$197,13,0)</f>
        <v>17.309999999999999</v>
      </c>
      <c r="J153" s="10">
        <f>VLOOKUP($A153,'NOMINAL GDP'!$A$2:$AJ$197,14,0)</f>
        <v>19.766999999999999</v>
      </c>
      <c r="K153" s="10">
        <f>VLOOKUP($A153,'NOMINAL GDP'!$A$2:$AJ$197,15,0)</f>
        <v>22.986000000000001</v>
      </c>
      <c r="L153" s="10">
        <f>VLOOKUP($A153,'NOMINAL GDP'!$A$2:$AJ$197,16,0)</f>
        <v>23.88</v>
      </c>
      <c r="M153" s="10">
        <f>VLOOKUP($A153,'NOMINAL GDP'!$A$2:$AJ$197,17,0)</f>
        <v>25.010999999999999</v>
      </c>
      <c r="N153" s="10">
        <f>VLOOKUP($A153,'NOMINAL GDP'!$A$2:$AJ$197,18,0)</f>
        <v>26.227</v>
      </c>
      <c r="O153" s="10">
        <f>VLOOKUP($A153,'NOMINAL GDP'!$A$2:$AJ$197,19,0)</f>
        <v>28.189</v>
      </c>
      <c r="P153" s="10">
        <f>VLOOKUP($A153,'NOMINAL GDP'!$A$2:$AJ$197,20,0)</f>
        <v>30.280999999999999</v>
      </c>
      <c r="Q153" s="10">
        <f>VLOOKUP($A153,'NOMINAL GDP'!$A$2:$AJ$197,21,0)</f>
        <v>34.174999999999997</v>
      </c>
      <c r="R153" s="10">
        <f>VLOOKUP($A153,'NOMINAL GDP'!$A$2:$AJ$197,22,0)</f>
        <v>37.642000000000003</v>
      </c>
      <c r="S153" s="10">
        <f>VLOOKUP($A153,'NOMINAL GDP'!$A$2:$AJ$197,23,0)</f>
        <v>40.01</v>
      </c>
      <c r="T153" s="10">
        <f>VLOOKUP($A153,'NOMINAL GDP'!$A$2:$AJ$197,24,0)</f>
        <v>39.051000000000002</v>
      </c>
      <c r="U153" s="10">
        <f>VLOOKUP($A153,'NOMINAL GDP'!$A$2:$AJ$197,25,0)</f>
        <v>42.402999999999999</v>
      </c>
      <c r="V153" s="10">
        <f>VLOOKUP($A153,'NOMINAL GDP'!$A$2:$AJ$197,26,0)</f>
        <v>44.323</v>
      </c>
      <c r="W153" s="10">
        <f>VLOOKUP($A153,'NOMINAL GDP'!$A$2:$AJ$197,27,0)</f>
        <v>46.526000000000003</v>
      </c>
      <c r="X153" s="10">
        <f>VLOOKUP($A153,'NOMINAL GDP'!$A$2:$AJ$197,28,0)</f>
        <v>49.094999999999999</v>
      </c>
      <c r="Y153" s="10">
        <f>VLOOKUP($A153,'NOMINAL GDP'!$A$2:$AJ$197,29,0)</f>
        <v>51.790999999999997</v>
      </c>
      <c r="Z153" s="10">
        <f>VLOOKUP($A153,'NOMINAL GDP'!$A$2:$AJ$197,30,0)</f>
        <v>54.142000000000003</v>
      </c>
      <c r="AA153" s="10">
        <f>VLOOKUP($A153,'NOMINAL GDP'!$A$2:$AJ$197,31,0)</f>
        <v>56.207999999999998</v>
      </c>
      <c r="AB153" s="10">
        <f>VLOOKUP($A153,'NOMINAL GDP'!$A$2:$AJ$197,32,0)</f>
        <v>58.168999999999997</v>
      </c>
      <c r="AC153" s="10">
        <f>VLOOKUP($A153,'NOMINAL GDP'!$A$2:$AJ$197,33,0)</f>
        <v>60.362000000000002</v>
      </c>
      <c r="AD153" s="10">
        <f>VLOOKUP($A153,'NOMINAL GDP'!$A$2:$AJ$197,34,0)</f>
        <v>62.704000000000001</v>
      </c>
      <c r="AE153" s="10">
        <f>VLOOKUP($A153,'NOMINAL GDP'!$A$2:$AJ$197,35,0)</f>
        <v>64.221000000000004</v>
      </c>
      <c r="AF153" s="10">
        <f>VLOOKUP($A153,'NOMINAL GDP'!$A$2:$AJ$197,36,0)</f>
        <v>73.313999999999993</v>
      </c>
    </row>
    <row r="154" spans="1:32" x14ac:dyDescent="0.2">
      <c r="A154" s="2" t="s">
        <v>85</v>
      </c>
      <c r="B154" s="10">
        <f>VLOOKUP($A154,'NOMINAL GDP'!$A$2:$AJ$197,6,0)</f>
        <v>2.6909999999999998</v>
      </c>
      <c r="C154" s="10">
        <f>VLOOKUP($A154,'NOMINAL GDP'!$A$2:$AJ$197,7,0)</f>
        <v>3.2330000000000001</v>
      </c>
      <c r="D154" s="10">
        <f>VLOOKUP($A154,'NOMINAL GDP'!$A$2:$AJ$197,8,0)</f>
        <v>3.7930000000000001</v>
      </c>
      <c r="E154" s="10">
        <f>VLOOKUP($A154,'NOMINAL GDP'!$A$2:$AJ$197,9,0)</f>
        <v>4.4290000000000003</v>
      </c>
      <c r="F154" s="10">
        <f>VLOOKUP($A154,'NOMINAL GDP'!$A$2:$AJ$197,10,0)</f>
        <v>5.484</v>
      </c>
      <c r="G154" s="10">
        <f>VLOOKUP($A154,'NOMINAL GDP'!$A$2:$AJ$197,11,0)</f>
        <v>6.2050000000000001</v>
      </c>
      <c r="H154" s="10">
        <f>VLOOKUP($A154,'NOMINAL GDP'!$A$2:$AJ$197,12,0)</f>
        <v>7.6790000000000003</v>
      </c>
      <c r="I154" s="10">
        <f>VLOOKUP($A154,'NOMINAL GDP'!$A$2:$AJ$197,13,0)</f>
        <v>8.1609999999999996</v>
      </c>
      <c r="J154" s="10">
        <f>VLOOKUP($A154,'NOMINAL GDP'!$A$2:$AJ$197,14,0)</f>
        <v>8.9030000000000005</v>
      </c>
      <c r="K154" s="10">
        <f>VLOOKUP($A154,'NOMINAL GDP'!$A$2:$AJ$197,15,0)</f>
        <v>9.4329999999999998</v>
      </c>
      <c r="L154" s="10">
        <f>VLOOKUP($A154,'NOMINAL GDP'!$A$2:$AJ$197,16,0)</f>
        <v>9.8219999999999992</v>
      </c>
      <c r="M154" s="10">
        <f>VLOOKUP($A154,'NOMINAL GDP'!$A$2:$AJ$197,17,0)</f>
        <v>10.601000000000001</v>
      </c>
      <c r="N154" s="10">
        <f>VLOOKUP($A154,'NOMINAL GDP'!$A$2:$AJ$197,18,0)</f>
        <v>13.467000000000001</v>
      </c>
      <c r="O154" s="10">
        <f>VLOOKUP($A154,'NOMINAL GDP'!$A$2:$AJ$197,19,0)</f>
        <v>15.702999999999999</v>
      </c>
      <c r="P154" s="10">
        <f>VLOOKUP($A154,'NOMINAL GDP'!$A$2:$AJ$197,20,0)</f>
        <v>14.891</v>
      </c>
      <c r="Q154" s="10">
        <f>VLOOKUP($A154,'NOMINAL GDP'!$A$2:$AJ$197,21,0)</f>
        <v>20.163</v>
      </c>
      <c r="R154" s="10">
        <f>VLOOKUP($A154,'NOMINAL GDP'!$A$2:$AJ$197,22,0)</f>
        <v>23.914999999999999</v>
      </c>
      <c r="S154" s="10">
        <f>VLOOKUP($A154,'NOMINAL GDP'!$A$2:$AJ$197,23,0)</f>
        <v>29.077000000000002</v>
      </c>
      <c r="T154" s="10">
        <f>VLOOKUP($A154,'NOMINAL GDP'!$A$2:$AJ$197,24,0)</f>
        <v>30.02</v>
      </c>
      <c r="U154" s="10">
        <f>VLOOKUP($A154,'NOMINAL GDP'!$A$2:$AJ$197,25,0)</f>
        <v>33.128999999999998</v>
      </c>
      <c r="V154" s="10">
        <f>VLOOKUP($A154,'NOMINAL GDP'!$A$2:$AJ$197,26,0)</f>
        <v>40.511000000000003</v>
      </c>
      <c r="W154" s="10">
        <f>VLOOKUP($A154,'NOMINAL GDP'!$A$2:$AJ$197,27,0)</f>
        <v>44.344999999999999</v>
      </c>
      <c r="X154" s="10">
        <f>VLOOKUP($A154,'NOMINAL GDP'!$A$2:$AJ$197,28,0)</f>
        <v>50.633000000000003</v>
      </c>
      <c r="Y154" s="10">
        <f>VLOOKUP($A154,'NOMINAL GDP'!$A$2:$AJ$197,29,0)</f>
        <v>56.866999999999997</v>
      </c>
      <c r="Z154" s="10">
        <f>VLOOKUP($A154,'NOMINAL GDP'!$A$2:$AJ$197,30,0)</f>
        <v>63.146999999999998</v>
      </c>
      <c r="AA154" s="10">
        <f>VLOOKUP($A154,'NOMINAL GDP'!$A$2:$AJ$197,31,0)</f>
        <v>67.3</v>
      </c>
      <c r="AB154" s="10">
        <f>VLOOKUP($A154,'NOMINAL GDP'!$A$2:$AJ$197,32,0)</f>
        <v>73.153000000000006</v>
      </c>
      <c r="AC154" s="10">
        <f>VLOOKUP($A154,'NOMINAL GDP'!$A$2:$AJ$197,33,0)</f>
        <v>81.585999999999999</v>
      </c>
      <c r="AD154" s="10">
        <f>VLOOKUP($A154,'NOMINAL GDP'!$A$2:$AJ$197,34,0)</f>
        <v>86.259</v>
      </c>
      <c r="AE154" s="10">
        <f>VLOOKUP($A154,'NOMINAL GDP'!$A$2:$AJ$197,35,0)</f>
        <v>57.569000000000003</v>
      </c>
      <c r="AF154" s="10">
        <f>VLOOKUP($A154,'NOMINAL GDP'!$A$2:$AJ$197,36,0)</f>
        <v>78.120999999999995</v>
      </c>
    </row>
    <row r="155" spans="1:32" x14ac:dyDescent="0.2">
      <c r="A155" s="2" t="s">
        <v>86</v>
      </c>
      <c r="B155" s="10" t="str">
        <f>VLOOKUP($A155,'NOMINAL GDP'!$A$2:$AJ$197,6,0)</f>
        <v>n/a</v>
      </c>
      <c r="C155" s="10" t="str">
        <f>VLOOKUP($A155,'NOMINAL GDP'!$A$2:$AJ$197,7,0)</f>
        <v>n/a</v>
      </c>
      <c r="D155" s="10" t="str">
        <f>VLOOKUP($A155,'NOMINAL GDP'!$A$2:$AJ$197,8,0)</f>
        <v>n/a</v>
      </c>
      <c r="E155" s="10" t="str">
        <f>VLOOKUP($A155,'NOMINAL GDP'!$A$2:$AJ$197,9,0)</f>
        <v>n/a</v>
      </c>
      <c r="F155" s="10">
        <f>VLOOKUP($A155,'NOMINAL GDP'!$A$2:$AJ$197,10,0)</f>
        <v>2.7789999999999999</v>
      </c>
      <c r="G155" s="10">
        <f>VLOOKUP($A155,'NOMINAL GDP'!$A$2:$AJ$197,11,0)</f>
        <v>2.8940000000000001</v>
      </c>
      <c r="H155" s="10">
        <f>VLOOKUP($A155,'NOMINAL GDP'!$A$2:$AJ$197,12,0)</f>
        <v>3.1360000000000001</v>
      </c>
      <c r="I155" s="10">
        <f>VLOOKUP($A155,'NOMINAL GDP'!$A$2:$AJ$197,13,0)</f>
        <v>3.343</v>
      </c>
      <c r="J155" s="10">
        <f>VLOOKUP($A155,'NOMINAL GDP'!$A$2:$AJ$197,14,0)</f>
        <v>3.5830000000000002</v>
      </c>
      <c r="K155" s="10">
        <f>VLOOKUP($A155,'NOMINAL GDP'!$A$2:$AJ$197,15,0)</f>
        <v>4.1529999999999996</v>
      </c>
      <c r="L155" s="10">
        <f>VLOOKUP($A155,'NOMINAL GDP'!$A$2:$AJ$197,16,0)</f>
        <v>4.2859999999999996</v>
      </c>
      <c r="M155" s="10">
        <f>VLOOKUP($A155,'NOMINAL GDP'!$A$2:$AJ$197,17,0)</f>
        <v>4.516</v>
      </c>
      <c r="N155" s="10">
        <f>VLOOKUP($A155,'NOMINAL GDP'!$A$2:$AJ$197,18,0)</f>
        <v>4.7880000000000003</v>
      </c>
      <c r="O155" s="10">
        <f>VLOOKUP($A155,'NOMINAL GDP'!$A$2:$AJ$197,19,0)</f>
        <v>4.8959999999999999</v>
      </c>
      <c r="P155" s="10">
        <f>VLOOKUP($A155,'NOMINAL GDP'!$A$2:$AJ$197,20,0)</f>
        <v>5.1589999999999998</v>
      </c>
      <c r="Q155" s="10">
        <f>VLOOKUP($A155,'NOMINAL GDP'!$A$2:$AJ$197,21,0)</f>
        <v>5.4029999999999996</v>
      </c>
      <c r="R155" s="10">
        <f>VLOOKUP($A155,'NOMINAL GDP'!$A$2:$AJ$197,22,0)</f>
        <v>5.79</v>
      </c>
      <c r="S155" s="10">
        <f>VLOOKUP($A155,'NOMINAL GDP'!$A$2:$AJ$197,23,0)</f>
        <v>6.2060000000000004</v>
      </c>
      <c r="T155" s="10">
        <f>VLOOKUP($A155,'NOMINAL GDP'!$A$2:$AJ$197,24,0)</f>
        <v>6.26</v>
      </c>
      <c r="U155" s="10">
        <f>VLOOKUP($A155,'NOMINAL GDP'!$A$2:$AJ$197,25,0)</f>
        <v>6.8159999999999998</v>
      </c>
      <c r="V155" s="10">
        <f>VLOOKUP($A155,'NOMINAL GDP'!$A$2:$AJ$197,26,0)</f>
        <v>6.9249999999999998</v>
      </c>
      <c r="W155" s="10">
        <f>VLOOKUP($A155,'NOMINAL GDP'!$A$2:$AJ$197,27,0)</f>
        <v>7.3639999999999999</v>
      </c>
      <c r="X155" s="10">
        <f>VLOOKUP($A155,'NOMINAL GDP'!$A$2:$AJ$197,28,0)</f>
        <v>7.944</v>
      </c>
      <c r="Y155" s="10">
        <f>VLOOKUP($A155,'NOMINAL GDP'!$A$2:$AJ$197,29,0)</f>
        <v>8.7509999999999994</v>
      </c>
      <c r="Z155" s="10">
        <f>VLOOKUP($A155,'NOMINAL GDP'!$A$2:$AJ$197,30,0)</f>
        <v>9.9969999999999999</v>
      </c>
      <c r="AA155" s="10">
        <f>VLOOKUP($A155,'NOMINAL GDP'!$A$2:$AJ$197,31,0)</f>
        <v>10.541</v>
      </c>
      <c r="AB155" s="10">
        <f>VLOOKUP($A155,'NOMINAL GDP'!$A$2:$AJ$197,32,0)</f>
        <v>11.955</v>
      </c>
      <c r="AC155" s="10">
        <f>VLOOKUP($A155,'NOMINAL GDP'!$A$2:$AJ$197,33,0)</f>
        <v>12.957000000000001</v>
      </c>
      <c r="AD155" s="10">
        <f>VLOOKUP($A155,'NOMINAL GDP'!$A$2:$AJ$197,34,0)</f>
        <v>14.042</v>
      </c>
      <c r="AE155" s="10">
        <f>VLOOKUP($A155,'NOMINAL GDP'!$A$2:$AJ$197,35,0)</f>
        <v>13.06</v>
      </c>
      <c r="AF155" s="10">
        <f>VLOOKUP($A155,'NOMINAL GDP'!$A$2:$AJ$197,36,0)</f>
        <v>14.534000000000001</v>
      </c>
    </row>
    <row r="156" spans="1:32" x14ac:dyDescent="0.2">
      <c r="A156" s="2" t="s">
        <v>87</v>
      </c>
      <c r="B156" s="10">
        <f>VLOOKUP($A156,'NOMINAL GDP'!$A$2:$AJ$197,6,0)</f>
        <v>1050.645</v>
      </c>
      <c r="C156" s="10">
        <f>VLOOKUP($A156,'NOMINAL GDP'!$A$2:$AJ$197,7,0)</f>
        <v>1249.3340000000001</v>
      </c>
      <c r="D156" s="10">
        <f>VLOOKUP($A156,'NOMINAL GDP'!$A$2:$AJ$197,8,0)</f>
        <v>1560.0930000000001</v>
      </c>
      <c r="E156" s="10">
        <f>VLOOKUP($A156,'NOMINAL GDP'!$A$2:$AJ$197,9,0)</f>
        <v>1781.422</v>
      </c>
      <c r="F156" s="10">
        <f>VLOOKUP($A156,'NOMINAL GDP'!$A$2:$AJ$197,10,0)</f>
        <v>2311.4580000000001</v>
      </c>
      <c r="G156" s="10">
        <f>VLOOKUP($A156,'NOMINAL GDP'!$A$2:$AJ$197,11,0)</f>
        <v>3123.1680000000001</v>
      </c>
      <c r="H156" s="10">
        <f>VLOOKUP($A156,'NOMINAL GDP'!$A$2:$AJ$197,12,0)</f>
        <v>3962.5239999999999</v>
      </c>
      <c r="I156" s="10">
        <f>VLOOKUP($A156,'NOMINAL GDP'!$A$2:$AJ$197,13,0)</f>
        <v>4810.1229999999996</v>
      </c>
      <c r="J156" s="10">
        <f>VLOOKUP($A156,'NOMINAL GDP'!$A$2:$AJ$197,14,0)</f>
        <v>5738.4660000000003</v>
      </c>
      <c r="K156" s="10">
        <f>VLOOKUP($A156,'NOMINAL GDP'!$A$2:$AJ$197,15,0)</f>
        <v>6693.683</v>
      </c>
      <c r="L156" s="10">
        <f>VLOOKUP($A156,'NOMINAL GDP'!$A$2:$AJ$197,16,0)</f>
        <v>7069.3770000000004</v>
      </c>
      <c r="M156" s="10">
        <f>VLOOKUP($A156,'NOMINAL GDP'!$A$2:$AJ$197,17,0)</f>
        <v>7455.4589999999998</v>
      </c>
      <c r="N156" s="10">
        <f>VLOOKUP($A156,'NOMINAL GDP'!$A$2:$AJ$197,18,0)</f>
        <v>7868.81</v>
      </c>
      <c r="O156" s="10">
        <f>VLOOKUP($A156,'NOMINAL GDP'!$A$2:$AJ$197,19,0)</f>
        <v>8828.3670000000002</v>
      </c>
      <c r="P156" s="10">
        <f>VLOOKUP($A156,'NOMINAL GDP'!$A$2:$AJ$197,20,0)</f>
        <v>9562.6479999999992</v>
      </c>
      <c r="Q156" s="10">
        <f>VLOOKUP($A156,'NOMINAL GDP'!$A$2:$AJ$197,21,0)</f>
        <v>10630.939</v>
      </c>
      <c r="R156" s="10">
        <f>VLOOKUP($A156,'NOMINAL GDP'!$A$2:$AJ$197,22,0)</f>
        <v>11504.075999999999</v>
      </c>
      <c r="S156" s="10">
        <f>VLOOKUP($A156,'NOMINAL GDP'!$A$2:$AJ$197,23,0)</f>
        <v>12353.844999999999</v>
      </c>
      <c r="T156" s="10">
        <f>VLOOKUP($A156,'NOMINAL GDP'!$A$2:$AJ$197,24,0)</f>
        <v>12162.763000000001</v>
      </c>
      <c r="U156" s="10">
        <f>VLOOKUP($A156,'NOMINAL GDP'!$A$2:$AJ$197,25,0)</f>
        <v>13366.377</v>
      </c>
      <c r="V156" s="10">
        <f>VLOOKUP($A156,'NOMINAL GDP'!$A$2:$AJ$197,26,0)</f>
        <v>14665.575999999999</v>
      </c>
      <c r="W156" s="10">
        <f>VLOOKUP($A156,'NOMINAL GDP'!$A$2:$AJ$197,27,0)</f>
        <v>15817.754999999999</v>
      </c>
      <c r="X156" s="10">
        <f>VLOOKUP($A156,'NOMINAL GDP'!$A$2:$AJ$197,28,0)</f>
        <v>16277.187</v>
      </c>
      <c r="Y156" s="10">
        <f>VLOOKUP($A156,'NOMINAL GDP'!$A$2:$AJ$197,29,0)</f>
        <v>17484.306</v>
      </c>
      <c r="Z156" s="10">
        <f>VLOOKUP($A156,'NOMINAL GDP'!$A$2:$AJ$197,30,0)</f>
        <v>18572.109</v>
      </c>
      <c r="AA156" s="10">
        <f>VLOOKUP($A156,'NOMINAL GDP'!$A$2:$AJ$197,31,0)</f>
        <v>20129.057000000001</v>
      </c>
      <c r="AB156" s="10">
        <f>VLOOKUP($A156,'NOMINAL GDP'!$A$2:$AJ$197,32,0)</f>
        <v>21934.168000000001</v>
      </c>
      <c r="AC156" s="10">
        <f>VLOOKUP($A156,'NOMINAL GDP'!$A$2:$AJ$197,33,0)</f>
        <v>23524.39</v>
      </c>
      <c r="AD156" s="10">
        <f>VLOOKUP($A156,'NOMINAL GDP'!$A$2:$AJ$197,34,0)</f>
        <v>24453.295999999998</v>
      </c>
      <c r="AE156" s="10">
        <f>VLOOKUP($A156,'NOMINAL GDP'!$A$2:$AJ$197,35,0)</f>
        <v>23357.378000000001</v>
      </c>
      <c r="AF156" s="10">
        <f>VLOOKUP($A156,'NOMINAL GDP'!$A$2:$AJ$197,36,0)</f>
        <v>26249.294000000002</v>
      </c>
    </row>
    <row r="157" spans="1:32" x14ac:dyDescent="0.2">
      <c r="A157" s="2" t="s">
        <v>88</v>
      </c>
      <c r="B157" s="10" t="str">
        <f>VLOOKUP($A157,'NOMINAL GDP'!$A$2:$AJ$197,6,0)</f>
        <v>n/a</v>
      </c>
      <c r="C157" s="10">
        <f>VLOOKUP($A157,'NOMINAL GDP'!$A$2:$AJ$197,7,0)</f>
        <v>0.192</v>
      </c>
      <c r="D157" s="10">
        <f>VLOOKUP($A157,'NOMINAL GDP'!$A$2:$AJ$197,8,0)</f>
        <v>1.821</v>
      </c>
      <c r="E157" s="10">
        <f>VLOOKUP($A157,'NOMINAL GDP'!$A$2:$AJ$197,9,0)</f>
        <v>4.7370000000000001</v>
      </c>
      <c r="F157" s="10">
        <f>VLOOKUP($A157,'NOMINAL GDP'!$A$2:$AJ$197,10,0)</f>
        <v>6.48</v>
      </c>
      <c r="G157" s="10">
        <f>VLOOKUP($A157,'NOMINAL GDP'!$A$2:$AJ$197,11,0)</f>
        <v>7.798</v>
      </c>
      <c r="H157" s="10">
        <f>VLOOKUP($A157,'NOMINAL GDP'!$A$2:$AJ$197,12,0)</f>
        <v>8.9169999999999998</v>
      </c>
      <c r="I157" s="10">
        <f>VLOOKUP($A157,'NOMINAL GDP'!$A$2:$AJ$197,13,0)</f>
        <v>9.1219999999999999</v>
      </c>
      <c r="J157" s="10">
        <f>VLOOKUP($A157,'NOMINAL GDP'!$A$2:$AJ$197,14,0)</f>
        <v>12.321999999999999</v>
      </c>
      <c r="K157" s="10">
        <f>VLOOKUP($A157,'NOMINAL GDP'!$A$2:$AJ$197,15,0)</f>
        <v>16.344999999999999</v>
      </c>
      <c r="L157" s="10">
        <f>VLOOKUP($A157,'NOMINAL GDP'!$A$2:$AJ$197,16,0)</f>
        <v>19.052</v>
      </c>
      <c r="M157" s="10">
        <f>VLOOKUP($A157,'NOMINAL GDP'!$A$2:$AJ$197,17,0)</f>
        <v>22.556000000000001</v>
      </c>
      <c r="N157" s="10">
        <f>VLOOKUP($A157,'NOMINAL GDP'!$A$2:$AJ$197,18,0)</f>
        <v>27.619</v>
      </c>
      <c r="O157" s="10">
        <f>VLOOKUP($A157,'NOMINAL GDP'!$A$2:$AJ$197,19,0)</f>
        <v>32.031999999999996</v>
      </c>
      <c r="P157" s="10">
        <f>VLOOKUP($A157,'NOMINAL GDP'!$A$2:$AJ$197,20,0)</f>
        <v>37.652000000000001</v>
      </c>
      <c r="Q157" s="10">
        <f>VLOOKUP($A157,'NOMINAL GDP'!$A$2:$AJ$197,21,0)</f>
        <v>44.753999999999998</v>
      </c>
      <c r="R157" s="10">
        <f>VLOOKUP($A157,'NOMINAL GDP'!$A$2:$AJ$197,22,0)</f>
        <v>53.43</v>
      </c>
      <c r="S157" s="10">
        <f>VLOOKUP($A157,'NOMINAL GDP'!$A$2:$AJ$197,23,0)</f>
        <v>62.921999999999997</v>
      </c>
      <c r="T157" s="10">
        <f>VLOOKUP($A157,'NOMINAL GDP'!$A$2:$AJ$197,24,0)</f>
        <v>60.43</v>
      </c>
      <c r="U157" s="10">
        <f>VLOOKUP($A157,'NOMINAL GDP'!$A$2:$AJ$197,25,0)</f>
        <v>86.275000000000006</v>
      </c>
      <c r="V157" s="10">
        <f>VLOOKUP($A157,'NOMINAL GDP'!$A$2:$AJ$197,26,0)</f>
        <v>98.772999999999996</v>
      </c>
      <c r="W157" s="10">
        <f>VLOOKUP($A157,'NOMINAL GDP'!$A$2:$AJ$197,27,0)</f>
        <v>105.48</v>
      </c>
      <c r="X157" s="10">
        <f>VLOOKUP($A157,'NOMINAL GDP'!$A$2:$AJ$197,28,0)</f>
        <v>119.533</v>
      </c>
      <c r="Y157" s="10">
        <f>VLOOKUP($A157,'NOMINAL GDP'!$A$2:$AJ$197,29,0)</f>
        <v>133.482</v>
      </c>
      <c r="Z157" s="10">
        <f>VLOOKUP($A157,'NOMINAL GDP'!$A$2:$AJ$197,30,0)</f>
        <v>145.75399999999999</v>
      </c>
      <c r="AA157" s="10">
        <f>VLOOKUP($A157,'NOMINAL GDP'!$A$2:$AJ$197,31,0)</f>
        <v>160.815</v>
      </c>
      <c r="AB157" s="10">
        <f>VLOOKUP($A157,'NOMINAL GDP'!$A$2:$AJ$197,32,0)</f>
        <v>178.881</v>
      </c>
      <c r="AC157" s="10">
        <f>VLOOKUP($A157,'NOMINAL GDP'!$A$2:$AJ$197,33,0)</f>
        <v>192.50899999999999</v>
      </c>
      <c r="AD157" s="10">
        <f>VLOOKUP($A157,'NOMINAL GDP'!$A$2:$AJ$197,34,0)</f>
        <v>210.37799999999999</v>
      </c>
      <c r="AE157" s="10">
        <f>VLOOKUP($A157,'NOMINAL GDP'!$A$2:$AJ$197,35,0)</f>
        <v>199.73400000000001</v>
      </c>
      <c r="AF157" s="10">
        <f>VLOOKUP($A157,'NOMINAL GDP'!$A$2:$AJ$197,36,0)</f>
        <v>241.87100000000001</v>
      </c>
    </row>
    <row r="158" spans="1:32" x14ac:dyDescent="0.2">
      <c r="A158" s="2" t="s">
        <v>89</v>
      </c>
      <c r="B158" s="10">
        <f>VLOOKUP($A158,'NOMINAL GDP'!$A$2:$AJ$197,6,0)</f>
        <v>22.600999999999999</v>
      </c>
      <c r="C158" s="10">
        <f>VLOOKUP($A158,'NOMINAL GDP'!$A$2:$AJ$197,7,0)</f>
        <v>56.13</v>
      </c>
      <c r="D158" s="10">
        <f>VLOOKUP($A158,'NOMINAL GDP'!$A$2:$AJ$197,8,0)</f>
        <v>227.67699999999999</v>
      </c>
      <c r="E158" s="10">
        <f>VLOOKUP($A158,'NOMINAL GDP'!$A$2:$AJ$197,9,0)</f>
        <v>382.10300000000001</v>
      </c>
      <c r="F158" s="10">
        <f>VLOOKUP($A158,'NOMINAL GDP'!$A$2:$AJ$197,10,0)</f>
        <v>651.45600000000002</v>
      </c>
      <c r="G158" s="10">
        <f>VLOOKUP($A158,'NOMINAL GDP'!$A$2:$AJ$197,11,0)</f>
        <v>737.99699999999996</v>
      </c>
      <c r="H158" s="10">
        <f>VLOOKUP($A158,'NOMINAL GDP'!$A$2:$AJ$197,12,0)</f>
        <v>932.92600000000004</v>
      </c>
      <c r="I158" s="10">
        <f>VLOOKUP($A158,'NOMINAL GDP'!$A$2:$AJ$197,13,0)</f>
        <v>945.46100000000001</v>
      </c>
      <c r="J158" s="10">
        <f>VLOOKUP($A158,'NOMINAL GDP'!$A$2:$AJ$197,14,0)</f>
        <v>1080.5319999999999</v>
      </c>
      <c r="K158" s="10">
        <f>VLOOKUP($A158,'NOMINAL GDP'!$A$2:$AJ$197,15,0)</f>
        <v>1224.0619999999999</v>
      </c>
      <c r="L158" s="10">
        <f>VLOOKUP($A158,'NOMINAL GDP'!$A$2:$AJ$197,16,0)</f>
        <v>1391.8779999999999</v>
      </c>
      <c r="M158" s="10">
        <f>VLOOKUP($A158,'NOMINAL GDP'!$A$2:$AJ$197,17,0)</f>
        <v>1550.61</v>
      </c>
      <c r="N158" s="10">
        <f>VLOOKUP($A158,'NOMINAL GDP'!$A$2:$AJ$197,18,0)</f>
        <v>1829.0719999999999</v>
      </c>
      <c r="O158" s="10">
        <f>VLOOKUP($A158,'NOMINAL GDP'!$A$2:$AJ$197,19,0)</f>
        <v>2361.1570000000002</v>
      </c>
      <c r="P158" s="10">
        <f>VLOOKUP($A158,'NOMINAL GDP'!$A$2:$AJ$197,20,0)</f>
        <v>3041.4059999999999</v>
      </c>
      <c r="Q158" s="10">
        <f>VLOOKUP($A158,'NOMINAL GDP'!$A$2:$AJ$197,21,0)</f>
        <v>4027.5590000000002</v>
      </c>
      <c r="R158" s="10">
        <f>VLOOKUP($A158,'NOMINAL GDP'!$A$2:$AJ$197,22,0)</f>
        <v>4956.6469999999999</v>
      </c>
      <c r="S158" s="10">
        <f>VLOOKUP($A158,'NOMINAL GDP'!$A$2:$AJ$197,23,0)</f>
        <v>6555.5690000000004</v>
      </c>
      <c r="T158" s="10">
        <f>VLOOKUP($A158,'NOMINAL GDP'!$A$2:$AJ$197,24,0)</f>
        <v>6590.6369999999997</v>
      </c>
      <c r="U158" s="10">
        <f>VLOOKUP($A158,'NOMINAL GDP'!$A$2:$AJ$197,25,0)</f>
        <v>9756.5879999999997</v>
      </c>
      <c r="V158" s="10">
        <f>VLOOKUP($A158,'NOMINAL GDP'!$A$2:$AJ$197,26,0)</f>
        <v>13173.763000000001</v>
      </c>
      <c r="W158" s="10">
        <f>VLOOKUP($A158,'NOMINAL GDP'!$A$2:$AJ$197,27,0)</f>
        <v>16688.419999999998</v>
      </c>
      <c r="X158" s="10">
        <f>VLOOKUP($A158,'NOMINAL GDP'!$A$2:$AJ$197,28,0)</f>
        <v>19174.242999999999</v>
      </c>
      <c r="Y158" s="10">
        <f>VLOOKUP($A158,'NOMINAL GDP'!$A$2:$AJ$197,29,0)</f>
        <v>22227.054</v>
      </c>
      <c r="Z158" s="10">
        <f>VLOOKUP($A158,'NOMINAL GDP'!$A$2:$AJ$197,30,0)</f>
        <v>22894.780999999999</v>
      </c>
      <c r="AA158" s="10">
        <f>VLOOKUP($A158,'NOMINAL GDP'!$A$2:$AJ$197,31,0)</f>
        <v>23931.343000000001</v>
      </c>
      <c r="AB158" s="10">
        <f>VLOOKUP($A158,'NOMINAL GDP'!$A$2:$AJ$197,32,0)</f>
        <v>28010.710999999999</v>
      </c>
      <c r="AC158" s="10">
        <f>VLOOKUP($A158,'NOMINAL GDP'!$A$2:$AJ$197,33,0)</f>
        <v>32582.629000000001</v>
      </c>
      <c r="AD158" s="10">
        <f>VLOOKUP($A158,'NOMINAL GDP'!$A$2:$AJ$197,34,0)</f>
        <v>37839.224999999999</v>
      </c>
      <c r="AE158" s="10">
        <f>VLOOKUP($A158,'NOMINAL GDP'!$A$2:$AJ$197,35,0)</f>
        <v>37453.275000000001</v>
      </c>
      <c r="AF158" s="10">
        <f>VLOOKUP($A158,'NOMINAL GDP'!$A$2:$AJ$197,36,0)</f>
        <v>43018.624000000003</v>
      </c>
    </row>
    <row r="159" spans="1:32" x14ac:dyDescent="0.2">
      <c r="A159" s="2" t="s">
        <v>90</v>
      </c>
      <c r="B159" s="10">
        <f>VLOOKUP($A159,'NOMINAL GDP'!$A$2:$AJ$197,6,0)</f>
        <v>281.096</v>
      </c>
      <c r="C159" s="10">
        <f>VLOOKUP($A159,'NOMINAL GDP'!$A$2:$AJ$197,7,0)</f>
        <v>287.82499999999999</v>
      </c>
      <c r="D159" s="10">
        <f>VLOOKUP($A159,'NOMINAL GDP'!$A$2:$AJ$197,8,0)</f>
        <v>294.36399999999998</v>
      </c>
      <c r="E159" s="10">
        <f>VLOOKUP($A159,'NOMINAL GDP'!$A$2:$AJ$197,9,0)</f>
        <v>327.66500000000002</v>
      </c>
      <c r="F159" s="10">
        <f>VLOOKUP($A159,'NOMINAL GDP'!$A$2:$AJ$197,10,0)</f>
        <v>333.31900000000002</v>
      </c>
      <c r="G159" s="10">
        <f>VLOOKUP($A159,'NOMINAL GDP'!$A$2:$AJ$197,11,0)</f>
        <v>376.19099999999997</v>
      </c>
      <c r="H159" s="10">
        <f>VLOOKUP($A159,'NOMINAL GDP'!$A$2:$AJ$197,12,0)</f>
        <v>372.96199999999999</v>
      </c>
      <c r="I159" s="10">
        <f>VLOOKUP($A159,'NOMINAL GDP'!$A$2:$AJ$197,13,0)</f>
        <v>401.524</v>
      </c>
      <c r="J159" s="10">
        <f>VLOOKUP($A159,'NOMINAL GDP'!$A$2:$AJ$197,14,0)</f>
        <v>408.17700000000002</v>
      </c>
      <c r="K159" s="10">
        <f>VLOOKUP($A159,'NOMINAL GDP'!$A$2:$AJ$197,15,0)</f>
        <v>412.89699999999999</v>
      </c>
      <c r="L159" s="10">
        <f>VLOOKUP($A159,'NOMINAL GDP'!$A$2:$AJ$197,16,0)</f>
        <v>446.012</v>
      </c>
      <c r="M159" s="10">
        <f>VLOOKUP($A159,'NOMINAL GDP'!$A$2:$AJ$197,17,0)</f>
        <v>465.49200000000002</v>
      </c>
      <c r="N159" s="10">
        <f>VLOOKUP($A159,'NOMINAL GDP'!$A$2:$AJ$197,18,0)</f>
        <v>498.48200000000003</v>
      </c>
      <c r="O159" s="10">
        <f>VLOOKUP($A159,'NOMINAL GDP'!$A$2:$AJ$197,19,0)</f>
        <v>528.76400000000001</v>
      </c>
      <c r="P159" s="10">
        <f>VLOOKUP($A159,'NOMINAL GDP'!$A$2:$AJ$197,20,0)</f>
        <v>552.67100000000005</v>
      </c>
      <c r="Q159" s="10">
        <f>VLOOKUP($A159,'NOMINAL GDP'!$A$2:$AJ$197,21,0)</f>
        <v>603.73699999999997</v>
      </c>
      <c r="R159" s="10">
        <f>VLOOKUP($A159,'NOMINAL GDP'!$A$2:$AJ$197,22,0)</f>
        <v>647.53200000000004</v>
      </c>
      <c r="S159" s="10">
        <f>VLOOKUP($A159,'NOMINAL GDP'!$A$2:$AJ$197,23,0)</f>
        <v>716.95899999999995</v>
      </c>
      <c r="T159" s="10">
        <f>VLOOKUP($A159,'NOMINAL GDP'!$A$2:$AJ$197,24,0)</f>
        <v>748.48299999999995</v>
      </c>
      <c r="U159" s="10">
        <f>VLOOKUP($A159,'NOMINAL GDP'!$A$2:$AJ$197,25,0)</f>
        <v>784.62400000000002</v>
      </c>
      <c r="V159" s="10">
        <f>VLOOKUP($A159,'NOMINAL GDP'!$A$2:$AJ$197,26,0)</f>
        <v>820.077</v>
      </c>
      <c r="W159" s="10">
        <f>VLOOKUP($A159,'NOMINAL GDP'!$A$2:$AJ$197,27,0)</f>
        <v>847.88099999999997</v>
      </c>
      <c r="X159" s="10">
        <f>VLOOKUP($A159,'NOMINAL GDP'!$A$2:$AJ$197,28,0)</f>
        <v>897.923</v>
      </c>
      <c r="Y159" s="10">
        <f>VLOOKUP($A159,'NOMINAL GDP'!$A$2:$AJ$197,29,0)</f>
        <v>925.37599999999998</v>
      </c>
      <c r="Z159" s="10">
        <f>VLOOKUP($A159,'NOMINAL GDP'!$A$2:$AJ$197,30,0)</f>
        <v>987.95</v>
      </c>
      <c r="AA159" s="10">
        <f>VLOOKUP($A159,'NOMINAL GDP'!$A$2:$AJ$197,31,0)</f>
        <v>1013.229</v>
      </c>
      <c r="AB159" s="10">
        <f>VLOOKUP($A159,'NOMINAL GDP'!$A$2:$AJ$197,32,0)</f>
        <v>1063.0450000000001</v>
      </c>
      <c r="AC159" s="10">
        <f>VLOOKUP($A159,'NOMINAL GDP'!$A$2:$AJ$197,33,0)</f>
        <v>1108.463</v>
      </c>
      <c r="AD159" s="10">
        <f>VLOOKUP($A159,'NOMINAL GDP'!$A$2:$AJ$197,34,0)</f>
        <v>1152.806</v>
      </c>
      <c r="AE159" s="10">
        <f>VLOOKUP($A159,'NOMINAL GDP'!$A$2:$AJ$197,35,0)</f>
        <v>1089.521</v>
      </c>
      <c r="AF159" s="10">
        <f>VLOOKUP($A159,'NOMINAL GDP'!$A$2:$AJ$197,36,0)</f>
        <v>1181.6679999999999</v>
      </c>
    </row>
    <row r="160" spans="1:32" x14ac:dyDescent="0.2">
      <c r="A160" s="2" t="s">
        <v>91</v>
      </c>
      <c r="B160" s="10" t="str">
        <f>VLOOKUP($A160,'NOMINAL GDP'!$A$2:$AJ$197,6,0)</f>
        <v>n/a</v>
      </c>
      <c r="C160" s="10" t="str">
        <f>VLOOKUP($A160,'NOMINAL GDP'!$A$2:$AJ$197,7,0)</f>
        <v>n/a</v>
      </c>
      <c r="D160" s="10" t="str">
        <f>VLOOKUP($A160,'NOMINAL GDP'!$A$2:$AJ$197,8,0)</f>
        <v>n/a</v>
      </c>
      <c r="E160" s="10" t="str">
        <f>VLOOKUP($A160,'NOMINAL GDP'!$A$2:$AJ$197,9,0)</f>
        <v>n/a</v>
      </c>
      <c r="F160" s="10" t="str">
        <f>VLOOKUP($A160,'NOMINAL GDP'!$A$2:$AJ$197,10,0)</f>
        <v>n/a</v>
      </c>
      <c r="G160" s="10" t="str">
        <f>VLOOKUP($A160,'NOMINAL GDP'!$A$2:$AJ$197,11,0)</f>
        <v>n/a</v>
      </c>
      <c r="H160" s="10" t="str">
        <f>VLOOKUP($A160,'NOMINAL GDP'!$A$2:$AJ$197,12,0)</f>
        <v>n/a</v>
      </c>
      <c r="I160" s="10">
        <f>VLOOKUP($A160,'NOMINAL GDP'!$A$2:$AJ$197,13,0)</f>
        <v>1562.779</v>
      </c>
      <c r="J160" s="10">
        <f>VLOOKUP($A160,'NOMINAL GDP'!$A$2:$AJ$197,14,0)</f>
        <v>2175.922</v>
      </c>
      <c r="K160" s="10">
        <f>VLOOKUP($A160,'NOMINAL GDP'!$A$2:$AJ$197,15,0)</f>
        <v>2715.855</v>
      </c>
      <c r="L160" s="10">
        <f>VLOOKUP($A160,'NOMINAL GDP'!$A$2:$AJ$197,16,0)</f>
        <v>3493.529</v>
      </c>
      <c r="M160" s="10">
        <f>VLOOKUP($A160,'NOMINAL GDP'!$A$2:$AJ$197,17,0)</f>
        <v>5252.8450000000003</v>
      </c>
      <c r="N160" s="10">
        <f>VLOOKUP($A160,'NOMINAL GDP'!$A$2:$AJ$197,18,0)</f>
        <v>7639.51</v>
      </c>
      <c r="O160" s="10">
        <f>VLOOKUP($A160,'NOMINAL GDP'!$A$2:$AJ$197,19,0)</f>
        <v>9617.0709999999999</v>
      </c>
      <c r="P160" s="10">
        <f>VLOOKUP($A160,'NOMINAL GDP'!$A$2:$AJ$197,20,0)</f>
        <v>12233.923000000001</v>
      </c>
      <c r="Q160" s="10">
        <f>VLOOKUP($A160,'NOMINAL GDP'!$A$2:$AJ$197,21,0)</f>
        <v>16685.190999999999</v>
      </c>
      <c r="R160" s="10">
        <f>VLOOKUP($A160,'NOMINAL GDP'!$A$2:$AJ$197,22,0)</f>
        <v>23012.01</v>
      </c>
      <c r="S160" s="10">
        <f>VLOOKUP($A160,'NOMINAL GDP'!$A$2:$AJ$197,23,0)</f>
        <v>29090.655999999999</v>
      </c>
      <c r="T160" s="10">
        <f>VLOOKUP($A160,'NOMINAL GDP'!$A$2:$AJ$197,24,0)</f>
        <v>33073.779000000002</v>
      </c>
      <c r="U160" s="10">
        <f>VLOOKUP($A160,'NOMINAL GDP'!$A$2:$AJ$197,25,0)</f>
        <v>37116.328000000001</v>
      </c>
      <c r="V160" s="10">
        <f>VLOOKUP($A160,'NOMINAL GDP'!$A$2:$AJ$197,26,0)</f>
        <v>42881.379000000001</v>
      </c>
      <c r="W160" s="10">
        <f>VLOOKUP($A160,'NOMINAL GDP'!$A$2:$AJ$197,27,0)</f>
        <v>49353.313999999998</v>
      </c>
      <c r="X160" s="10">
        <f>VLOOKUP($A160,'NOMINAL GDP'!$A$2:$AJ$197,28,0)</f>
        <v>55248.773999999998</v>
      </c>
      <c r="Y160" s="10">
        <f>VLOOKUP($A160,'NOMINAL GDP'!$A$2:$AJ$197,29,0)</f>
        <v>61636.858999999997</v>
      </c>
      <c r="Z160" s="10">
        <f>VLOOKUP($A160,'NOMINAL GDP'!$A$2:$AJ$197,30,0)</f>
        <v>68988.057000000001</v>
      </c>
      <c r="AA160" s="10">
        <f>VLOOKUP($A160,'NOMINAL GDP'!$A$2:$AJ$197,31,0)</f>
        <v>74215.745999999999</v>
      </c>
      <c r="AB160" s="10">
        <f>VLOOKUP($A160,'NOMINAL GDP'!$A$2:$AJ$197,32,0)</f>
        <v>82700.024000000005</v>
      </c>
      <c r="AC160" s="10">
        <f>VLOOKUP($A160,'NOMINAL GDP'!$A$2:$AJ$197,33,0)</f>
        <v>92788.955000000002</v>
      </c>
      <c r="AD160" s="10">
        <f>VLOOKUP($A160,'NOMINAL GDP'!$A$2:$AJ$197,34,0)</f>
        <v>105258.501</v>
      </c>
      <c r="AE160" s="10">
        <f>VLOOKUP($A160,'NOMINAL GDP'!$A$2:$AJ$197,35,0)</f>
        <v>115105.761</v>
      </c>
      <c r="AF160" s="10">
        <f>VLOOKUP($A160,'NOMINAL GDP'!$A$2:$AJ$197,36,0)</f>
        <v>98654.173999999999</v>
      </c>
    </row>
    <row r="161" spans="1:32" x14ac:dyDescent="0.2">
      <c r="A161" s="2" t="s">
        <v>92</v>
      </c>
      <c r="B161" s="10">
        <f>VLOOKUP($A161,'NOMINAL GDP'!$A$2:$AJ$197,6,0)</f>
        <v>7.88</v>
      </c>
      <c r="C161" s="10">
        <f>VLOOKUP($A161,'NOMINAL GDP'!$A$2:$AJ$197,7,0)</f>
        <v>8.5939999999999994</v>
      </c>
      <c r="D161" s="10">
        <f>VLOOKUP($A161,'NOMINAL GDP'!$A$2:$AJ$197,8,0)</f>
        <v>9.4450000000000003</v>
      </c>
      <c r="E161" s="10">
        <f>VLOOKUP($A161,'NOMINAL GDP'!$A$2:$AJ$197,9,0)</f>
        <v>11.548999999999999</v>
      </c>
      <c r="F161" s="10">
        <f>VLOOKUP($A161,'NOMINAL GDP'!$A$2:$AJ$197,10,0)</f>
        <v>12.706</v>
      </c>
      <c r="G161" s="10">
        <f>VLOOKUP($A161,'NOMINAL GDP'!$A$2:$AJ$197,11,0)</f>
        <v>15.010999999999999</v>
      </c>
      <c r="H161" s="10">
        <f>VLOOKUP($A161,'NOMINAL GDP'!$A$2:$AJ$197,12,0)</f>
        <v>16.75</v>
      </c>
      <c r="I161" s="10">
        <f>VLOOKUP($A161,'NOMINAL GDP'!$A$2:$AJ$197,13,0)</f>
        <v>17.786999999999999</v>
      </c>
      <c r="J161" s="10">
        <f>VLOOKUP($A161,'NOMINAL GDP'!$A$2:$AJ$197,14,0)</f>
        <v>20.684000000000001</v>
      </c>
      <c r="K161" s="10">
        <f>VLOOKUP($A161,'NOMINAL GDP'!$A$2:$AJ$197,15,0)</f>
        <v>27.126000000000001</v>
      </c>
      <c r="L161" s="10">
        <f>VLOOKUP($A161,'NOMINAL GDP'!$A$2:$AJ$197,16,0)</f>
        <v>30.538</v>
      </c>
      <c r="M161" s="10">
        <f>VLOOKUP($A161,'NOMINAL GDP'!$A$2:$AJ$197,17,0)</f>
        <v>35.43</v>
      </c>
      <c r="N161" s="10">
        <f>VLOOKUP($A161,'NOMINAL GDP'!$A$2:$AJ$197,18,0)</f>
        <v>37.305999999999997</v>
      </c>
      <c r="O161" s="10">
        <f>VLOOKUP($A161,'NOMINAL GDP'!$A$2:$AJ$197,19,0)</f>
        <v>42.679000000000002</v>
      </c>
      <c r="P161" s="10">
        <f>VLOOKUP($A161,'NOMINAL GDP'!$A$2:$AJ$197,20,0)</f>
        <v>46.176000000000002</v>
      </c>
      <c r="Q161" s="10">
        <f>VLOOKUP($A161,'NOMINAL GDP'!$A$2:$AJ$197,21,0)</f>
        <v>54.026000000000003</v>
      </c>
      <c r="R161" s="10">
        <f>VLOOKUP($A161,'NOMINAL GDP'!$A$2:$AJ$197,22,0)</f>
        <v>61.582999999999998</v>
      </c>
      <c r="S161" s="10">
        <f>VLOOKUP($A161,'NOMINAL GDP'!$A$2:$AJ$197,23,0)</f>
        <v>70.111000000000004</v>
      </c>
      <c r="T161" s="10">
        <f>VLOOKUP($A161,'NOMINAL GDP'!$A$2:$AJ$197,24,0)</f>
        <v>75.213999999999999</v>
      </c>
      <c r="U161" s="10">
        <f>VLOOKUP($A161,'NOMINAL GDP'!$A$2:$AJ$197,25,0)</f>
        <v>82.599000000000004</v>
      </c>
      <c r="V161" s="10">
        <f>VLOOKUP($A161,'NOMINAL GDP'!$A$2:$AJ$197,26,0)</f>
        <v>90.108000000000004</v>
      </c>
      <c r="W161" s="10">
        <f>VLOOKUP($A161,'NOMINAL GDP'!$A$2:$AJ$197,27,0)</f>
        <v>106.864</v>
      </c>
      <c r="X161" s="10">
        <f>VLOOKUP($A161,'NOMINAL GDP'!$A$2:$AJ$197,28,0)</f>
        <v>117.423</v>
      </c>
      <c r="Y161" s="10">
        <f>VLOOKUP($A161,'NOMINAL GDP'!$A$2:$AJ$197,29,0)</f>
        <v>134.83600000000001</v>
      </c>
      <c r="Z161" s="10">
        <f>VLOOKUP($A161,'NOMINAL GDP'!$A$2:$AJ$197,30,0)</f>
        <v>146.01900000000001</v>
      </c>
      <c r="AA161" s="10">
        <f>VLOOKUP($A161,'NOMINAL GDP'!$A$2:$AJ$197,31,0)</f>
        <v>157.708</v>
      </c>
      <c r="AB161" s="10">
        <f>VLOOKUP($A161,'NOMINAL GDP'!$A$2:$AJ$197,32,0)</f>
        <v>171.57</v>
      </c>
      <c r="AC161" s="10">
        <f>VLOOKUP($A161,'NOMINAL GDP'!$A$2:$AJ$197,33,0)</f>
        <v>181.06700000000001</v>
      </c>
      <c r="AD161" s="10">
        <f>VLOOKUP($A161,'NOMINAL GDP'!$A$2:$AJ$197,34,0)</f>
        <v>180.559</v>
      </c>
      <c r="AE161" s="10">
        <f>VLOOKUP($A161,'NOMINAL GDP'!$A$2:$AJ$197,35,0)</f>
        <v>174.827</v>
      </c>
      <c r="AF161" s="10">
        <f>VLOOKUP($A161,'NOMINAL GDP'!$A$2:$AJ$197,36,0)</f>
        <v>182.5</v>
      </c>
    </row>
    <row r="162" spans="1:32" x14ac:dyDescent="0.2">
      <c r="A162" s="2" t="s">
        <v>93</v>
      </c>
      <c r="B162" s="10">
        <f>VLOOKUP($A162,'NOMINAL GDP'!$A$2:$AJ$197,6,0)</f>
        <v>151.935</v>
      </c>
      <c r="C162" s="10">
        <f>VLOOKUP($A162,'NOMINAL GDP'!$A$2:$AJ$197,7,0)</f>
        <v>187.41900000000001</v>
      </c>
      <c r="D162" s="10">
        <f>VLOOKUP($A162,'NOMINAL GDP'!$A$2:$AJ$197,8,0)</f>
        <v>215.60499999999999</v>
      </c>
      <c r="E162" s="10">
        <f>VLOOKUP($A162,'NOMINAL GDP'!$A$2:$AJ$197,9,0)</f>
        <v>244.55600000000001</v>
      </c>
      <c r="F162" s="10">
        <f>VLOOKUP($A162,'NOMINAL GDP'!$A$2:$AJ$197,10,0)</f>
        <v>268.98200000000003</v>
      </c>
      <c r="G162" s="10">
        <f>VLOOKUP($A162,'NOMINAL GDP'!$A$2:$AJ$197,11,0)</f>
        <v>305.47800000000001</v>
      </c>
      <c r="H162" s="10">
        <f>VLOOKUP($A162,'NOMINAL GDP'!$A$2:$AJ$197,12,0)</f>
        <v>344.25900000000001</v>
      </c>
      <c r="I162" s="10">
        <f>VLOOKUP($A162,'NOMINAL GDP'!$A$2:$AJ$197,13,0)</f>
        <v>369.21199999999999</v>
      </c>
      <c r="J162" s="10">
        <f>VLOOKUP($A162,'NOMINAL GDP'!$A$2:$AJ$197,14,0)</f>
        <v>419.76299999999998</v>
      </c>
      <c r="K162" s="10">
        <f>VLOOKUP($A162,'NOMINAL GDP'!$A$2:$AJ$197,15,0)</f>
        <v>465.726</v>
      </c>
      <c r="L162" s="10">
        <f>VLOOKUP($A162,'NOMINAL GDP'!$A$2:$AJ$197,16,0)</f>
        <v>504.73700000000002</v>
      </c>
      <c r="M162" s="10">
        <f>VLOOKUP($A162,'NOMINAL GDP'!$A$2:$AJ$197,17,0)</f>
        <v>525.22799999999995</v>
      </c>
      <c r="N162" s="10">
        <f>VLOOKUP($A162,'NOMINAL GDP'!$A$2:$AJ$197,18,0)</f>
        <v>562.71100000000001</v>
      </c>
      <c r="O162" s="10">
        <f>VLOOKUP($A162,'NOMINAL GDP'!$A$2:$AJ$197,19,0)</f>
        <v>613.60299999999995</v>
      </c>
      <c r="P162" s="10">
        <f>VLOOKUP($A162,'NOMINAL GDP'!$A$2:$AJ$197,20,0)</f>
        <v>673.80600000000004</v>
      </c>
      <c r="Q162" s="10">
        <f>VLOOKUP($A162,'NOMINAL GDP'!$A$2:$AJ$197,21,0)</f>
        <v>747.73900000000003</v>
      </c>
      <c r="R162" s="10">
        <f>VLOOKUP($A162,'NOMINAL GDP'!$A$2:$AJ$197,22,0)</f>
        <v>832.04100000000005</v>
      </c>
      <c r="S162" s="10">
        <f>VLOOKUP($A162,'NOMINAL GDP'!$A$2:$AJ$197,23,0)</f>
        <v>932.44799999999998</v>
      </c>
      <c r="T162" s="10">
        <f>VLOOKUP($A162,'NOMINAL GDP'!$A$2:$AJ$197,24,0)</f>
        <v>1129.777</v>
      </c>
      <c r="U162" s="10">
        <f>VLOOKUP($A162,'NOMINAL GDP'!$A$2:$AJ$197,25,0)</f>
        <v>1363.5609999999999</v>
      </c>
      <c r="V162" s="10">
        <f>VLOOKUP($A162,'NOMINAL GDP'!$A$2:$AJ$197,26,0)</f>
        <v>1562.681</v>
      </c>
      <c r="W162" s="10">
        <f>VLOOKUP($A162,'NOMINAL GDP'!$A$2:$AJ$197,27,0)</f>
        <v>1758.3789999999999</v>
      </c>
      <c r="X162" s="10">
        <f>VLOOKUP($A162,'NOMINAL GDP'!$A$2:$AJ$197,28,0)</f>
        <v>1949.2950000000001</v>
      </c>
      <c r="Y162" s="10">
        <f>VLOOKUP($A162,'NOMINAL GDP'!$A$2:$AJ$197,29,0)</f>
        <v>2232.5250000000001</v>
      </c>
      <c r="Z162" s="10">
        <f>VLOOKUP($A162,'NOMINAL GDP'!$A$2:$AJ$197,30,0)</f>
        <v>2423.6379999999999</v>
      </c>
      <c r="AA162" s="10">
        <f>VLOOKUP($A162,'NOMINAL GDP'!$A$2:$AJ$197,31,0)</f>
        <v>2608.1840000000002</v>
      </c>
      <c r="AB162" s="10">
        <f>VLOOKUP($A162,'NOMINAL GDP'!$A$2:$AJ$197,32,0)</f>
        <v>3077.145</v>
      </c>
      <c r="AC162" s="10">
        <f>VLOOKUP($A162,'NOMINAL GDP'!$A$2:$AJ$197,33,0)</f>
        <v>3455.9490000000001</v>
      </c>
      <c r="AD162" s="10">
        <f>VLOOKUP($A162,'NOMINAL GDP'!$A$2:$AJ$197,34,0)</f>
        <v>3858.93</v>
      </c>
      <c r="AE162" s="10">
        <f>VLOOKUP($A162,'NOMINAL GDP'!$A$2:$AJ$197,35,0)</f>
        <v>3914.701</v>
      </c>
      <c r="AF162" s="10">
        <f>VLOOKUP($A162,'NOMINAL GDP'!$A$2:$AJ$197,36,0)</f>
        <v>4163.5060000000003</v>
      </c>
    </row>
    <row r="163" spans="1:32" x14ac:dyDescent="0.2">
      <c r="A163" s="2" t="s">
        <v>94</v>
      </c>
      <c r="B163" s="10">
        <f>VLOOKUP($A163,'NOMINAL GDP'!$A$2:$AJ$197,6,0)</f>
        <v>279.91000000000003</v>
      </c>
      <c r="C163" s="10">
        <f>VLOOKUP($A163,'NOMINAL GDP'!$A$2:$AJ$197,7,0)</f>
        <v>291.435</v>
      </c>
      <c r="D163" s="10">
        <f>VLOOKUP($A163,'NOMINAL GDP'!$A$2:$AJ$197,8,0)</f>
        <v>299.81</v>
      </c>
      <c r="E163" s="10">
        <f>VLOOKUP($A163,'NOMINAL GDP'!$A$2:$AJ$197,9,0)</f>
        <v>315.23700000000002</v>
      </c>
      <c r="F163" s="10">
        <f>VLOOKUP($A163,'NOMINAL GDP'!$A$2:$AJ$197,10,0)</f>
        <v>329.54700000000003</v>
      </c>
      <c r="G163" s="10">
        <f>VLOOKUP($A163,'NOMINAL GDP'!$A$2:$AJ$197,11,0)</f>
        <v>344.625</v>
      </c>
      <c r="H163" s="10">
        <f>VLOOKUP($A163,'NOMINAL GDP'!$A$2:$AJ$197,12,0)</f>
        <v>369.04599999999999</v>
      </c>
      <c r="I163" s="10">
        <f>VLOOKUP($A163,'NOMINAL GDP'!$A$2:$AJ$197,13,0)</f>
        <v>394.29500000000002</v>
      </c>
      <c r="J163" s="10">
        <f>VLOOKUP($A163,'NOMINAL GDP'!$A$2:$AJ$197,14,0)</f>
        <v>419.459</v>
      </c>
      <c r="K163" s="10">
        <f>VLOOKUP($A163,'NOMINAL GDP'!$A$2:$AJ$197,15,0)</f>
        <v>452.00700000000001</v>
      </c>
      <c r="L163" s="10">
        <f>VLOOKUP($A163,'NOMINAL GDP'!$A$2:$AJ$197,16,0)</f>
        <v>481.88099999999997</v>
      </c>
      <c r="M163" s="10">
        <f>VLOOKUP($A163,'NOMINAL GDP'!$A$2:$AJ$197,17,0)</f>
        <v>501.137</v>
      </c>
      <c r="N163" s="10">
        <f>VLOOKUP($A163,'NOMINAL GDP'!$A$2:$AJ$197,18,0)</f>
        <v>512.80999999999995</v>
      </c>
      <c r="O163" s="10">
        <f>VLOOKUP($A163,'NOMINAL GDP'!$A$2:$AJ$197,19,0)</f>
        <v>529.28599999999994</v>
      </c>
      <c r="P163" s="10">
        <f>VLOOKUP($A163,'NOMINAL GDP'!$A$2:$AJ$197,20,0)</f>
        <v>550.88300000000004</v>
      </c>
      <c r="Q163" s="10">
        <f>VLOOKUP($A163,'NOMINAL GDP'!$A$2:$AJ$197,21,0)</f>
        <v>584.54600000000005</v>
      </c>
      <c r="R163" s="10">
        <f>VLOOKUP($A163,'NOMINAL GDP'!$A$2:$AJ$197,22,0)</f>
        <v>619.16999999999996</v>
      </c>
      <c r="S163" s="10">
        <f>VLOOKUP($A163,'NOMINAL GDP'!$A$2:$AJ$197,23,0)</f>
        <v>647.19799999999998</v>
      </c>
      <c r="T163" s="10">
        <f>VLOOKUP($A163,'NOMINAL GDP'!$A$2:$AJ$197,24,0)</f>
        <v>624.84199999999998</v>
      </c>
      <c r="U163" s="10">
        <f>VLOOKUP($A163,'NOMINAL GDP'!$A$2:$AJ$197,25,0)</f>
        <v>639.18700000000001</v>
      </c>
      <c r="V163" s="10">
        <f>VLOOKUP($A163,'NOMINAL GDP'!$A$2:$AJ$197,26,0)</f>
        <v>650.35900000000004</v>
      </c>
      <c r="W163" s="10">
        <f>VLOOKUP($A163,'NOMINAL GDP'!$A$2:$AJ$197,27,0)</f>
        <v>652.96600000000001</v>
      </c>
      <c r="X163" s="10">
        <f>VLOOKUP($A163,'NOMINAL GDP'!$A$2:$AJ$197,28,0)</f>
        <v>660.46299999999997</v>
      </c>
      <c r="Y163" s="10">
        <f>VLOOKUP($A163,'NOMINAL GDP'!$A$2:$AJ$197,29,0)</f>
        <v>671.56</v>
      </c>
      <c r="Z163" s="10">
        <f>VLOOKUP($A163,'NOMINAL GDP'!$A$2:$AJ$197,30,0)</f>
        <v>690.00800000000004</v>
      </c>
      <c r="AA163" s="10">
        <f>VLOOKUP($A163,'NOMINAL GDP'!$A$2:$AJ$197,31,0)</f>
        <v>708.33699999999999</v>
      </c>
      <c r="AB163" s="10">
        <f>VLOOKUP($A163,'NOMINAL GDP'!$A$2:$AJ$197,32,0)</f>
        <v>738.14599999999996</v>
      </c>
      <c r="AC163" s="10">
        <f>VLOOKUP($A163,'NOMINAL GDP'!$A$2:$AJ$197,33,0)</f>
        <v>773.98699999999997</v>
      </c>
      <c r="AD163" s="10">
        <f>VLOOKUP($A163,'NOMINAL GDP'!$A$2:$AJ$197,34,0)</f>
        <v>813.05499999999995</v>
      </c>
      <c r="AE163" s="10">
        <f>VLOOKUP($A163,'NOMINAL GDP'!$A$2:$AJ$197,35,0)</f>
        <v>800.09500000000003</v>
      </c>
      <c r="AF163" s="10">
        <f>VLOOKUP($A163,'NOMINAL GDP'!$A$2:$AJ$197,36,0)</f>
        <v>860.71900000000005</v>
      </c>
    </row>
    <row r="164" spans="1:32" x14ac:dyDescent="0.2">
      <c r="A164" s="2" t="s">
        <v>95</v>
      </c>
      <c r="B164" s="10">
        <f>VLOOKUP($A164,'NOMINAL GDP'!$A$2:$AJ$197,6,0)</f>
        <v>75.233000000000004</v>
      </c>
      <c r="C164" s="10">
        <f>VLOOKUP($A164,'NOMINAL GDP'!$A$2:$AJ$197,7,0)</f>
        <v>77.308000000000007</v>
      </c>
      <c r="D164" s="10">
        <f>VLOOKUP($A164,'NOMINAL GDP'!$A$2:$AJ$197,8,0)</f>
        <v>82.843999999999994</v>
      </c>
      <c r="E164" s="10">
        <f>VLOOKUP($A164,'NOMINAL GDP'!$A$2:$AJ$197,9,0)</f>
        <v>89.11</v>
      </c>
      <c r="F164" s="10">
        <f>VLOOKUP($A164,'NOMINAL GDP'!$A$2:$AJ$197,10,0)</f>
        <v>94.852999999999994</v>
      </c>
      <c r="G164" s="10">
        <f>VLOOKUP($A164,'NOMINAL GDP'!$A$2:$AJ$197,11,0)</f>
        <v>100.48</v>
      </c>
      <c r="H164" s="10">
        <f>VLOOKUP($A164,'NOMINAL GDP'!$A$2:$AJ$197,12,0)</f>
        <v>103.863</v>
      </c>
      <c r="I164" s="10">
        <f>VLOOKUP($A164,'NOMINAL GDP'!$A$2:$AJ$197,13,0)</f>
        <v>105.869</v>
      </c>
      <c r="J164" s="10">
        <f>VLOOKUP($A164,'NOMINAL GDP'!$A$2:$AJ$197,14,0)</f>
        <v>111.197</v>
      </c>
      <c r="K164" s="10">
        <f>VLOOKUP($A164,'NOMINAL GDP'!$A$2:$AJ$197,15,0)</f>
        <v>118.346</v>
      </c>
      <c r="L164" s="10">
        <f>VLOOKUP($A164,'NOMINAL GDP'!$A$2:$AJ$197,16,0)</f>
        <v>126.307</v>
      </c>
      <c r="M164" s="10">
        <f>VLOOKUP($A164,'NOMINAL GDP'!$A$2:$AJ$197,17,0)</f>
        <v>133.68700000000001</v>
      </c>
      <c r="N164" s="10">
        <f>VLOOKUP($A164,'NOMINAL GDP'!$A$2:$AJ$197,18,0)</f>
        <v>141.53700000000001</v>
      </c>
      <c r="O164" s="10">
        <f>VLOOKUP($A164,'NOMINAL GDP'!$A$2:$AJ$197,19,0)</f>
        <v>153.00899999999999</v>
      </c>
      <c r="P164" s="10">
        <f>VLOOKUP($A164,'NOMINAL GDP'!$A$2:$AJ$197,20,0)</f>
        <v>160.80600000000001</v>
      </c>
      <c r="Q164" s="10">
        <f>VLOOKUP($A164,'NOMINAL GDP'!$A$2:$AJ$197,21,0)</f>
        <v>168.96899999999999</v>
      </c>
      <c r="R164" s="10">
        <f>VLOOKUP($A164,'NOMINAL GDP'!$A$2:$AJ$197,22,0)</f>
        <v>183.22399999999999</v>
      </c>
      <c r="S164" s="10">
        <f>VLOOKUP($A164,'NOMINAL GDP'!$A$2:$AJ$197,23,0)</f>
        <v>189.45</v>
      </c>
      <c r="T164" s="10">
        <f>VLOOKUP($A164,'NOMINAL GDP'!$A$2:$AJ$197,24,0)</f>
        <v>191.86600000000001</v>
      </c>
      <c r="U164" s="10">
        <f>VLOOKUP($A164,'NOMINAL GDP'!$A$2:$AJ$197,25,0)</f>
        <v>201.53200000000001</v>
      </c>
      <c r="V164" s="10">
        <f>VLOOKUP($A164,'NOMINAL GDP'!$A$2:$AJ$197,26,0)</f>
        <v>211.01400000000001</v>
      </c>
      <c r="W164" s="10">
        <f>VLOOKUP($A164,'NOMINAL GDP'!$A$2:$AJ$197,27,0)</f>
        <v>215.92400000000001</v>
      </c>
      <c r="X164" s="10">
        <f>VLOOKUP($A164,'NOMINAL GDP'!$A$2:$AJ$197,28,0)</f>
        <v>228.078</v>
      </c>
      <c r="Y164" s="10">
        <f>VLOOKUP($A164,'NOMINAL GDP'!$A$2:$AJ$197,29,0)</f>
        <v>240.90199999999999</v>
      </c>
      <c r="Z164" s="10">
        <f>VLOOKUP($A164,'NOMINAL GDP'!$A$2:$AJ$197,30,0)</f>
        <v>251.68299999999999</v>
      </c>
      <c r="AA164" s="10">
        <f>VLOOKUP($A164,'NOMINAL GDP'!$A$2:$AJ$197,31,0)</f>
        <v>266.62</v>
      </c>
      <c r="AB164" s="10">
        <f>VLOOKUP($A164,'NOMINAL GDP'!$A$2:$AJ$197,32,0)</f>
        <v>286.411</v>
      </c>
      <c r="AC164" s="10">
        <f>VLOOKUP($A164,'NOMINAL GDP'!$A$2:$AJ$197,33,0)</f>
        <v>302.61399999999998</v>
      </c>
      <c r="AD164" s="10">
        <f>VLOOKUP($A164,'NOMINAL GDP'!$A$2:$AJ$197,34,0)</f>
        <v>320.09899999999999</v>
      </c>
      <c r="AE164" s="10">
        <f>VLOOKUP($A164,'NOMINAL GDP'!$A$2:$AJ$197,35,0)</f>
        <v>324.14</v>
      </c>
      <c r="AF164" s="10">
        <f>VLOOKUP($A164,'NOMINAL GDP'!$A$2:$AJ$197,36,0)</f>
        <v>350.07</v>
      </c>
    </row>
    <row r="165" spans="1:32" ht="19.5" x14ac:dyDescent="0.2">
      <c r="A165" s="2" t="s">
        <v>96</v>
      </c>
      <c r="B165" s="10" t="str">
        <f>VLOOKUP($A165,'NOMINAL GDP'!$A$2:$AJ$197,6,0)</f>
        <v>n/a</v>
      </c>
      <c r="C165" s="10">
        <f>VLOOKUP($A165,'NOMINAL GDP'!$A$2:$AJ$197,7,0)</f>
        <v>12.407999999999999</v>
      </c>
      <c r="D165" s="10">
        <f>VLOOKUP($A165,'NOMINAL GDP'!$A$2:$AJ$197,8,0)</f>
        <v>62.244999999999997</v>
      </c>
      <c r="E165" s="10">
        <f>VLOOKUP($A165,'NOMINAL GDP'!$A$2:$AJ$197,9,0)</f>
        <v>154.03</v>
      </c>
      <c r="F165" s="10">
        <f>VLOOKUP($A165,'NOMINAL GDP'!$A$2:$AJ$197,10,0)</f>
        <v>178.345</v>
      </c>
      <c r="G165" s="10">
        <f>VLOOKUP($A165,'NOMINAL GDP'!$A$2:$AJ$197,11,0)</f>
        <v>185.62899999999999</v>
      </c>
      <c r="H165" s="10">
        <f>VLOOKUP($A165,'NOMINAL GDP'!$A$2:$AJ$197,12,0)</f>
        <v>195.607</v>
      </c>
      <c r="I165" s="10">
        <f>VLOOKUP($A165,'NOMINAL GDP'!$A$2:$AJ$197,13,0)</f>
        <v>205.029</v>
      </c>
      <c r="J165" s="10">
        <f>VLOOKUP($A165,'NOMINAL GDP'!$A$2:$AJ$197,14,0)</f>
        <v>219.91800000000001</v>
      </c>
      <c r="K165" s="10">
        <f>VLOOKUP($A165,'NOMINAL GDP'!$A$2:$AJ$197,15,0)</f>
        <v>248.64599999999999</v>
      </c>
      <c r="L165" s="10">
        <f>VLOOKUP($A165,'NOMINAL GDP'!$A$2:$AJ$197,16,0)</f>
        <v>252.393</v>
      </c>
      <c r="M165" s="10">
        <f>VLOOKUP($A165,'NOMINAL GDP'!$A$2:$AJ$197,17,0)</f>
        <v>258.58100000000002</v>
      </c>
      <c r="N165" s="10">
        <f>VLOOKUP($A165,'NOMINAL GDP'!$A$2:$AJ$197,18,0)</f>
        <v>268.69299999999998</v>
      </c>
      <c r="O165" s="10">
        <f>VLOOKUP($A165,'NOMINAL GDP'!$A$2:$AJ$197,19,0)</f>
        <v>280.78699999999998</v>
      </c>
      <c r="P165" s="10">
        <f>VLOOKUP($A165,'NOMINAL GDP'!$A$2:$AJ$197,20,0)</f>
        <v>308.447</v>
      </c>
      <c r="Q165" s="10">
        <f>VLOOKUP($A165,'NOMINAL GDP'!$A$2:$AJ$197,21,0)</f>
        <v>334.839</v>
      </c>
      <c r="R165" s="10">
        <f>VLOOKUP($A165,'NOMINAL GDP'!$A$2:$AJ$197,22,0)</f>
        <v>372.88900000000001</v>
      </c>
      <c r="S165" s="10">
        <f>VLOOKUP($A165,'NOMINAL GDP'!$A$2:$AJ$197,23,0)</f>
        <v>414.89</v>
      </c>
      <c r="T165" s="10">
        <f>VLOOKUP($A165,'NOMINAL GDP'!$A$2:$AJ$197,24,0)</f>
        <v>414.62200000000001</v>
      </c>
      <c r="U165" s="10">
        <f>VLOOKUP($A165,'NOMINAL GDP'!$A$2:$AJ$197,25,0)</f>
        <v>437.29700000000003</v>
      </c>
      <c r="V165" s="10">
        <f>VLOOKUP($A165,'NOMINAL GDP'!$A$2:$AJ$197,26,0)</f>
        <v>464.18599999999998</v>
      </c>
      <c r="W165" s="10">
        <f>VLOOKUP($A165,'NOMINAL GDP'!$A$2:$AJ$197,27,0)</f>
        <v>466.70299999999997</v>
      </c>
      <c r="X165" s="10">
        <f>VLOOKUP($A165,'NOMINAL GDP'!$A$2:$AJ$197,28,0)</f>
        <v>501.89100000000002</v>
      </c>
      <c r="Y165" s="10">
        <f>VLOOKUP($A165,'NOMINAL GDP'!$A$2:$AJ$197,29,0)</f>
        <v>527.63099999999997</v>
      </c>
      <c r="Z165" s="10">
        <f>VLOOKUP($A165,'NOMINAL GDP'!$A$2:$AJ$197,30,0)</f>
        <v>558.95399999999995</v>
      </c>
      <c r="AA165" s="10">
        <f>VLOOKUP($A165,'NOMINAL GDP'!$A$2:$AJ$197,31,0)</f>
        <v>594.79399999999998</v>
      </c>
      <c r="AB165" s="10">
        <f>VLOOKUP($A165,'NOMINAL GDP'!$A$2:$AJ$197,32,0)</f>
        <v>618.10599999999999</v>
      </c>
      <c r="AC165" s="10">
        <f>VLOOKUP($A165,'NOMINAL GDP'!$A$2:$AJ$197,33,0)</f>
        <v>660.87699999999995</v>
      </c>
      <c r="AD165" s="10">
        <f>VLOOKUP($A165,'NOMINAL GDP'!$A$2:$AJ$197,34,0)</f>
        <v>692.68299999999999</v>
      </c>
      <c r="AE165" s="10">
        <f>VLOOKUP($A165,'NOMINAL GDP'!$A$2:$AJ$197,35,0)</f>
        <v>655.93100000000004</v>
      </c>
      <c r="AF165" s="10">
        <f>VLOOKUP($A165,'NOMINAL GDP'!$A$2:$AJ$197,36,0)</f>
        <v>723.23800000000006</v>
      </c>
    </row>
    <row r="166" spans="1:32" x14ac:dyDescent="0.2">
      <c r="A166" s="2" t="s">
        <v>97</v>
      </c>
      <c r="B166" s="10">
        <f>VLOOKUP($A166,'NOMINAL GDP'!$A$2:$AJ$197,6,0)</f>
        <v>790.08799999999997</v>
      </c>
      <c r="C166" s="10">
        <f>VLOOKUP($A166,'NOMINAL GDP'!$A$2:$AJ$197,7,0)</f>
        <v>813.09299999999996</v>
      </c>
      <c r="D166" s="10">
        <f>VLOOKUP($A166,'NOMINAL GDP'!$A$2:$AJ$197,8,0)</f>
        <v>855.4</v>
      </c>
      <c r="E166" s="10">
        <f>VLOOKUP($A166,'NOMINAL GDP'!$A$2:$AJ$197,9,0)</f>
        <v>897.24300000000005</v>
      </c>
      <c r="F166" s="10">
        <f>VLOOKUP($A166,'NOMINAL GDP'!$A$2:$AJ$197,10,0)</f>
        <v>963.13900000000001</v>
      </c>
      <c r="G166" s="10">
        <f>VLOOKUP($A166,'NOMINAL GDP'!$A$2:$AJ$197,11,0)</f>
        <v>1054.673</v>
      </c>
      <c r="H166" s="10">
        <f>VLOOKUP($A166,'NOMINAL GDP'!$A$2:$AJ$197,12,0)</f>
        <v>1141.3399999999999</v>
      </c>
      <c r="I166" s="10">
        <f>VLOOKUP($A166,'NOMINAL GDP'!$A$2:$AJ$197,13,0)</f>
        <v>1163.1780000000001</v>
      </c>
      <c r="J166" s="10">
        <f>VLOOKUP($A166,'NOMINAL GDP'!$A$2:$AJ$197,14,0)</f>
        <v>1265.6890000000001</v>
      </c>
      <c r="K166" s="10">
        <f>VLOOKUP($A166,'NOMINAL GDP'!$A$2:$AJ$197,15,0)</f>
        <v>1507.2840000000001</v>
      </c>
      <c r="L166" s="10">
        <f>VLOOKUP($A166,'NOMINAL GDP'!$A$2:$AJ$197,16,0)</f>
        <v>1564.3050000000001</v>
      </c>
      <c r="M166" s="10">
        <f>VLOOKUP($A166,'NOMINAL GDP'!$A$2:$AJ$197,17,0)</f>
        <v>1561.0260000000001</v>
      </c>
      <c r="N166" s="10">
        <f>VLOOKUP($A166,'NOMINAL GDP'!$A$2:$AJ$197,18,0)</f>
        <v>1620.365</v>
      </c>
      <c r="O166" s="10">
        <f>VLOOKUP($A166,'NOMINAL GDP'!$A$2:$AJ$197,19,0)</f>
        <v>1783.02</v>
      </c>
      <c r="P166" s="10">
        <f>VLOOKUP($A166,'NOMINAL GDP'!$A$2:$AJ$197,20,0)</f>
        <v>1989.9870000000001</v>
      </c>
      <c r="Q166" s="10">
        <f>VLOOKUP($A166,'NOMINAL GDP'!$A$2:$AJ$197,21,0)</f>
        <v>2216.3159999999998</v>
      </c>
      <c r="R166" s="10">
        <f>VLOOKUP($A166,'NOMINAL GDP'!$A$2:$AJ$197,22,0)</f>
        <v>2350.1729999999998</v>
      </c>
      <c r="S166" s="10">
        <f>VLOOKUP($A166,'NOMINAL GDP'!$A$2:$AJ$197,23,0)</f>
        <v>2607.0909999999999</v>
      </c>
      <c r="T166" s="10">
        <f>VLOOKUP($A166,'NOMINAL GDP'!$A$2:$AJ$197,24,0)</f>
        <v>2428.4810000000002</v>
      </c>
      <c r="U166" s="10">
        <f>VLOOKUP($A166,'NOMINAL GDP'!$A$2:$AJ$197,25,0)</f>
        <v>2591.4789999999998</v>
      </c>
      <c r="V166" s="10">
        <f>VLOOKUP($A166,'NOMINAL GDP'!$A$2:$AJ$197,26,0)</f>
        <v>2792.683</v>
      </c>
      <c r="W166" s="10">
        <f>VLOOKUP($A166,'NOMINAL GDP'!$A$2:$AJ$197,27,0)</f>
        <v>2964.0529999999999</v>
      </c>
      <c r="X166" s="10">
        <f>VLOOKUP($A166,'NOMINAL GDP'!$A$2:$AJ$197,28,0)</f>
        <v>3071.2240000000002</v>
      </c>
      <c r="Y166" s="10">
        <f>VLOOKUP($A166,'NOMINAL GDP'!$A$2:$AJ$197,29,0)</f>
        <v>3140.8139999999999</v>
      </c>
      <c r="Z166" s="10">
        <f>VLOOKUP($A166,'NOMINAL GDP'!$A$2:$AJ$197,30,0)</f>
        <v>3111.1680000000001</v>
      </c>
      <c r="AA166" s="10">
        <f>VLOOKUP($A166,'NOMINAL GDP'!$A$2:$AJ$197,31,0)</f>
        <v>3098.1480000000001</v>
      </c>
      <c r="AB166" s="10">
        <f>VLOOKUP($A166,'NOMINAL GDP'!$A$2:$AJ$197,32,0)</f>
        <v>3295.3820000000001</v>
      </c>
      <c r="AC166" s="10">
        <f>VLOOKUP($A166,'NOMINAL GDP'!$A$2:$AJ$197,33,0)</f>
        <v>3553.9</v>
      </c>
      <c r="AD166" s="10">
        <f>VLOOKUP($A166,'NOMINAL GDP'!$A$2:$AJ$197,34,0)</f>
        <v>3563.4839999999999</v>
      </c>
      <c r="AE166" s="10">
        <f>VLOOKUP($A166,'NOMINAL GDP'!$A$2:$AJ$197,35,0)</f>
        <v>3410.3989999999999</v>
      </c>
      <c r="AF166" s="10">
        <f>VLOOKUP($A166,'NOMINAL GDP'!$A$2:$AJ$197,36,0)</f>
        <v>4144.134</v>
      </c>
    </row>
    <row r="167" spans="1:32" x14ac:dyDescent="0.2">
      <c r="A167" s="2" t="s">
        <v>98</v>
      </c>
      <c r="B167" s="10" t="str">
        <f>VLOOKUP($A167,'NOMINAL GDP'!$A$2:$AJ$197,6,0)</f>
        <v>n/a</v>
      </c>
      <c r="C167" s="10" t="str">
        <f>VLOOKUP($A167,'NOMINAL GDP'!$A$2:$AJ$197,7,0)</f>
        <v>n/a</v>
      </c>
      <c r="D167" s="10" t="str">
        <f>VLOOKUP($A167,'NOMINAL GDP'!$A$2:$AJ$197,8,0)</f>
        <v>n/a</v>
      </c>
      <c r="E167" s="10" t="str">
        <f>VLOOKUP($A167,'NOMINAL GDP'!$A$2:$AJ$197,9,0)</f>
        <v>n/a</v>
      </c>
      <c r="F167" s="10" t="str">
        <f>VLOOKUP($A167,'NOMINAL GDP'!$A$2:$AJ$197,10,0)</f>
        <v>n/a</v>
      </c>
      <c r="G167" s="10" t="str">
        <f>VLOOKUP($A167,'NOMINAL GDP'!$A$2:$AJ$197,11,0)</f>
        <v>n/a</v>
      </c>
      <c r="H167" s="10" t="str">
        <f>VLOOKUP($A167,'NOMINAL GDP'!$A$2:$AJ$197,12,0)</f>
        <v>n/a</v>
      </c>
      <c r="I167" s="10" t="str">
        <f>VLOOKUP($A167,'NOMINAL GDP'!$A$2:$AJ$197,13,0)</f>
        <v>n/a</v>
      </c>
      <c r="J167" s="10" t="str">
        <f>VLOOKUP($A167,'NOMINAL GDP'!$A$2:$AJ$197,14,0)</f>
        <v>n/a</v>
      </c>
      <c r="K167" s="10">
        <f>VLOOKUP($A167,'NOMINAL GDP'!$A$2:$AJ$197,15,0)</f>
        <v>0.14899999999999999</v>
      </c>
      <c r="L167" s="10">
        <f>VLOOKUP($A167,'NOMINAL GDP'!$A$2:$AJ$197,16,0)</f>
        <v>0.155</v>
      </c>
      <c r="M167" s="10">
        <f>VLOOKUP($A167,'NOMINAL GDP'!$A$2:$AJ$197,17,0)</f>
        <v>0.16200000000000001</v>
      </c>
      <c r="N167" s="10">
        <f>VLOOKUP($A167,'NOMINAL GDP'!$A$2:$AJ$197,18,0)</f>
        <v>0.153</v>
      </c>
      <c r="O167" s="10">
        <f>VLOOKUP($A167,'NOMINAL GDP'!$A$2:$AJ$197,19,0)</f>
        <v>0.16400000000000001</v>
      </c>
      <c r="P167" s="10">
        <f>VLOOKUP($A167,'NOMINAL GDP'!$A$2:$AJ$197,20,0)</f>
        <v>0.183</v>
      </c>
      <c r="Q167" s="10">
        <f>VLOOKUP($A167,'NOMINAL GDP'!$A$2:$AJ$197,21,0)</f>
        <v>0.189</v>
      </c>
      <c r="R167" s="10">
        <f>VLOOKUP($A167,'NOMINAL GDP'!$A$2:$AJ$197,22,0)</f>
        <v>0.193</v>
      </c>
      <c r="S167" s="10">
        <f>VLOOKUP($A167,'NOMINAL GDP'!$A$2:$AJ$197,23,0)</f>
        <v>0.19400000000000001</v>
      </c>
      <c r="T167" s="10">
        <f>VLOOKUP($A167,'NOMINAL GDP'!$A$2:$AJ$197,24,0)</f>
        <v>0.182</v>
      </c>
      <c r="U167" s="10">
        <f>VLOOKUP($A167,'NOMINAL GDP'!$A$2:$AJ$197,25,0)</f>
        <v>0.182</v>
      </c>
      <c r="V167" s="10">
        <f>VLOOKUP($A167,'NOMINAL GDP'!$A$2:$AJ$197,26,0)</f>
        <v>0.193</v>
      </c>
      <c r="W167" s="10">
        <f>VLOOKUP($A167,'NOMINAL GDP'!$A$2:$AJ$197,27,0)</f>
        <v>0.21099999999999999</v>
      </c>
      <c r="X167" s="10">
        <f>VLOOKUP($A167,'NOMINAL GDP'!$A$2:$AJ$197,28,0)</f>
        <v>0.222</v>
      </c>
      <c r="Y167" s="10">
        <f>VLOOKUP($A167,'NOMINAL GDP'!$A$2:$AJ$197,29,0)</f>
        <v>0.24099999999999999</v>
      </c>
      <c r="Z167" s="10">
        <f>VLOOKUP($A167,'NOMINAL GDP'!$A$2:$AJ$197,30,0)</f>
        <v>0.28799999999999998</v>
      </c>
      <c r="AA167" s="10">
        <f>VLOOKUP($A167,'NOMINAL GDP'!$A$2:$AJ$197,31,0)</f>
        <v>0.29799999999999999</v>
      </c>
      <c r="AB167" s="10">
        <f>VLOOKUP($A167,'NOMINAL GDP'!$A$2:$AJ$197,32,0)</f>
        <v>0.28499999999999998</v>
      </c>
      <c r="AC167" s="10">
        <f>VLOOKUP($A167,'NOMINAL GDP'!$A$2:$AJ$197,33,0)</f>
        <v>0.28499999999999998</v>
      </c>
      <c r="AD167" s="10">
        <f>VLOOKUP($A167,'NOMINAL GDP'!$A$2:$AJ$197,34,0)</f>
        <v>0.27400000000000002</v>
      </c>
      <c r="AE167" s="10">
        <f>VLOOKUP($A167,'NOMINAL GDP'!$A$2:$AJ$197,35,0)</f>
        <v>0.25800000000000001</v>
      </c>
      <c r="AF167" s="10">
        <f>VLOOKUP($A167,'NOMINAL GDP'!$A$2:$AJ$197,36,0)</f>
        <v>0.215</v>
      </c>
    </row>
    <row r="168" spans="1:32" x14ac:dyDescent="0.2">
      <c r="A168" s="2" t="s">
        <v>99</v>
      </c>
      <c r="B168" s="10">
        <f>VLOOKUP($A168,'NOMINAL GDP'!$A$2:$AJ$197,6,0)</f>
        <v>9255.6839999999993</v>
      </c>
      <c r="C168" s="10">
        <f>VLOOKUP($A168,'NOMINAL GDP'!$A$2:$AJ$197,7,0)</f>
        <v>10738.282999999999</v>
      </c>
      <c r="D168" s="10">
        <f>VLOOKUP($A168,'NOMINAL GDP'!$A$2:$AJ$197,8,0)</f>
        <v>12645.361000000001</v>
      </c>
      <c r="E168" s="10">
        <f>VLOOKUP($A168,'NOMINAL GDP'!$A$2:$AJ$197,9,0)</f>
        <v>14992.332</v>
      </c>
      <c r="F168" s="10">
        <f>VLOOKUP($A168,'NOMINAL GDP'!$A$2:$AJ$197,10,0)</f>
        <v>17789.145</v>
      </c>
      <c r="G168" s="10">
        <f>VLOOKUP($A168,'NOMINAL GDP'!$A$2:$AJ$197,11,0)</f>
        <v>20132.862000000001</v>
      </c>
      <c r="H168" s="10">
        <f>VLOOKUP($A168,'NOMINAL GDP'!$A$2:$AJ$197,12,0)</f>
        <v>21702.866000000002</v>
      </c>
      <c r="I168" s="10">
        <f>VLOOKUP($A168,'NOMINAL GDP'!$A$2:$AJ$197,13,0)</f>
        <v>25248.61</v>
      </c>
      <c r="J168" s="10">
        <f>VLOOKUP($A168,'NOMINAL GDP'!$A$2:$AJ$197,14,0)</f>
        <v>27563.440999999999</v>
      </c>
      <c r="K168" s="10">
        <f>VLOOKUP($A168,'NOMINAL GDP'!$A$2:$AJ$197,15,0)</f>
        <v>30874.088</v>
      </c>
      <c r="L168" s="10">
        <f>VLOOKUP($A168,'NOMINAL GDP'!$A$2:$AJ$197,16,0)</f>
        <v>34883.186999999998</v>
      </c>
      <c r="M168" s="10">
        <f>VLOOKUP($A168,'NOMINAL GDP'!$A$2:$AJ$197,17,0)</f>
        <v>41135.697</v>
      </c>
      <c r="N168" s="10">
        <f>VLOOKUP($A168,'NOMINAL GDP'!$A$2:$AJ$197,18,0)</f>
        <v>49411.96</v>
      </c>
      <c r="O168" s="10">
        <f>VLOOKUP($A168,'NOMINAL GDP'!$A$2:$AJ$197,19,0)</f>
        <v>57501.991999999998</v>
      </c>
      <c r="P168" s="10">
        <f>VLOOKUP($A168,'NOMINAL GDP'!$A$2:$AJ$197,20,0)</f>
        <v>66335.827999999994</v>
      </c>
      <c r="Q168" s="10">
        <f>VLOOKUP($A168,'NOMINAL GDP'!$A$2:$AJ$197,21,0)</f>
        <v>75681.657999999996</v>
      </c>
      <c r="R168" s="10">
        <f>VLOOKUP($A168,'NOMINAL GDP'!$A$2:$AJ$197,22,0)</f>
        <v>89866.048999999999</v>
      </c>
      <c r="S168" s="10">
        <f>VLOOKUP($A168,'NOMINAL GDP'!$A$2:$AJ$197,23,0)</f>
        <v>107403.591</v>
      </c>
      <c r="T168" s="10">
        <f>VLOOKUP($A168,'NOMINAL GDP'!$A$2:$AJ$197,24,0)</f>
        <v>111030.93399999999</v>
      </c>
      <c r="U168" s="10">
        <f>VLOOKUP($A168,'NOMINAL GDP'!$A$2:$AJ$197,25,0)</f>
        <v>129092.883</v>
      </c>
      <c r="V168" s="10">
        <f>VLOOKUP($A168,'NOMINAL GDP'!$A$2:$AJ$197,26,0)</f>
        <v>141486.44899999999</v>
      </c>
      <c r="W168" s="10">
        <f>VLOOKUP($A168,'NOMINAL GDP'!$A$2:$AJ$197,27,0)</f>
        <v>147225.50599999999</v>
      </c>
      <c r="X168" s="10">
        <f>VLOOKUP($A168,'NOMINAL GDP'!$A$2:$AJ$197,28,0)</f>
        <v>166350.80499999999</v>
      </c>
      <c r="Y168" s="10">
        <f>VLOOKUP($A168,'NOMINAL GDP'!$A$2:$AJ$197,29,0)</f>
        <v>180174.06099999999</v>
      </c>
      <c r="Z168" s="10">
        <f>VLOOKUP($A168,'NOMINAL GDP'!$A$2:$AJ$197,30,0)</f>
        <v>188477.32699999999</v>
      </c>
      <c r="AA168" s="10">
        <f>VLOOKUP($A168,'NOMINAL GDP'!$A$2:$AJ$197,31,0)</f>
        <v>204647.27299999999</v>
      </c>
      <c r="AB168" s="10">
        <f>VLOOKUP($A168,'NOMINAL GDP'!$A$2:$AJ$197,32,0)</f>
        <v>219122.277</v>
      </c>
      <c r="AC168" s="10">
        <f>VLOOKUP($A168,'NOMINAL GDP'!$A$2:$AJ$197,33,0)</f>
        <v>230576.47700000001</v>
      </c>
      <c r="AD168" s="10">
        <f>VLOOKUP($A168,'NOMINAL GDP'!$A$2:$AJ$197,34,0)</f>
        <v>236566.704</v>
      </c>
      <c r="AE168" s="10">
        <f>VLOOKUP($A168,'NOMINAL GDP'!$A$2:$AJ$197,35,0)</f>
        <v>239914.72899999999</v>
      </c>
      <c r="AF168" s="10">
        <f>VLOOKUP($A168,'NOMINAL GDP'!$A$2:$AJ$197,36,0)</f>
        <v>264103.00199999998</v>
      </c>
    </row>
    <row r="169" spans="1:32" x14ac:dyDescent="0.2">
      <c r="A169" s="2" t="s">
        <v>100</v>
      </c>
      <c r="B169" s="10">
        <f>VLOOKUP($A169,'NOMINAL GDP'!$A$2:$AJ$197,6,0)</f>
        <v>26.256</v>
      </c>
      <c r="C169" s="10">
        <f>VLOOKUP($A169,'NOMINAL GDP'!$A$2:$AJ$197,7,0)</f>
        <v>43.99</v>
      </c>
      <c r="D169" s="10">
        <f>VLOOKUP($A169,'NOMINAL GDP'!$A$2:$AJ$197,8,0)</f>
        <v>68.078999999999994</v>
      </c>
      <c r="E169" s="10">
        <f>VLOOKUP($A169,'NOMINAL GDP'!$A$2:$AJ$197,9,0)</f>
        <v>94.724999999999994</v>
      </c>
      <c r="F169" s="10">
        <f>VLOOKUP($A169,'NOMINAL GDP'!$A$2:$AJ$197,10,0)</f>
        <v>115.571</v>
      </c>
      <c r="G169" s="10">
        <f>VLOOKUP($A169,'NOMINAL GDP'!$A$2:$AJ$197,11,0)</f>
        <v>130.81</v>
      </c>
      <c r="H169" s="10">
        <f>VLOOKUP($A169,'NOMINAL GDP'!$A$2:$AJ$197,12,0)</f>
        <v>149.75</v>
      </c>
      <c r="I169" s="10">
        <f>VLOOKUP($A169,'NOMINAL GDP'!$A$2:$AJ$197,13,0)</f>
        <v>157.834</v>
      </c>
      <c r="J169" s="10">
        <f>VLOOKUP($A169,'NOMINAL GDP'!$A$2:$AJ$197,14,0)</f>
        <v>164.77099999999999</v>
      </c>
      <c r="K169" s="10">
        <f>VLOOKUP($A169,'NOMINAL GDP'!$A$2:$AJ$197,15,0)</f>
        <v>175.86199999999999</v>
      </c>
      <c r="L169" s="10">
        <f>VLOOKUP($A169,'NOMINAL GDP'!$A$2:$AJ$197,16,0)</f>
        <v>178.97499999999999</v>
      </c>
      <c r="M169" s="10">
        <f>VLOOKUP($A169,'NOMINAL GDP'!$A$2:$AJ$197,17,0)</f>
        <v>189.74199999999999</v>
      </c>
      <c r="N169" s="10">
        <f>VLOOKUP($A169,'NOMINAL GDP'!$A$2:$AJ$197,18,0)</f>
        <v>203.61199999999999</v>
      </c>
      <c r="O169" s="10">
        <f>VLOOKUP($A169,'NOMINAL GDP'!$A$2:$AJ$197,19,0)</f>
        <v>225.69200000000001</v>
      </c>
      <c r="P169" s="10">
        <f>VLOOKUP($A169,'NOMINAL GDP'!$A$2:$AJ$197,20,0)</f>
        <v>244.65100000000001</v>
      </c>
      <c r="Q169" s="10">
        <f>VLOOKUP($A169,'NOMINAL GDP'!$A$2:$AJ$197,21,0)</f>
        <v>286.31400000000002</v>
      </c>
      <c r="R169" s="10">
        <f>VLOOKUP($A169,'NOMINAL GDP'!$A$2:$AJ$197,22,0)</f>
        <v>319.69299999999998</v>
      </c>
      <c r="S169" s="10">
        <f>VLOOKUP($A169,'NOMINAL GDP'!$A$2:$AJ$197,23,0)</f>
        <v>356.07299999999998</v>
      </c>
      <c r="T169" s="10">
        <f>VLOOKUP($A169,'NOMINAL GDP'!$A$2:$AJ$197,24,0)</f>
        <v>365.96499999999997</v>
      </c>
      <c r="U169" s="10">
        <f>VLOOKUP($A169,'NOMINAL GDP'!$A$2:$AJ$197,25,0)</f>
        <v>420.41899999999998</v>
      </c>
      <c r="V169" s="10">
        <f>VLOOKUP($A169,'NOMINAL GDP'!$A$2:$AJ$197,26,0)</f>
        <v>470.02100000000002</v>
      </c>
      <c r="W169" s="10">
        <f>VLOOKUP($A169,'NOMINAL GDP'!$A$2:$AJ$197,27,0)</f>
        <v>508.63299999999998</v>
      </c>
      <c r="X169" s="10">
        <f>VLOOKUP($A169,'NOMINAL GDP'!$A$2:$AJ$197,28,0)</f>
        <v>546.1</v>
      </c>
      <c r="Y169" s="10">
        <f>VLOOKUP($A169,'NOMINAL GDP'!$A$2:$AJ$197,29,0)</f>
        <v>574.21799999999996</v>
      </c>
      <c r="Z169" s="10">
        <f>VLOOKUP($A169,'NOMINAL GDP'!$A$2:$AJ$197,30,0)</f>
        <v>609.14499999999998</v>
      </c>
      <c r="AA169" s="10">
        <f>VLOOKUP($A169,'NOMINAL GDP'!$A$2:$AJ$197,31,0)</f>
        <v>655.76</v>
      </c>
      <c r="AB169" s="10">
        <f>VLOOKUP($A169,'NOMINAL GDP'!$A$2:$AJ$197,32,0)</f>
        <v>698.24400000000003</v>
      </c>
      <c r="AC169" s="10">
        <f>VLOOKUP($A169,'NOMINAL GDP'!$A$2:$AJ$197,33,0)</f>
        <v>740.82</v>
      </c>
      <c r="AD169" s="10">
        <f>VLOOKUP($A169,'NOMINAL GDP'!$A$2:$AJ$197,34,0)</f>
        <v>770.53099999999995</v>
      </c>
      <c r="AE169" s="10">
        <f>VLOOKUP($A169,'NOMINAL GDP'!$A$2:$AJ$197,35,0)</f>
        <v>717.399</v>
      </c>
      <c r="AF169" s="10">
        <f>VLOOKUP($A169,'NOMINAL GDP'!$A$2:$AJ$197,36,0)</f>
        <v>871.97799999999995</v>
      </c>
    </row>
    <row r="170" spans="1:32" x14ac:dyDescent="0.2">
      <c r="A170" s="2" t="s">
        <v>101</v>
      </c>
      <c r="B170" s="10">
        <f>VLOOKUP($A170,'NOMINAL GDP'!$A$2:$AJ$197,6,0)</f>
        <v>1422.9580000000001</v>
      </c>
      <c r="C170" s="10">
        <f>VLOOKUP($A170,'NOMINAL GDP'!$A$2:$AJ$197,7,0)</f>
        <v>1541.5250000000001</v>
      </c>
      <c r="D170" s="10">
        <f>VLOOKUP($A170,'NOMINAL GDP'!$A$2:$AJ$197,8,0)</f>
        <v>1682.422</v>
      </c>
      <c r="E170" s="10">
        <f>VLOOKUP($A170,'NOMINAL GDP'!$A$2:$AJ$197,9,0)</f>
        <v>1932.6610000000001</v>
      </c>
      <c r="F170" s="10">
        <f>VLOOKUP($A170,'NOMINAL GDP'!$A$2:$AJ$197,10,0)</f>
        <v>2176.5839999999998</v>
      </c>
      <c r="G170" s="10">
        <f>VLOOKUP($A170,'NOMINAL GDP'!$A$2:$AJ$197,11,0)</f>
        <v>2481.3029999999999</v>
      </c>
      <c r="H170" s="10">
        <f>VLOOKUP($A170,'NOMINAL GDP'!$A$2:$AJ$197,12,0)</f>
        <v>2773.373</v>
      </c>
      <c r="I170" s="10">
        <f>VLOOKUP($A170,'NOMINAL GDP'!$A$2:$AJ$197,13,0)</f>
        <v>3046.2220000000002</v>
      </c>
      <c r="J170" s="10">
        <f>VLOOKUP($A170,'NOMINAL GDP'!$A$2:$AJ$197,14,0)</f>
        <v>3347.587</v>
      </c>
      <c r="K170" s="10">
        <f>VLOOKUP($A170,'NOMINAL GDP'!$A$2:$AJ$197,15,0)</f>
        <v>3697.5549999999998</v>
      </c>
      <c r="L170" s="10">
        <f>VLOOKUP($A170,'NOMINAL GDP'!$A$2:$AJ$197,16,0)</f>
        <v>4024.3989999999999</v>
      </c>
      <c r="M170" s="10">
        <f>VLOOKUP($A170,'NOMINAL GDP'!$A$2:$AJ$197,17,0)</f>
        <v>4350.5590000000002</v>
      </c>
      <c r="N170" s="10">
        <f>VLOOKUP($A170,'NOMINAL GDP'!$A$2:$AJ$197,18,0)</f>
        <v>4717.8109999999997</v>
      </c>
      <c r="O170" s="10">
        <f>VLOOKUP($A170,'NOMINAL GDP'!$A$2:$AJ$197,19,0)</f>
        <v>5323.9040000000005</v>
      </c>
      <c r="P170" s="10">
        <f>VLOOKUP($A170,'NOMINAL GDP'!$A$2:$AJ$197,20,0)</f>
        <v>5917.28</v>
      </c>
      <c r="Q170" s="10">
        <f>VLOOKUP($A170,'NOMINAL GDP'!$A$2:$AJ$197,21,0)</f>
        <v>6550.4170000000004</v>
      </c>
      <c r="R170" s="10">
        <f>VLOOKUP($A170,'NOMINAL GDP'!$A$2:$AJ$197,22,0)</f>
        <v>7198.2430000000004</v>
      </c>
      <c r="S170" s="10">
        <f>VLOOKUP($A170,'NOMINAL GDP'!$A$2:$AJ$197,23,0)</f>
        <v>8050.1989999999996</v>
      </c>
      <c r="T170" s="10">
        <f>VLOOKUP($A170,'NOMINAL GDP'!$A$2:$AJ$197,24,0)</f>
        <v>8390.4210000000003</v>
      </c>
      <c r="U170" s="10">
        <f>VLOOKUP($A170,'NOMINAL GDP'!$A$2:$AJ$197,25,0)</f>
        <v>9399.4509999999991</v>
      </c>
      <c r="V170" s="10">
        <f>VLOOKUP($A170,'NOMINAL GDP'!$A$2:$AJ$197,26,0)</f>
        <v>10144.662</v>
      </c>
      <c r="W170" s="10">
        <f>VLOOKUP($A170,'NOMINAL GDP'!$A$2:$AJ$197,27,0)</f>
        <v>11060.589</v>
      </c>
      <c r="X170" s="10">
        <f>VLOOKUP($A170,'NOMINAL GDP'!$A$2:$AJ$197,28,0)</f>
        <v>12050.593000000001</v>
      </c>
      <c r="Y170" s="10">
        <f>VLOOKUP($A170,'NOMINAL GDP'!$A$2:$AJ$197,29,0)</f>
        <v>13206.828</v>
      </c>
      <c r="Z170" s="10">
        <f>VLOOKUP($A170,'NOMINAL GDP'!$A$2:$AJ$197,30,0)</f>
        <v>13944.159</v>
      </c>
      <c r="AA170" s="10">
        <f>VLOOKUP($A170,'NOMINAL GDP'!$A$2:$AJ$197,31,0)</f>
        <v>15132.382</v>
      </c>
      <c r="AB170" s="10">
        <f>VLOOKUP($A170,'NOMINAL GDP'!$A$2:$AJ$197,32,0)</f>
        <v>16556.651000000002</v>
      </c>
      <c r="AC170" s="10">
        <f>VLOOKUP($A170,'NOMINAL GDP'!$A$2:$AJ$197,33,0)</f>
        <v>18265.190999999999</v>
      </c>
      <c r="AD170" s="10">
        <f>VLOOKUP($A170,'NOMINAL GDP'!$A$2:$AJ$197,34,0)</f>
        <v>19517.864000000001</v>
      </c>
      <c r="AE170" s="10">
        <f>VLOOKUP($A170,'NOMINAL GDP'!$A$2:$AJ$197,35,0)</f>
        <v>17938.583999999999</v>
      </c>
      <c r="AF170" s="10">
        <f>VLOOKUP($A170,'NOMINAL GDP'!$A$2:$AJ$197,36,0)</f>
        <v>19387.21</v>
      </c>
    </row>
    <row r="171" spans="1:32" x14ac:dyDescent="0.2">
      <c r="A171" s="2" t="s">
        <v>102</v>
      </c>
      <c r="B171" s="10">
        <f>VLOOKUP($A171,'NOMINAL GDP'!$A$2:$AJ$197,6,0)</f>
        <v>85.31</v>
      </c>
      <c r="C171" s="10">
        <f>VLOOKUP($A171,'NOMINAL GDP'!$A$2:$AJ$197,7,0)</f>
        <v>121.163</v>
      </c>
      <c r="D171" s="10">
        <f>VLOOKUP($A171,'NOMINAL GDP'!$A$2:$AJ$197,8,0)</f>
        <v>164.292</v>
      </c>
      <c r="E171" s="10">
        <f>VLOOKUP($A171,'NOMINAL GDP'!$A$2:$AJ$197,9,0)</f>
        <v>236.10400000000001</v>
      </c>
      <c r="F171" s="10">
        <f>VLOOKUP($A171,'NOMINAL GDP'!$A$2:$AJ$197,10,0)</f>
        <v>337.88600000000002</v>
      </c>
      <c r="G171" s="10">
        <f>VLOOKUP($A171,'NOMINAL GDP'!$A$2:$AJ$197,11,0)</f>
        <v>423.26799999999997</v>
      </c>
      <c r="H171" s="10">
        <f>VLOOKUP($A171,'NOMINAL GDP'!$A$2:$AJ$197,12,0)</f>
        <v>516.36900000000003</v>
      </c>
      <c r="I171" s="10">
        <f>VLOOKUP($A171,'NOMINAL GDP'!$A$2:$AJ$197,13,0)</f>
        <v>602.08600000000001</v>
      </c>
      <c r="J171" s="10">
        <f>VLOOKUP($A171,'NOMINAL GDP'!$A$2:$AJ$197,14,0)</f>
        <v>667</v>
      </c>
      <c r="K171" s="10">
        <f>VLOOKUP($A171,'NOMINAL GDP'!$A$2:$AJ$197,15,0)</f>
        <v>745.84500000000003</v>
      </c>
      <c r="L171" s="10">
        <f>VLOOKUP($A171,'NOMINAL GDP'!$A$2:$AJ$197,16,0)</f>
        <v>781.1</v>
      </c>
      <c r="M171" s="10">
        <f>VLOOKUP($A171,'NOMINAL GDP'!$A$2:$AJ$197,17,0)</f>
        <v>812.21400000000006</v>
      </c>
      <c r="N171" s="10">
        <f>VLOOKUP($A171,'NOMINAL GDP'!$A$2:$AJ$197,18,0)</f>
        <v>847.15200000000004</v>
      </c>
      <c r="O171" s="10">
        <f>VLOOKUP($A171,'NOMINAL GDP'!$A$2:$AJ$197,19,0)</f>
        <v>933.09199999999998</v>
      </c>
      <c r="P171" s="10">
        <f>VLOOKUP($A171,'NOMINAL GDP'!$A$2:$AJ$197,20,0)</f>
        <v>990.53</v>
      </c>
      <c r="Q171" s="10">
        <f>VLOOKUP($A171,'NOMINAL GDP'!$A$2:$AJ$197,21,0)</f>
        <v>1069.431</v>
      </c>
      <c r="R171" s="10">
        <f>VLOOKUP($A171,'NOMINAL GDP'!$A$2:$AJ$197,22,0)</f>
        <v>1187.508</v>
      </c>
      <c r="S171" s="10">
        <f>VLOOKUP($A171,'NOMINAL GDP'!$A$2:$AJ$197,23,0)</f>
        <v>1285.5709999999999</v>
      </c>
      <c r="T171" s="10">
        <f>VLOOKUP($A171,'NOMINAL GDP'!$A$2:$AJ$197,24,0)</f>
        <v>1372.0250000000001</v>
      </c>
      <c r="U171" s="10">
        <f>VLOOKUP($A171,'NOMINAL GDP'!$A$2:$AJ$197,25,0)</f>
        <v>1446.8440000000001</v>
      </c>
      <c r="V171" s="10">
        <f>VLOOKUP($A171,'NOMINAL GDP'!$A$2:$AJ$197,26,0)</f>
        <v>1565.251</v>
      </c>
      <c r="W171" s="10">
        <f>VLOOKUP($A171,'NOMINAL GDP'!$A$2:$AJ$197,27,0)</f>
        <v>1623.442</v>
      </c>
      <c r="X171" s="10">
        <f>VLOOKUP($A171,'NOMINAL GDP'!$A$2:$AJ$197,28,0)</f>
        <v>1646.7239999999999</v>
      </c>
      <c r="Y171" s="10">
        <f>VLOOKUP($A171,'NOMINAL GDP'!$A$2:$AJ$197,29,0)</f>
        <v>1711.2439999999999</v>
      </c>
      <c r="Z171" s="10">
        <f>VLOOKUP($A171,'NOMINAL GDP'!$A$2:$AJ$197,30,0)</f>
        <v>1801.1120000000001</v>
      </c>
      <c r="AA171" s="10">
        <f>VLOOKUP($A171,'NOMINAL GDP'!$A$2:$AJ$197,31,0)</f>
        <v>1863.4870000000001</v>
      </c>
      <c r="AB171" s="10">
        <f>VLOOKUP($A171,'NOMINAL GDP'!$A$2:$AJ$197,32,0)</f>
        <v>1989.835</v>
      </c>
      <c r="AC171" s="10">
        <f>VLOOKUP($A171,'NOMINAL GDP'!$A$2:$AJ$197,33,0)</f>
        <v>2121.5549999999998</v>
      </c>
      <c r="AD171" s="10">
        <f>VLOOKUP($A171,'NOMINAL GDP'!$A$2:$AJ$197,34,0)</f>
        <v>2293.1990000000001</v>
      </c>
      <c r="AE171" s="10">
        <f>VLOOKUP($A171,'NOMINAL GDP'!$A$2:$AJ$197,35,0)</f>
        <v>2326.6570000000002</v>
      </c>
      <c r="AF171" s="10">
        <f>VLOOKUP($A171,'NOMINAL GDP'!$A$2:$AJ$197,36,0)</f>
        <v>2603.107</v>
      </c>
    </row>
    <row r="172" spans="1:32" x14ac:dyDescent="0.2">
      <c r="A172" s="2" t="s">
        <v>103</v>
      </c>
      <c r="B172" s="10">
        <f>VLOOKUP($A172,'NOMINAL GDP'!$A$2:$AJ$197,6,0)</f>
        <v>64.616</v>
      </c>
      <c r="C172" s="10">
        <f>VLOOKUP($A172,'NOMINAL GDP'!$A$2:$AJ$197,7,0)</f>
        <v>72.644000000000005</v>
      </c>
      <c r="D172" s="10">
        <f>VLOOKUP($A172,'NOMINAL GDP'!$A$2:$AJ$197,8,0)</f>
        <v>75.972999999999999</v>
      </c>
      <c r="E172" s="10">
        <f>VLOOKUP($A172,'NOMINAL GDP'!$A$2:$AJ$197,9,0)</f>
        <v>82.370999999999995</v>
      </c>
      <c r="F172" s="10">
        <f>VLOOKUP($A172,'NOMINAL GDP'!$A$2:$AJ$197,10,0)</f>
        <v>89.028999999999996</v>
      </c>
      <c r="G172" s="10">
        <f>VLOOKUP($A172,'NOMINAL GDP'!$A$2:$AJ$197,11,0)</f>
        <v>94.352000000000004</v>
      </c>
      <c r="H172" s="10">
        <f>VLOOKUP($A172,'NOMINAL GDP'!$A$2:$AJ$197,12,0)</f>
        <v>102.331</v>
      </c>
      <c r="I172" s="10">
        <f>VLOOKUP($A172,'NOMINAL GDP'!$A$2:$AJ$197,13,0)</f>
        <v>111.35299999999999</v>
      </c>
      <c r="J172" s="10">
        <f>VLOOKUP($A172,'NOMINAL GDP'!$A$2:$AJ$197,14,0)</f>
        <v>119.60299999999999</v>
      </c>
      <c r="K172" s="10">
        <f>VLOOKUP($A172,'NOMINAL GDP'!$A$2:$AJ$197,15,0)</f>
        <v>128.41499999999999</v>
      </c>
      <c r="L172" s="10">
        <f>VLOOKUP($A172,'NOMINAL GDP'!$A$2:$AJ$197,16,0)</f>
        <v>135.77500000000001</v>
      </c>
      <c r="M172" s="10">
        <f>VLOOKUP($A172,'NOMINAL GDP'!$A$2:$AJ$197,17,0)</f>
        <v>142.554</v>
      </c>
      <c r="N172" s="10">
        <f>VLOOKUP($A172,'NOMINAL GDP'!$A$2:$AJ$197,18,0)</f>
        <v>146.06800000000001</v>
      </c>
      <c r="O172" s="10">
        <f>VLOOKUP($A172,'NOMINAL GDP'!$A$2:$AJ$197,19,0)</f>
        <v>152.24799999999999</v>
      </c>
      <c r="P172" s="10">
        <f>VLOOKUP($A172,'NOMINAL GDP'!$A$2:$AJ$197,20,0)</f>
        <v>158.553</v>
      </c>
      <c r="Q172" s="10">
        <f>VLOOKUP($A172,'NOMINAL GDP'!$A$2:$AJ$197,21,0)</f>
        <v>166.26</v>
      </c>
      <c r="R172" s="10">
        <f>VLOOKUP($A172,'NOMINAL GDP'!$A$2:$AJ$197,22,0)</f>
        <v>175.483</v>
      </c>
      <c r="S172" s="10">
        <f>VLOOKUP($A172,'NOMINAL GDP'!$A$2:$AJ$197,23,0)</f>
        <v>179.10300000000001</v>
      </c>
      <c r="T172" s="10">
        <f>VLOOKUP($A172,'NOMINAL GDP'!$A$2:$AJ$197,24,0)</f>
        <v>175.416</v>
      </c>
      <c r="U172" s="10">
        <f>VLOOKUP($A172,'NOMINAL GDP'!$A$2:$AJ$197,25,0)</f>
        <v>179.61099999999999</v>
      </c>
      <c r="V172" s="10">
        <f>VLOOKUP($A172,'NOMINAL GDP'!$A$2:$AJ$197,26,0)</f>
        <v>176.096</v>
      </c>
      <c r="W172" s="10">
        <f>VLOOKUP($A172,'NOMINAL GDP'!$A$2:$AJ$197,27,0)</f>
        <v>168.29599999999999</v>
      </c>
      <c r="X172" s="10">
        <f>VLOOKUP($A172,'NOMINAL GDP'!$A$2:$AJ$197,28,0)</f>
        <v>170.49199999999999</v>
      </c>
      <c r="Y172" s="10">
        <f>VLOOKUP($A172,'NOMINAL GDP'!$A$2:$AJ$197,29,0)</f>
        <v>173.054</v>
      </c>
      <c r="Z172" s="10">
        <f>VLOOKUP($A172,'NOMINAL GDP'!$A$2:$AJ$197,30,0)</f>
        <v>179.71299999999999</v>
      </c>
      <c r="AA172" s="10">
        <f>VLOOKUP($A172,'NOMINAL GDP'!$A$2:$AJ$197,31,0)</f>
        <v>186.49</v>
      </c>
      <c r="AB172" s="10">
        <f>VLOOKUP($A172,'NOMINAL GDP'!$A$2:$AJ$197,32,0)</f>
        <v>195.947</v>
      </c>
      <c r="AC172" s="10">
        <f>VLOOKUP($A172,'NOMINAL GDP'!$A$2:$AJ$197,33,0)</f>
        <v>205.184</v>
      </c>
      <c r="AD172" s="10">
        <f>VLOOKUP($A172,'NOMINAL GDP'!$A$2:$AJ$197,34,0)</f>
        <v>214.375</v>
      </c>
      <c r="AE172" s="10">
        <f>VLOOKUP($A172,'NOMINAL GDP'!$A$2:$AJ$197,35,0)</f>
        <v>200.08799999999999</v>
      </c>
      <c r="AF172" s="10">
        <f>VLOOKUP($A172,'NOMINAL GDP'!$A$2:$AJ$197,36,0)</f>
        <v>211.27799999999999</v>
      </c>
    </row>
    <row r="173" spans="1:32" x14ac:dyDescent="0.2">
      <c r="A173" s="2" t="s">
        <v>104</v>
      </c>
      <c r="B173" s="10">
        <f>VLOOKUP($A173,'NOMINAL GDP'!$A$2:$AJ$197,6,0)</f>
        <v>0.223</v>
      </c>
      <c r="C173" s="10">
        <f>VLOOKUP($A173,'NOMINAL GDP'!$A$2:$AJ$197,7,0)</f>
        <v>0.60899999999999999</v>
      </c>
      <c r="D173" s="10">
        <f>VLOOKUP($A173,'NOMINAL GDP'!$A$2:$AJ$197,8,0)</f>
        <v>2.024</v>
      </c>
      <c r="E173" s="10">
        <f>VLOOKUP($A173,'NOMINAL GDP'!$A$2:$AJ$197,9,0)</f>
        <v>5.0279999999999996</v>
      </c>
      <c r="F173" s="10">
        <f>VLOOKUP($A173,'NOMINAL GDP'!$A$2:$AJ$197,10,0)</f>
        <v>7.2869999999999999</v>
      </c>
      <c r="G173" s="10">
        <f>VLOOKUP($A173,'NOMINAL GDP'!$A$2:$AJ$197,11,0)</f>
        <v>11.002000000000001</v>
      </c>
      <c r="H173" s="10">
        <f>VLOOKUP($A173,'NOMINAL GDP'!$A$2:$AJ$197,12,0)</f>
        <v>25.548999999999999</v>
      </c>
      <c r="I173" s="10">
        <f>VLOOKUP($A173,'NOMINAL GDP'!$A$2:$AJ$197,13,0)</f>
        <v>37.759</v>
      </c>
      <c r="J173" s="10">
        <f>VLOOKUP($A173,'NOMINAL GDP'!$A$2:$AJ$197,14,0)</f>
        <v>55.125999999999998</v>
      </c>
      <c r="K173" s="10">
        <f>VLOOKUP($A173,'NOMINAL GDP'!$A$2:$AJ$197,15,0)</f>
        <v>80.873000000000005</v>
      </c>
      <c r="L173" s="10">
        <f>VLOOKUP($A173,'NOMINAL GDP'!$A$2:$AJ$197,16,0)</f>
        <v>117.39100000000001</v>
      </c>
      <c r="M173" s="10">
        <f>VLOOKUP($A173,'NOMINAL GDP'!$A$2:$AJ$197,17,0)</f>
        <v>152.27199999999999</v>
      </c>
      <c r="N173" s="10">
        <f>VLOOKUP($A173,'NOMINAL GDP'!$A$2:$AJ$197,18,0)</f>
        <v>191.91800000000001</v>
      </c>
      <c r="O173" s="10">
        <f>VLOOKUP($A173,'NOMINAL GDP'!$A$2:$AJ$197,19,0)</f>
        <v>244.68799999999999</v>
      </c>
      <c r="P173" s="10">
        <f>VLOOKUP($A173,'NOMINAL GDP'!$A$2:$AJ$197,20,0)</f>
        <v>286.86200000000002</v>
      </c>
      <c r="Q173" s="10">
        <f>VLOOKUP($A173,'NOMINAL GDP'!$A$2:$AJ$197,21,0)</f>
        <v>342.76299999999998</v>
      </c>
      <c r="R173" s="10">
        <f>VLOOKUP($A173,'NOMINAL GDP'!$A$2:$AJ$197,22,0)</f>
        <v>425.69099999999997</v>
      </c>
      <c r="S173" s="10">
        <f>VLOOKUP($A173,'NOMINAL GDP'!$A$2:$AJ$197,23,0)</f>
        <v>539.83500000000004</v>
      </c>
      <c r="T173" s="10">
        <f>VLOOKUP($A173,'NOMINAL GDP'!$A$2:$AJ$197,24,0)</f>
        <v>530.89400000000001</v>
      </c>
      <c r="U173" s="10">
        <f>VLOOKUP($A173,'NOMINAL GDP'!$A$2:$AJ$197,25,0)</f>
        <v>528.51499999999999</v>
      </c>
      <c r="V173" s="10">
        <f>VLOOKUP($A173,'NOMINAL GDP'!$A$2:$AJ$197,26,0)</f>
        <v>558.89</v>
      </c>
      <c r="W173" s="10">
        <f>VLOOKUP($A173,'NOMINAL GDP'!$A$2:$AJ$197,27,0)</f>
        <v>591.79899999999998</v>
      </c>
      <c r="X173" s="10">
        <f>VLOOKUP($A173,'NOMINAL GDP'!$A$2:$AJ$197,28,0)</f>
        <v>634.96799999999996</v>
      </c>
      <c r="Y173" s="10">
        <f>VLOOKUP($A173,'NOMINAL GDP'!$A$2:$AJ$197,29,0)</f>
        <v>669.70399999999995</v>
      </c>
      <c r="Z173" s="10">
        <f>VLOOKUP($A173,'NOMINAL GDP'!$A$2:$AJ$197,30,0)</f>
        <v>711.93</v>
      </c>
      <c r="AA173" s="10">
        <f>VLOOKUP($A173,'NOMINAL GDP'!$A$2:$AJ$197,31,0)</f>
        <v>763.65300000000002</v>
      </c>
      <c r="AB173" s="10">
        <f>VLOOKUP($A173,'NOMINAL GDP'!$A$2:$AJ$197,32,0)</f>
        <v>857.89599999999996</v>
      </c>
      <c r="AC173" s="10">
        <f>VLOOKUP($A173,'NOMINAL GDP'!$A$2:$AJ$197,33,0)</f>
        <v>951.72900000000004</v>
      </c>
      <c r="AD173" s="10">
        <f>VLOOKUP($A173,'NOMINAL GDP'!$A$2:$AJ$197,34,0)</f>
        <v>1058.973</v>
      </c>
      <c r="AE173" s="10">
        <f>VLOOKUP($A173,'NOMINAL GDP'!$A$2:$AJ$197,35,0)</f>
        <v>1058.9259999999999</v>
      </c>
      <c r="AF173" s="10">
        <f>VLOOKUP($A173,'NOMINAL GDP'!$A$2:$AJ$197,36,0)</f>
        <v>1179.377</v>
      </c>
    </row>
    <row r="174" spans="1:32" x14ac:dyDescent="0.2">
      <c r="A174" s="2" t="s">
        <v>105</v>
      </c>
      <c r="B174" s="10" t="str">
        <f>VLOOKUP($A174,'NOMINAL GDP'!$A$2:$AJ$197,6,0)</f>
        <v>n/a</v>
      </c>
      <c r="C174" s="10">
        <f>VLOOKUP($A174,'NOMINAL GDP'!$A$2:$AJ$197,7,0)</f>
        <v>20.36</v>
      </c>
      <c r="D174" s="10">
        <f>VLOOKUP($A174,'NOMINAL GDP'!$A$2:$AJ$197,8,0)</f>
        <v>183.68</v>
      </c>
      <c r="E174" s="10">
        <f>VLOOKUP($A174,'NOMINAL GDP'!$A$2:$AJ$197,9,0)</f>
        <v>654.26</v>
      </c>
      <c r="F174" s="10">
        <f>VLOOKUP($A174,'NOMINAL GDP'!$A$2:$AJ$197,10,0)</f>
        <v>1530.71</v>
      </c>
      <c r="G174" s="10">
        <f>VLOOKUP($A174,'NOMINAL GDP'!$A$2:$AJ$197,11,0)</f>
        <v>2151.37</v>
      </c>
      <c r="H174" s="10">
        <f>VLOOKUP($A174,'NOMINAL GDP'!$A$2:$AJ$197,12,0)</f>
        <v>2509.96</v>
      </c>
      <c r="I174" s="10">
        <f>VLOOKUP($A174,'NOMINAL GDP'!$A$2:$AJ$197,13,0)</f>
        <v>2817.61</v>
      </c>
      <c r="J174" s="10">
        <f>VLOOKUP($A174,'NOMINAL GDP'!$A$2:$AJ$197,14,0)</f>
        <v>5167.82</v>
      </c>
      <c r="K174" s="10">
        <f>VLOOKUP($A174,'NOMINAL GDP'!$A$2:$AJ$197,15,0)</f>
        <v>7827.47</v>
      </c>
      <c r="L174" s="10">
        <f>VLOOKUP($A174,'NOMINAL GDP'!$A$2:$AJ$197,16,0)</f>
        <v>9582.5400000000009</v>
      </c>
      <c r="M174" s="10">
        <f>VLOOKUP($A174,'NOMINAL GDP'!$A$2:$AJ$197,17,0)</f>
        <v>11604.47</v>
      </c>
      <c r="N174" s="10">
        <f>VLOOKUP($A174,'NOMINAL GDP'!$A$2:$AJ$197,18,0)</f>
        <v>14152.13</v>
      </c>
      <c r="O174" s="10">
        <f>VLOOKUP($A174,'NOMINAL GDP'!$A$2:$AJ$197,19,0)</f>
        <v>18243.96</v>
      </c>
      <c r="P174" s="10">
        <f>VLOOKUP($A174,'NOMINAL GDP'!$A$2:$AJ$197,20,0)</f>
        <v>23153.9</v>
      </c>
      <c r="Q174" s="10">
        <f>VLOOKUP($A174,'NOMINAL GDP'!$A$2:$AJ$197,21,0)</f>
        <v>28840.560000000001</v>
      </c>
      <c r="R174" s="10">
        <f>VLOOKUP($A174,'NOMINAL GDP'!$A$2:$AJ$197,22,0)</f>
        <v>35623.160000000003</v>
      </c>
      <c r="S174" s="10">
        <f>VLOOKUP($A174,'NOMINAL GDP'!$A$2:$AJ$197,23,0)</f>
        <v>44226.32</v>
      </c>
      <c r="T174" s="10">
        <f>VLOOKUP($A174,'NOMINAL GDP'!$A$2:$AJ$197,24,0)</f>
        <v>41580.160000000003</v>
      </c>
      <c r="U174" s="10">
        <f>VLOOKUP($A174,'NOMINAL GDP'!$A$2:$AJ$197,25,0)</f>
        <v>49617.63</v>
      </c>
      <c r="V174" s="10">
        <f>VLOOKUP($A174,'NOMINAL GDP'!$A$2:$AJ$197,26,0)</f>
        <v>60114</v>
      </c>
      <c r="W174" s="10">
        <f>VLOOKUP($A174,'NOMINAL GDP'!$A$2:$AJ$197,27,0)</f>
        <v>68103.399999999994</v>
      </c>
      <c r="X174" s="10">
        <f>VLOOKUP($A174,'NOMINAL GDP'!$A$2:$AJ$197,28,0)</f>
        <v>72985.7</v>
      </c>
      <c r="Y174" s="10">
        <f>VLOOKUP($A174,'NOMINAL GDP'!$A$2:$AJ$197,29,0)</f>
        <v>79030</v>
      </c>
      <c r="Z174" s="10">
        <f>VLOOKUP($A174,'NOMINAL GDP'!$A$2:$AJ$197,30,0)</f>
        <v>83087.399999999994</v>
      </c>
      <c r="AA174" s="10">
        <f>VLOOKUP($A174,'NOMINAL GDP'!$A$2:$AJ$197,31,0)</f>
        <v>85616.1</v>
      </c>
      <c r="AB174" s="10">
        <f>VLOOKUP($A174,'NOMINAL GDP'!$A$2:$AJ$197,32,0)</f>
        <v>91843.199999999997</v>
      </c>
      <c r="AC174" s="10">
        <f>VLOOKUP($A174,'NOMINAL GDP'!$A$2:$AJ$197,33,0)</f>
        <v>103861.7</v>
      </c>
      <c r="AD174" s="10">
        <f>VLOOKUP($A174,'NOMINAL GDP'!$A$2:$AJ$197,34,0)</f>
        <v>109608.3</v>
      </c>
      <c r="AE174" s="10">
        <f>VLOOKUP($A174,'NOMINAL GDP'!$A$2:$AJ$197,35,0)</f>
        <v>107315.3</v>
      </c>
      <c r="AF174" s="10">
        <f>VLOOKUP($A174,'NOMINAL GDP'!$A$2:$AJ$197,36,0)</f>
        <v>130795.3</v>
      </c>
    </row>
    <row r="175" spans="1:32" x14ac:dyDescent="0.2">
      <c r="A175" s="2" t="s">
        <v>106</v>
      </c>
      <c r="B175" s="10">
        <f>VLOOKUP($A175,'NOMINAL GDP'!$A$2:$AJ$197,6,0)</f>
        <v>272.73399999999998</v>
      </c>
      <c r="C175" s="10">
        <f>VLOOKUP($A175,'NOMINAL GDP'!$A$2:$AJ$197,7,0)</f>
        <v>309.77600000000001</v>
      </c>
      <c r="D175" s="10">
        <f>VLOOKUP($A175,'NOMINAL GDP'!$A$2:$AJ$197,8,0)</f>
        <v>321.79899999999998</v>
      </c>
      <c r="E175" s="10">
        <f>VLOOKUP($A175,'NOMINAL GDP'!$A$2:$AJ$197,9,0)</f>
        <v>199.51400000000001</v>
      </c>
      <c r="F175" s="10">
        <f>VLOOKUP($A175,'NOMINAL GDP'!$A$2:$AJ$197,10,0)</f>
        <v>385.387</v>
      </c>
      <c r="G175" s="10">
        <f>VLOOKUP($A175,'NOMINAL GDP'!$A$2:$AJ$197,11,0)</f>
        <v>488.411</v>
      </c>
      <c r="H175" s="10">
        <f>VLOOKUP($A175,'NOMINAL GDP'!$A$2:$AJ$197,12,0)</f>
        <v>648.27800000000002</v>
      </c>
      <c r="I175" s="10">
        <f>VLOOKUP($A175,'NOMINAL GDP'!$A$2:$AJ$197,13,0)</f>
        <v>718.38499999999999</v>
      </c>
      <c r="J175" s="10">
        <f>VLOOKUP($A175,'NOMINAL GDP'!$A$2:$AJ$197,14,0)</f>
        <v>720</v>
      </c>
      <c r="K175" s="10">
        <f>VLOOKUP($A175,'NOMINAL GDP'!$A$2:$AJ$197,15,0)</f>
        <v>806</v>
      </c>
      <c r="L175" s="10">
        <f>VLOOKUP($A175,'NOMINAL GDP'!$A$2:$AJ$197,16,0)</f>
        <v>871</v>
      </c>
      <c r="M175" s="10">
        <f>VLOOKUP($A175,'NOMINAL GDP'!$A$2:$AJ$197,17,0)</f>
        <v>934</v>
      </c>
      <c r="N175" s="10">
        <f>VLOOKUP($A175,'NOMINAL GDP'!$A$2:$AJ$197,18,0)</f>
        <v>1149</v>
      </c>
      <c r="O175" s="10">
        <f>VLOOKUP($A175,'NOMINAL GDP'!$A$2:$AJ$197,19,0)</f>
        <v>1372</v>
      </c>
      <c r="P175" s="10">
        <f>VLOOKUP($A175,'NOMINAL GDP'!$A$2:$AJ$197,20,0)</f>
        <v>1636</v>
      </c>
      <c r="Q175" s="10">
        <f>VLOOKUP($A175,'NOMINAL GDP'!$A$2:$AJ$197,21,0)</f>
        <v>1831</v>
      </c>
      <c r="R175" s="10">
        <f>VLOOKUP($A175,'NOMINAL GDP'!$A$2:$AJ$197,22,0)</f>
        <v>2225</v>
      </c>
      <c r="S175" s="10">
        <f>VLOOKUP($A175,'NOMINAL GDP'!$A$2:$AJ$197,23,0)</f>
        <v>2831</v>
      </c>
      <c r="T175" s="10">
        <f>VLOOKUP($A175,'NOMINAL GDP'!$A$2:$AJ$197,24,0)</f>
        <v>3223</v>
      </c>
      <c r="U175" s="10">
        <f>VLOOKUP($A175,'NOMINAL GDP'!$A$2:$AJ$197,25,0)</f>
        <v>3569</v>
      </c>
      <c r="V175" s="10">
        <f>VLOOKUP($A175,'NOMINAL GDP'!$A$2:$AJ$197,26,0)</f>
        <v>4131</v>
      </c>
      <c r="W175" s="10">
        <f>VLOOKUP($A175,'NOMINAL GDP'!$A$2:$AJ$197,27,0)</f>
        <v>4700</v>
      </c>
      <c r="X175" s="10">
        <f>VLOOKUP($A175,'NOMINAL GDP'!$A$2:$AJ$197,28,0)</f>
        <v>5054</v>
      </c>
      <c r="Y175" s="10">
        <f>VLOOKUP($A175,'NOMINAL GDP'!$A$2:$AJ$197,29,0)</f>
        <v>5619</v>
      </c>
      <c r="Z175" s="10">
        <f>VLOOKUP($A175,'NOMINAL GDP'!$A$2:$AJ$197,30,0)</f>
        <v>6147</v>
      </c>
      <c r="AA175" s="10">
        <f>VLOOKUP($A175,'NOMINAL GDP'!$A$2:$AJ$197,31,0)</f>
        <v>6842</v>
      </c>
      <c r="AB175" s="10">
        <f>VLOOKUP($A175,'NOMINAL GDP'!$A$2:$AJ$197,32,0)</f>
        <v>7694</v>
      </c>
      <c r="AC175" s="10">
        <f>VLOOKUP($A175,'NOMINAL GDP'!$A$2:$AJ$197,33,0)</f>
        <v>8302</v>
      </c>
      <c r="AD175" s="10">
        <f>VLOOKUP($A175,'NOMINAL GDP'!$A$2:$AJ$197,34,0)</f>
        <v>9315</v>
      </c>
      <c r="AE175" s="10">
        <f>VLOOKUP($A175,'NOMINAL GDP'!$A$2:$AJ$197,35,0)</f>
        <v>9746</v>
      </c>
      <c r="AF175" s="10">
        <f>VLOOKUP($A175,'NOMINAL GDP'!$A$2:$AJ$197,36,0)</f>
        <v>11007.378000000001</v>
      </c>
    </row>
    <row r="176" spans="1:32" x14ac:dyDescent="0.2">
      <c r="A176" s="2" t="s">
        <v>107</v>
      </c>
      <c r="B176" s="10">
        <f>VLOOKUP($A176,'NOMINAL GDP'!$A$2:$AJ$197,6,0)</f>
        <v>495.17599999999999</v>
      </c>
      <c r="C176" s="10">
        <f>VLOOKUP($A176,'NOMINAL GDP'!$A$2:$AJ$197,7,0)</f>
        <v>513.39300000000003</v>
      </c>
      <c r="D176" s="10">
        <f>VLOOKUP($A176,'NOMINAL GDP'!$A$2:$AJ$197,8,0)</f>
        <v>497.964</v>
      </c>
      <c r="E176" s="10">
        <f>VLOOKUP($A176,'NOMINAL GDP'!$A$2:$AJ$197,9,0)</f>
        <v>506.23</v>
      </c>
      <c r="F176" s="10">
        <f>VLOOKUP($A176,'NOMINAL GDP'!$A$2:$AJ$197,10,0)</f>
        <v>536.81899999999996</v>
      </c>
      <c r="G176" s="10">
        <f>VLOOKUP($A176,'NOMINAL GDP'!$A$2:$AJ$197,11,0)</f>
        <v>594.19000000000005</v>
      </c>
      <c r="H176" s="10">
        <f>VLOOKUP($A176,'NOMINAL GDP'!$A$2:$AJ$197,12,0)</f>
        <v>621.53300000000002</v>
      </c>
      <c r="I176" s="10">
        <f>VLOOKUP($A176,'NOMINAL GDP'!$A$2:$AJ$197,13,0)</f>
        <v>550.40800000000002</v>
      </c>
      <c r="J176" s="10">
        <f>VLOOKUP($A176,'NOMINAL GDP'!$A$2:$AJ$197,14,0)</f>
        <v>606.43899999999996</v>
      </c>
      <c r="K176" s="10">
        <f>VLOOKUP($A176,'NOMINAL GDP'!$A$2:$AJ$197,15,0)</f>
        <v>710.67899999999997</v>
      </c>
      <c r="L176" s="10">
        <f>VLOOKUP($A176,'NOMINAL GDP'!$A$2:$AJ$197,16,0)</f>
        <v>690.51700000000005</v>
      </c>
      <c r="M176" s="10">
        <f>VLOOKUP($A176,'NOMINAL GDP'!$A$2:$AJ$197,17,0)</f>
        <v>711.02099999999996</v>
      </c>
      <c r="N176" s="10">
        <f>VLOOKUP($A176,'NOMINAL GDP'!$A$2:$AJ$197,18,0)</f>
        <v>809.27800000000002</v>
      </c>
      <c r="O176" s="10">
        <f>VLOOKUP($A176,'NOMINAL GDP'!$A$2:$AJ$197,19,0)</f>
        <v>970.28399999999999</v>
      </c>
      <c r="P176" s="10">
        <f>VLOOKUP($A176,'NOMINAL GDP'!$A$2:$AJ$197,20,0)</f>
        <v>1230.771</v>
      </c>
      <c r="Q176" s="10">
        <f>VLOOKUP($A176,'NOMINAL GDP'!$A$2:$AJ$197,21,0)</f>
        <v>1411.491</v>
      </c>
      <c r="R176" s="10">
        <f>VLOOKUP($A176,'NOMINAL GDP'!$A$2:$AJ$197,22,0)</f>
        <v>1558.825</v>
      </c>
      <c r="S176" s="10">
        <f>VLOOKUP($A176,'NOMINAL GDP'!$A$2:$AJ$197,23,0)</f>
        <v>1949.2370000000001</v>
      </c>
      <c r="T176" s="10">
        <f>VLOOKUP($A176,'NOMINAL GDP'!$A$2:$AJ$197,24,0)</f>
        <v>1609.1179999999999</v>
      </c>
      <c r="U176" s="10">
        <f>VLOOKUP($A176,'NOMINAL GDP'!$A$2:$AJ$197,25,0)</f>
        <v>1980.778</v>
      </c>
      <c r="V176" s="10">
        <f>VLOOKUP($A176,'NOMINAL GDP'!$A$2:$AJ$197,26,0)</f>
        <v>2517.145</v>
      </c>
      <c r="W176" s="10">
        <f>VLOOKUP($A176,'NOMINAL GDP'!$A$2:$AJ$197,27,0)</f>
        <v>2759.9070000000002</v>
      </c>
      <c r="X176" s="10">
        <f>VLOOKUP($A176,'NOMINAL GDP'!$A$2:$AJ$197,28,0)</f>
        <v>2799.9259999999999</v>
      </c>
      <c r="Y176" s="10">
        <f>VLOOKUP($A176,'NOMINAL GDP'!$A$2:$AJ$197,29,0)</f>
        <v>2836.3139999999999</v>
      </c>
      <c r="Z176" s="10">
        <f>VLOOKUP($A176,'NOMINAL GDP'!$A$2:$AJ$197,30,0)</f>
        <v>2453.5129999999999</v>
      </c>
      <c r="AA176" s="10">
        <f>VLOOKUP($A176,'NOMINAL GDP'!$A$2:$AJ$197,31,0)</f>
        <v>2418.5059999999999</v>
      </c>
      <c r="AB176" s="10">
        <f>VLOOKUP($A176,'NOMINAL GDP'!$A$2:$AJ$197,32,0)</f>
        <v>2582.1990000000001</v>
      </c>
      <c r="AC176" s="10">
        <f>VLOOKUP($A176,'NOMINAL GDP'!$A$2:$AJ$197,33,0)</f>
        <v>3062.1689999999999</v>
      </c>
      <c r="AD176" s="10">
        <f>VLOOKUP($A176,'NOMINAL GDP'!$A$2:$AJ$197,34,0)</f>
        <v>3013.5610000000001</v>
      </c>
      <c r="AE176" s="10">
        <f>VLOOKUP($A176,'NOMINAL GDP'!$A$2:$AJ$197,35,0)</f>
        <v>2637.6289999999999</v>
      </c>
      <c r="AF176" s="10">
        <f>VLOOKUP($A176,'NOMINAL GDP'!$A$2:$AJ$197,36,0)</f>
        <v>3125.7779999999998</v>
      </c>
    </row>
    <row r="177" spans="1:32" x14ac:dyDescent="0.2">
      <c r="A177" s="2" t="s">
        <v>108</v>
      </c>
      <c r="B177" s="10">
        <f>VLOOKUP($A177,'NOMINAL GDP'!$A$2:$AJ$197,6,0)</f>
        <v>1962.133</v>
      </c>
      <c r="C177" s="10">
        <f>VLOOKUP($A177,'NOMINAL GDP'!$A$2:$AJ$197,7,0)</f>
        <v>1968.0550000000001</v>
      </c>
      <c r="D177" s="10">
        <f>VLOOKUP($A177,'NOMINAL GDP'!$A$2:$AJ$197,8,0)</f>
        <v>1986.143</v>
      </c>
      <c r="E177" s="10">
        <f>VLOOKUP($A177,'NOMINAL GDP'!$A$2:$AJ$197,9,0)</f>
        <v>2635.14</v>
      </c>
      <c r="F177" s="10">
        <f>VLOOKUP($A177,'NOMINAL GDP'!$A$2:$AJ$197,10,0)</f>
        <v>3007.5320000000002</v>
      </c>
      <c r="G177" s="10">
        <f>VLOOKUP($A177,'NOMINAL GDP'!$A$2:$AJ$197,11,0)</f>
        <v>3222.877</v>
      </c>
      <c r="H177" s="10">
        <f>VLOOKUP($A177,'NOMINAL GDP'!$A$2:$AJ$197,12,0)</f>
        <v>3424.6950000000002</v>
      </c>
      <c r="I177" s="10">
        <f>VLOOKUP($A177,'NOMINAL GDP'!$A$2:$AJ$197,13,0)</f>
        <v>3764.2829999999999</v>
      </c>
      <c r="J177" s="10">
        <f>VLOOKUP($A177,'NOMINAL GDP'!$A$2:$AJ$197,14,0)</f>
        <v>4057.7139999999999</v>
      </c>
      <c r="K177" s="10">
        <f>VLOOKUP($A177,'NOMINAL GDP'!$A$2:$AJ$197,15,0)</f>
        <v>4270.6120000000001</v>
      </c>
      <c r="L177" s="10">
        <f>VLOOKUP($A177,'NOMINAL GDP'!$A$2:$AJ$197,16,0)</f>
        <v>4766.3159999999998</v>
      </c>
      <c r="M177" s="10">
        <f>VLOOKUP($A177,'NOMINAL GDP'!$A$2:$AJ$197,17,0)</f>
        <v>4860.4340000000002</v>
      </c>
      <c r="N177" s="10">
        <f>VLOOKUP($A177,'NOMINAL GDP'!$A$2:$AJ$197,18,0)</f>
        <v>5084.9589999999998</v>
      </c>
      <c r="O177" s="10">
        <f>VLOOKUP($A177,'NOMINAL GDP'!$A$2:$AJ$197,19,0)</f>
        <v>5313.8890000000001</v>
      </c>
      <c r="P177" s="10">
        <f>VLOOKUP($A177,'NOMINAL GDP'!$A$2:$AJ$197,20,0)</f>
        <v>5804.6049999999996</v>
      </c>
      <c r="Q177" s="10">
        <f>VLOOKUP($A177,'NOMINAL GDP'!$A$2:$AJ$197,21,0)</f>
        <v>6111.2920000000004</v>
      </c>
      <c r="R177" s="10">
        <f>VLOOKUP($A177,'NOMINAL GDP'!$A$2:$AJ$197,22,0)</f>
        <v>6698.1049999999996</v>
      </c>
      <c r="S177" s="10">
        <f>VLOOKUP($A177,'NOMINAL GDP'!$A$2:$AJ$197,23,0)</f>
        <v>7516.88</v>
      </c>
      <c r="T177" s="10">
        <f>VLOOKUP($A177,'NOMINAL GDP'!$A$2:$AJ$197,24,0)</f>
        <v>7593.2950000000001</v>
      </c>
      <c r="U177" s="10">
        <f>VLOOKUP($A177,'NOMINAL GDP'!$A$2:$AJ$197,25,0)</f>
        <v>7976.7349999999997</v>
      </c>
      <c r="V177" s="10">
        <f>VLOOKUP($A177,'NOMINAL GDP'!$A$2:$AJ$197,26,0)</f>
        <v>8394.9570000000003</v>
      </c>
      <c r="W177" s="10">
        <f>VLOOKUP($A177,'NOMINAL GDP'!$A$2:$AJ$197,27,0)</f>
        <v>9016.8690000000006</v>
      </c>
      <c r="X177" s="10">
        <f>VLOOKUP($A177,'NOMINAL GDP'!$A$2:$AJ$197,28,0)</f>
        <v>9343.9230000000007</v>
      </c>
      <c r="Y177" s="10">
        <f>VLOOKUP($A177,'NOMINAL GDP'!$A$2:$AJ$197,29,0)</f>
        <v>9775.0390000000007</v>
      </c>
      <c r="Z177" s="10">
        <f>VLOOKUP($A177,'NOMINAL GDP'!$A$2:$AJ$197,30,0)</f>
        <v>10508.65</v>
      </c>
      <c r="AA177" s="10">
        <f>VLOOKUP($A177,'NOMINAL GDP'!$A$2:$AJ$197,31,0)</f>
        <v>11283.396000000001</v>
      </c>
      <c r="AB177" s="10">
        <f>VLOOKUP($A177,'NOMINAL GDP'!$A$2:$AJ$197,32,0)</f>
        <v>12191.796</v>
      </c>
      <c r="AC177" s="10">
        <f>VLOOKUP($A177,'NOMINAL GDP'!$A$2:$AJ$197,33,0)</f>
        <v>12840.09</v>
      </c>
      <c r="AD177" s="10">
        <f>VLOOKUP($A177,'NOMINAL GDP'!$A$2:$AJ$197,34,0)</f>
        <v>13712.8</v>
      </c>
      <c r="AE177" s="10">
        <f>VLOOKUP($A177,'NOMINAL GDP'!$A$2:$AJ$197,35,0)</f>
        <v>14101</v>
      </c>
      <c r="AF177" s="10">
        <f>VLOOKUP($A177,'NOMINAL GDP'!$A$2:$AJ$197,36,0)</f>
        <v>15319</v>
      </c>
    </row>
    <row r="178" spans="1:32" x14ac:dyDescent="0.2">
      <c r="A178" s="2" t="s">
        <v>109</v>
      </c>
      <c r="B178" s="10" t="str">
        <f>VLOOKUP($A178,'NOMINAL GDP'!$A$2:$AJ$197,6,0)</f>
        <v>n/a</v>
      </c>
      <c r="C178" s="10" t="str">
        <f>VLOOKUP($A178,'NOMINAL GDP'!$A$2:$AJ$197,7,0)</f>
        <v>n/a</v>
      </c>
      <c r="D178" s="10" t="str">
        <f>VLOOKUP($A178,'NOMINAL GDP'!$A$2:$AJ$197,8,0)</f>
        <v>n/a</v>
      </c>
      <c r="E178" s="10" t="str">
        <f>VLOOKUP($A178,'NOMINAL GDP'!$A$2:$AJ$197,9,0)</f>
        <v>n/a</v>
      </c>
      <c r="F178" s="10" t="str">
        <f>VLOOKUP($A178,'NOMINAL GDP'!$A$2:$AJ$197,10,0)</f>
        <v>n/a</v>
      </c>
      <c r="G178" s="10" t="str">
        <f>VLOOKUP($A178,'NOMINAL GDP'!$A$2:$AJ$197,11,0)</f>
        <v>n/a</v>
      </c>
      <c r="H178" s="10" t="str">
        <f>VLOOKUP($A178,'NOMINAL GDP'!$A$2:$AJ$197,12,0)</f>
        <v>n/a</v>
      </c>
      <c r="I178" s="10" t="str">
        <f>VLOOKUP($A178,'NOMINAL GDP'!$A$2:$AJ$197,13,0)</f>
        <v>n/a</v>
      </c>
      <c r="J178" s="10" t="str">
        <f>VLOOKUP($A178,'NOMINAL GDP'!$A$2:$AJ$197,14,0)</f>
        <v>n/a</v>
      </c>
      <c r="K178" s="10">
        <f>VLOOKUP($A178,'NOMINAL GDP'!$A$2:$AJ$197,15,0)</f>
        <v>413.12099999999998</v>
      </c>
      <c r="L178" s="10">
        <f>VLOOKUP($A178,'NOMINAL GDP'!$A$2:$AJ$197,16,0)</f>
        <v>820.84199999999998</v>
      </c>
      <c r="M178" s="10">
        <f>VLOOKUP($A178,'NOMINAL GDP'!$A$2:$AJ$197,17,0)</f>
        <v>1037.8969999999999</v>
      </c>
      <c r="N178" s="10">
        <f>VLOOKUP($A178,'NOMINAL GDP'!$A$2:$AJ$197,18,0)</f>
        <v>1220.1600000000001</v>
      </c>
      <c r="O178" s="10">
        <f>VLOOKUP($A178,'NOMINAL GDP'!$A$2:$AJ$197,19,0)</f>
        <v>1451.4480000000001</v>
      </c>
      <c r="P178" s="10">
        <f>VLOOKUP($A178,'NOMINAL GDP'!$A$2:$AJ$197,20,0)</f>
        <v>1846.8530000000001</v>
      </c>
      <c r="Q178" s="10">
        <f>VLOOKUP($A178,'NOMINAL GDP'!$A$2:$AJ$197,21,0)</f>
        <v>2181.0349999999999</v>
      </c>
      <c r="R178" s="10">
        <f>VLOOKUP($A178,'NOMINAL GDP'!$A$2:$AJ$197,22,0)</f>
        <v>2523.4960000000001</v>
      </c>
      <c r="S178" s="10">
        <f>VLOOKUP($A178,'NOMINAL GDP'!$A$2:$AJ$197,23,0)</f>
        <v>2908.4450000000002</v>
      </c>
      <c r="T178" s="10">
        <f>VLOOKUP($A178,'NOMINAL GDP'!$A$2:$AJ$197,24,0)</f>
        <v>3052.136</v>
      </c>
      <c r="U178" s="10">
        <f>VLOOKUP($A178,'NOMINAL GDP'!$A$2:$AJ$197,25,0)</f>
        <v>3250.5819999999999</v>
      </c>
      <c r="V178" s="10">
        <f>VLOOKUP($A178,'NOMINAL GDP'!$A$2:$AJ$197,26,0)</f>
        <v>3612.2669999999998</v>
      </c>
      <c r="W178" s="10">
        <f>VLOOKUP($A178,'NOMINAL GDP'!$A$2:$AJ$197,27,0)</f>
        <v>3810.058</v>
      </c>
      <c r="X178" s="10">
        <f>VLOOKUP($A178,'NOMINAL GDP'!$A$2:$AJ$197,28,0)</f>
        <v>4121.2</v>
      </c>
      <c r="Y178" s="10">
        <f>VLOOKUP($A178,'NOMINAL GDP'!$A$2:$AJ$197,29,0)</f>
        <v>4160.5479999999998</v>
      </c>
      <c r="Z178" s="10">
        <f>VLOOKUP($A178,'NOMINAL GDP'!$A$2:$AJ$197,30,0)</f>
        <v>4315.0209999999997</v>
      </c>
      <c r="AA178" s="10">
        <f>VLOOKUP($A178,'NOMINAL GDP'!$A$2:$AJ$197,31,0)</f>
        <v>4528.192</v>
      </c>
      <c r="AB178" s="10">
        <f>VLOOKUP($A178,'NOMINAL GDP'!$A$2:$AJ$197,32,0)</f>
        <v>4760.6869999999999</v>
      </c>
      <c r="AC178" s="10">
        <f>VLOOKUP($A178,'NOMINAL GDP'!$A$2:$AJ$197,33,0)</f>
        <v>5072.9319999999998</v>
      </c>
      <c r="AD178" s="10">
        <f>VLOOKUP($A178,'NOMINAL GDP'!$A$2:$AJ$197,34,0)</f>
        <v>5421.8519999999999</v>
      </c>
      <c r="AE178" s="10">
        <f>VLOOKUP($A178,'NOMINAL GDP'!$A$2:$AJ$197,35,0)</f>
        <v>5502.2160000000003</v>
      </c>
      <c r="AF178" s="10">
        <f>VLOOKUP($A178,'NOMINAL GDP'!$A$2:$AJ$197,36,0)</f>
        <v>6268.7139999999999</v>
      </c>
    </row>
    <row r="179" spans="1:32" x14ac:dyDescent="0.2">
      <c r="A179" s="2" t="s">
        <v>110</v>
      </c>
      <c r="B179" s="10">
        <f>VLOOKUP($A179,'NOMINAL GDP'!$A$2:$AJ$197,6,0)</f>
        <v>78.543000000000006</v>
      </c>
      <c r="C179" s="10">
        <f>VLOOKUP($A179,'NOMINAL GDP'!$A$2:$AJ$197,7,0)</f>
        <v>84.92</v>
      </c>
      <c r="D179" s="10">
        <f>VLOOKUP($A179,'NOMINAL GDP'!$A$2:$AJ$197,8,0)</f>
        <v>97.923000000000002</v>
      </c>
      <c r="E179" s="10">
        <f>VLOOKUP($A179,'NOMINAL GDP'!$A$2:$AJ$197,9,0)</f>
        <v>112.55500000000001</v>
      </c>
      <c r="F179" s="10">
        <f>VLOOKUP($A179,'NOMINAL GDP'!$A$2:$AJ$197,10,0)</f>
        <v>124.46299999999999</v>
      </c>
      <c r="G179" s="10">
        <f>VLOOKUP($A179,'NOMINAL GDP'!$A$2:$AJ$197,11,0)</f>
        <v>135.77699999999999</v>
      </c>
      <c r="H179" s="10">
        <f>VLOOKUP($A179,'NOMINAL GDP'!$A$2:$AJ$197,12,0)</f>
        <v>148.66399999999999</v>
      </c>
      <c r="I179" s="10">
        <f>VLOOKUP($A179,'NOMINAL GDP'!$A$2:$AJ$197,13,0)</f>
        <v>143.47499999999999</v>
      </c>
      <c r="J179" s="10">
        <f>VLOOKUP($A179,'NOMINAL GDP'!$A$2:$AJ$197,14,0)</f>
        <v>146.25299999999999</v>
      </c>
      <c r="K179" s="10">
        <f>VLOOKUP($A179,'NOMINAL GDP'!$A$2:$AJ$197,15,0)</f>
        <v>165.63200000000001</v>
      </c>
      <c r="L179" s="10">
        <f>VLOOKUP($A179,'NOMINAL GDP'!$A$2:$AJ$197,16,0)</f>
        <v>160.886</v>
      </c>
      <c r="M179" s="10">
        <f>VLOOKUP($A179,'NOMINAL GDP'!$A$2:$AJ$197,17,0)</f>
        <v>165.69800000000001</v>
      </c>
      <c r="N179" s="10">
        <f>VLOOKUP($A179,'NOMINAL GDP'!$A$2:$AJ$197,18,0)</f>
        <v>170.11799999999999</v>
      </c>
      <c r="O179" s="10">
        <f>VLOOKUP($A179,'NOMINAL GDP'!$A$2:$AJ$197,19,0)</f>
        <v>194.43299999999999</v>
      </c>
      <c r="P179" s="10">
        <f>VLOOKUP($A179,'NOMINAL GDP'!$A$2:$AJ$197,20,0)</f>
        <v>212.72300000000001</v>
      </c>
      <c r="Q179" s="10">
        <f>VLOOKUP($A179,'NOMINAL GDP'!$A$2:$AJ$197,21,0)</f>
        <v>236.15899999999999</v>
      </c>
      <c r="R179" s="10">
        <f>VLOOKUP($A179,'NOMINAL GDP'!$A$2:$AJ$197,22,0)</f>
        <v>272.69799999999998</v>
      </c>
      <c r="S179" s="10">
        <f>VLOOKUP($A179,'NOMINAL GDP'!$A$2:$AJ$197,23,0)</f>
        <v>273.94200000000001</v>
      </c>
      <c r="T179" s="10">
        <f>VLOOKUP($A179,'NOMINAL GDP'!$A$2:$AJ$197,24,0)</f>
        <v>282.39499999999998</v>
      </c>
      <c r="U179" s="10">
        <f>VLOOKUP($A179,'NOMINAL GDP'!$A$2:$AJ$197,25,0)</f>
        <v>326.98</v>
      </c>
      <c r="V179" s="10">
        <f>VLOOKUP($A179,'NOMINAL GDP'!$A$2:$AJ$197,26,0)</f>
        <v>351.36799999999999</v>
      </c>
      <c r="W179" s="10">
        <f>VLOOKUP($A179,'NOMINAL GDP'!$A$2:$AJ$197,27,0)</f>
        <v>368.77100000000002</v>
      </c>
      <c r="X179" s="10">
        <f>VLOOKUP($A179,'NOMINAL GDP'!$A$2:$AJ$197,28,0)</f>
        <v>384.87</v>
      </c>
      <c r="Y179" s="10">
        <f>VLOOKUP($A179,'NOMINAL GDP'!$A$2:$AJ$197,29,0)</f>
        <v>398.94799999999998</v>
      </c>
      <c r="Z179" s="10">
        <f>VLOOKUP($A179,'NOMINAL GDP'!$A$2:$AJ$197,30,0)</f>
        <v>423.44400000000002</v>
      </c>
      <c r="AA179" s="10">
        <f>VLOOKUP($A179,'NOMINAL GDP'!$A$2:$AJ$197,31,0)</f>
        <v>440.46699999999998</v>
      </c>
      <c r="AB179" s="10">
        <f>VLOOKUP($A179,'NOMINAL GDP'!$A$2:$AJ$197,32,0)</f>
        <v>473.916</v>
      </c>
      <c r="AC179" s="10">
        <f>VLOOKUP($A179,'NOMINAL GDP'!$A$2:$AJ$197,33,0)</f>
        <v>508.495</v>
      </c>
      <c r="AD179" s="10">
        <f>VLOOKUP($A179,'NOMINAL GDP'!$A$2:$AJ$197,34,0)</f>
        <v>512.22</v>
      </c>
      <c r="AE179" s="10">
        <f>VLOOKUP($A179,'NOMINAL GDP'!$A$2:$AJ$197,35,0)</f>
        <v>476.40499999999997</v>
      </c>
      <c r="AF179" s="10">
        <f>VLOOKUP($A179,'NOMINAL GDP'!$A$2:$AJ$197,36,0)</f>
        <v>533.35199999999998</v>
      </c>
    </row>
    <row r="180" spans="1:32" x14ac:dyDescent="0.2">
      <c r="A180" s="2" t="s">
        <v>111</v>
      </c>
      <c r="B180" s="10" t="str">
        <f>VLOOKUP($A180,'NOMINAL GDP'!$A$2:$AJ$197,6,0)</f>
        <v>n/a</v>
      </c>
      <c r="C180" s="10" t="str">
        <f>VLOOKUP($A180,'NOMINAL GDP'!$A$2:$AJ$197,7,0)</f>
        <v>n/a</v>
      </c>
      <c r="D180" s="10">
        <f>VLOOKUP($A180,'NOMINAL GDP'!$A$2:$AJ$197,8,0)</f>
        <v>13.971</v>
      </c>
      <c r="E180" s="10">
        <f>VLOOKUP($A180,'NOMINAL GDP'!$A$2:$AJ$197,9,0)</f>
        <v>16.834</v>
      </c>
      <c r="F180" s="10">
        <f>VLOOKUP($A180,'NOMINAL GDP'!$A$2:$AJ$197,10,0)</f>
        <v>19.768000000000001</v>
      </c>
      <c r="G180" s="10">
        <f>VLOOKUP($A180,'NOMINAL GDP'!$A$2:$AJ$197,11,0)</f>
        <v>22.033000000000001</v>
      </c>
      <c r="H180" s="10">
        <f>VLOOKUP($A180,'NOMINAL GDP'!$A$2:$AJ$197,12,0)</f>
        <v>24.456</v>
      </c>
      <c r="I180" s="10">
        <f>VLOOKUP($A180,'NOMINAL GDP'!$A$2:$AJ$197,13,0)</f>
        <v>26.687999999999999</v>
      </c>
      <c r="J180" s="10">
        <f>VLOOKUP($A180,'NOMINAL GDP'!$A$2:$AJ$197,14,0)</f>
        <v>28.584</v>
      </c>
      <c r="K180" s="10">
        <f>VLOOKUP($A180,'NOMINAL GDP'!$A$2:$AJ$197,15,0)</f>
        <v>31.661000000000001</v>
      </c>
      <c r="L180" s="10">
        <f>VLOOKUP($A180,'NOMINAL GDP'!$A$2:$AJ$197,16,0)</f>
        <v>34.366</v>
      </c>
      <c r="M180" s="10">
        <f>VLOOKUP($A180,'NOMINAL GDP'!$A$2:$AJ$197,17,0)</f>
        <v>37.33</v>
      </c>
      <c r="N180" s="10">
        <f>VLOOKUP($A180,'NOMINAL GDP'!$A$2:$AJ$197,18,0)</f>
        <v>41.48</v>
      </c>
      <c r="O180" s="10">
        <f>VLOOKUP($A180,'NOMINAL GDP'!$A$2:$AJ$197,19,0)</f>
        <v>46.174999999999997</v>
      </c>
      <c r="P180" s="10">
        <f>VLOOKUP($A180,'NOMINAL GDP'!$A$2:$AJ$197,20,0)</f>
        <v>50.485999999999997</v>
      </c>
      <c r="Q180" s="10">
        <f>VLOOKUP($A180,'NOMINAL GDP'!$A$2:$AJ$197,21,0)</f>
        <v>56.362000000000002</v>
      </c>
      <c r="R180" s="10">
        <f>VLOOKUP($A180,'NOMINAL GDP'!$A$2:$AJ$197,22,0)</f>
        <v>63.162999999999997</v>
      </c>
      <c r="S180" s="10">
        <f>VLOOKUP($A180,'NOMINAL GDP'!$A$2:$AJ$197,23,0)</f>
        <v>68.590999999999994</v>
      </c>
      <c r="T180" s="10">
        <f>VLOOKUP($A180,'NOMINAL GDP'!$A$2:$AJ$197,24,0)</f>
        <v>64.096000000000004</v>
      </c>
      <c r="U180" s="10">
        <f>VLOOKUP($A180,'NOMINAL GDP'!$A$2:$AJ$197,25,0)</f>
        <v>68.188999999999993</v>
      </c>
      <c r="V180" s="10">
        <f>VLOOKUP($A180,'NOMINAL GDP'!$A$2:$AJ$197,26,0)</f>
        <v>71.305000000000007</v>
      </c>
      <c r="W180" s="10">
        <f>VLOOKUP($A180,'NOMINAL GDP'!$A$2:$AJ$197,27,0)</f>
        <v>73.575999999999993</v>
      </c>
      <c r="X180" s="10">
        <f>VLOOKUP($A180,'NOMINAL GDP'!$A$2:$AJ$197,28,0)</f>
        <v>74.448999999999998</v>
      </c>
      <c r="Y180" s="10">
        <f>VLOOKUP($A180,'NOMINAL GDP'!$A$2:$AJ$197,29,0)</f>
        <v>76.27</v>
      </c>
      <c r="Z180" s="10">
        <f>VLOOKUP($A180,'NOMINAL GDP'!$A$2:$AJ$197,30,0)</f>
        <v>79.768000000000001</v>
      </c>
      <c r="AA180" s="10">
        <f>VLOOKUP($A180,'NOMINAL GDP'!$A$2:$AJ$197,31,0)</f>
        <v>81.013999999999996</v>
      </c>
      <c r="AB180" s="10">
        <f>VLOOKUP($A180,'NOMINAL GDP'!$A$2:$AJ$197,32,0)</f>
        <v>84.442999999999998</v>
      </c>
      <c r="AC180" s="10">
        <f>VLOOKUP($A180,'NOMINAL GDP'!$A$2:$AJ$197,33,0)</f>
        <v>89.43</v>
      </c>
      <c r="AD180" s="10">
        <f>VLOOKUP($A180,'NOMINAL GDP'!$A$2:$AJ$197,34,0)</f>
        <v>94.048000000000002</v>
      </c>
      <c r="AE180" s="10">
        <f>VLOOKUP($A180,'NOMINAL GDP'!$A$2:$AJ$197,35,0)</f>
        <v>92.078999999999994</v>
      </c>
      <c r="AF180" s="10">
        <f>VLOOKUP($A180,'NOMINAL GDP'!$A$2:$AJ$197,36,0)</f>
        <v>97.123000000000005</v>
      </c>
    </row>
    <row r="181" spans="1:32" x14ac:dyDescent="0.2">
      <c r="A181" s="2" t="s">
        <v>112</v>
      </c>
      <c r="B181" s="10" t="str">
        <f>VLOOKUP($A181,'NOMINAL GDP'!$A$2:$AJ$197,6,0)</f>
        <v>n/a</v>
      </c>
      <c r="C181" s="10">
        <f>VLOOKUP($A181,'NOMINAL GDP'!$A$2:$AJ$197,7,0)</f>
        <v>6.4429999999999996</v>
      </c>
      <c r="D181" s="10">
        <f>VLOOKUP($A181,'NOMINAL GDP'!$A$2:$AJ$197,8,0)</f>
        <v>7.8019999999999996</v>
      </c>
      <c r="E181" s="10">
        <f>VLOOKUP($A181,'NOMINAL GDP'!$A$2:$AJ$197,9,0)</f>
        <v>9.0449999999999999</v>
      </c>
      <c r="F181" s="10">
        <f>VLOOKUP($A181,'NOMINAL GDP'!$A$2:$AJ$197,10,0)</f>
        <v>10.561</v>
      </c>
      <c r="G181" s="10">
        <f>VLOOKUP($A181,'NOMINAL GDP'!$A$2:$AJ$197,11,0)</f>
        <v>12.147</v>
      </c>
      <c r="H181" s="10">
        <f>VLOOKUP($A181,'NOMINAL GDP'!$A$2:$AJ$197,12,0)</f>
        <v>13.837</v>
      </c>
      <c r="I181" s="10">
        <f>VLOOKUP($A181,'NOMINAL GDP'!$A$2:$AJ$197,13,0)</f>
        <v>15.352</v>
      </c>
      <c r="J181" s="10">
        <f>VLOOKUP($A181,'NOMINAL GDP'!$A$2:$AJ$197,14,0)</f>
        <v>17.227</v>
      </c>
      <c r="K181" s="10">
        <f>VLOOKUP($A181,'NOMINAL GDP'!$A$2:$AJ$197,15,0)</f>
        <v>18.853000000000002</v>
      </c>
      <c r="L181" s="10">
        <f>VLOOKUP($A181,'NOMINAL GDP'!$A$2:$AJ$197,16,0)</f>
        <v>21.148</v>
      </c>
      <c r="M181" s="10">
        <f>VLOOKUP($A181,'NOMINAL GDP'!$A$2:$AJ$197,17,0)</f>
        <v>23.548999999999999</v>
      </c>
      <c r="N181" s="10">
        <f>VLOOKUP($A181,'NOMINAL GDP'!$A$2:$AJ$197,18,0)</f>
        <v>25.613</v>
      </c>
      <c r="O181" s="10">
        <f>VLOOKUP($A181,'NOMINAL GDP'!$A$2:$AJ$197,19,0)</f>
        <v>27.628</v>
      </c>
      <c r="P181" s="10">
        <f>VLOOKUP($A181,'NOMINAL GDP'!$A$2:$AJ$197,20,0)</f>
        <v>29.114000000000001</v>
      </c>
      <c r="Q181" s="10">
        <f>VLOOKUP($A181,'NOMINAL GDP'!$A$2:$AJ$197,21,0)</f>
        <v>31.47</v>
      </c>
      <c r="R181" s="10">
        <f>VLOOKUP($A181,'NOMINAL GDP'!$A$2:$AJ$197,22,0)</f>
        <v>35.073999999999998</v>
      </c>
      <c r="S181" s="10">
        <f>VLOOKUP($A181,'NOMINAL GDP'!$A$2:$AJ$197,23,0)</f>
        <v>37.926000000000002</v>
      </c>
      <c r="T181" s="10">
        <f>VLOOKUP($A181,'NOMINAL GDP'!$A$2:$AJ$197,24,0)</f>
        <v>36.255000000000003</v>
      </c>
      <c r="U181" s="10">
        <f>VLOOKUP($A181,'NOMINAL GDP'!$A$2:$AJ$197,25,0)</f>
        <v>36.363999999999997</v>
      </c>
      <c r="V181" s="10">
        <f>VLOOKUP($A181,'NOMINAL GDP'!$A$2:$AJ$197,26,0)</f>
        <v>37.058999999999997</v>
      </c>
      <c r="W181" s="10">
        <f>VLOOKUP($A181,'NOMINAL GDP'!$A$2:$AJ$197,27,0)</f>
        <v>36.253</v>
      </c>
      <c r="X181" s="10">
        <f>VLOOKUP($A181,'NOMINAL GDP'!$A$2:$AJ$197,28,0)</f>
        <v>36.454000000000001</v>
      </c>
      <c r="Y181" s="10">
        <f>VLOOKUP($A181,'NOMINAL GDP'!$A$2:$AJ$197,29,0)</f>
        <v>37.634</v>
      </c>
      <c r="Z181" s="10">
        <f>VLOOKUP($A181,'NOMINAL GDP'!$A$2:$AJ$197,30,0)</f>
        <v>38.853000000000002</v>
      </c>
      <c r="AA181" s="10">
        <f>VLOOKUP($A181,'NOMINAL GDP'!$A$2:$AJ$197,31,0)</f>
        <v>40.442999999999998</v>
      </c>
      <c r="AB181" s="10">
        <f>VLOOKUP($A181,'NOMINAL GDP'!$A$2:$AJ$197,32,0)</f>
        <v>43.011000000000003</v>
      </c>
      <c r="AC181" s="10">
        <f>VLOOKUP($A181,'NOMINAL GDP'!$A$2:$AJ$197,33,0)</f>
        <v>45.863999999999997</v>
      </c>
      <c r="AD181" s="10">
        <f>VLOOKUP($A181,'NOMINAL GDP'!$A$2:$AJ$197,34,0)</f>
        <v>48.396999999999998</v>
      </c>
      <c r="AE181" s="10">
        <f>VLOOKUP($A181,'NOMINAL GDP'!$A$2:$AJ$197,35,0)</f>
        <v>46.917999999999999</v>
      </c>
      <c r="AF181" s="10">
        <f>VLOOKUP($A181,'NOMINAL GDP'!$A$2:$AJ$197,36,0)</f>
        <v>52.02</v>
      </c>
    </row>
    <row r="182" spans="1:32" x14ac:dyDescent="0.2">
      <c r="A182" s="2" t="s">
        <v>113</v>
      </c>
      <c r="B182" s="10" t="str">
        <f>VLOOKUP($A182,'NOMINAL GDP'!$A$2:$AJ$197,6,0)</f>
        <v>n/a</v>
      </c>
      <c r="C182" s="10" t="str">
        <f>VLOOKUP($A182,'NOMINAL GDP'!$A$2:$AJ$197,7,0)</f>
        <v>n/a</v>
      </c>
      <c r="D182" s="10">
        <f>VLOOKUP($A182,'NOMINAL GDP'!$A$2:$AJ$197,8,0)</f>
        <v>480.99400000000003</v>
      </c>
      <c r="E182" s="10">
        <f>VLOOKUP($A182,'NOMINAL GDP'!$A$2:$AJ$197,9,0)</f>
        <v>545.09199999999998</v>
      </c>
      <c r="F182" s="10">
        <f>VLOOKUP($A182,'NOMINAL GDP'!$A$2:$AJ$197,10,0)</f>
        <v>622.90099999999995</v>
      </c>
      <c r="G182" s="10">
        <f>VLOOKUP($A182,'NOMINAL GDP'!$A$2:$AJ$197,11,0)</f>
        <v>701.80399999999997</v>
      </c>
      <c r="H182" s="10">
        <f>VLOOKUP($A182,'NOMINAL GDP'!$A$2:$AJ$197,12,0)</f>
        <v>778.64499999999998</v>
      </c>
      <c r="I182" s="10">
        <f>VLOOKUP($A182,'NOMINAL GDP'!$A$2:$AJ$197,13,0)</f>
        <v>845.73299999999995</v>
      </c>
      <c r="J182" s="10">
        <f>VLOOKUP($A182,'NOMINAL GDP'!$A$2:$AJ$197,14,0)</f>
        <v>925.69</v>
      </c>
      <c r="K182" s="10">
        <f>VLOOKUP($A182,'NOMINAL GDP'!$A$2:$AJ$197,15,0)</f>
        <v>1053.1379999999999</v>
      </c>
      <c r="L182" s="10">
        <f>VLOOKUP($A182,'NOMINAL GDP'!$A$2:$AJ$197,16,0)</f>
        <v>1165.941</v>
      </c>
      <c r="M182" s="10">
        <f>VLOOKUP($A182,'NOMINAL GDP'!$A$2:$AJ$197,17,0)</f>
        <v>1360.6790000000001</v>
      </c>
      <c r="N182" s="10">
        <f>VLOOKUP($A182,'NOMINAL GDP'!$A$2:$AJ$197,18,0)</f>
        <v>1490.3989999999999</v>
      </c>
      <c r="O182" s="10">
        <f>VLOOKUP($A182,'NOMINAL GDP'!$A$2:$AJ$197,19,0)</f>
        <v>1652.433</v>
      </c>
      <c r="P182" s="10">
        <f>VLOOKUP($A182,'NOMINAL GDP'!$A$2:$AJ$197,20,0)</f>
        <v>1837</v>
      </c>
      <c r="Q182" s="10">
        <f>VLOOKUP($A182,'NOMINAL GDP'!$A$2:$AJ$197,21,0)</f>
        <v>2057.5940000000001</v>
      </c>
      <c r="R182" s="10">
        <f>VLOOKUP($A182,'NOMINAL GDP'!$A$2:$AJ$197,22,0)</f>
        <v>2346.6509999999998</v>
      </c>
      <c r="S182" s="10">
        <f>VLOOKUP($A182,'NOMINAL GDP'!$A$2:$AJ$197,23,0)</f>
        <v>2611.6309999999999</v>
      </c>
      <c r="T182" s="10">
        <f>VLOOKUP($A182,'NOMINAL GDP'!$A$2:$AJ$197,24,0)</f>
        <v>2794.2289999999998</v>
      </c>
      <c r="U182" s="10">
        <f>VLOOKUP($A182,'NOMINAL GDP'!$A$2:$AJ$197,25,0)</f>
        <v>3055.6129999999998</v>
      </c>
      <c r="V182" s="10">
        <f>VLOOKUP($A182,'NOMINAL GDP'!$A$2:$AJ$197,26,0)</f>
        <v>3327.047</v>
      </c>
      <c r="W182" s="10">
        <f>VLOOKUP($A182,'NOMINAL GDP'!$A$2:$AJ$197,27,0)</f>
        <v>3566.3850000000002</v>
      </c>
      <c r="X182" s="10">
        <f>VLOOKUP($A182,'NOMINAL GDP'!$A$2:$AJ$197,28,0)</f>
        <v>3868.6309999999999</v>
      </c>
      <c r="Y182" s="10">
        <f>VLOOKUP($A182,'NOMINAL GDP'!$A$2:$AJ$197,29,0)</f>
        <v>4133.8729999999996</v>
      </c>
      <c r="Z182" s="10">
        <f>VLOOKUP($A182,'NOMINAL GDP'!$A$2:$AJ$197,30,0)</f>
        <v>4420.7929999999997</v>
      </c>
      <c r="AA182" s="10">
        <f>VLOOKUP($A182,'NOMINAL GDP'!$A$2:$AJ$197,31,0)</f>
        <v>4759.5550000000003</v>
      </c>
      <c r="AB182" s="10">
        <f>VLOOKUP($A182,'NOMINAL GDP'!$A$2:$AJ$197,32,0)</f>
        <v>5078.1909999999998</v>
      </c>
      <c r="AC182" s="10">
        <f>VLOOKUP($A182,'NOMINAL GDP'!$A$2:$AJ$197,33,0)</f>
        <v>5357.64</v>
      </c>
      <c r="AD182" s="10">
        <f>VLOOKUP($A182,'NOMINAL GDP'!$A$2:$AJ$197,34,0)</f>
        <v>5605.0349999999999</v>
      </c>
      <c r="AE182" s="10">
        <f>VLOOKUP($A182,'NOMINAL GDP'!$A$2:$AJ$197,35,0)</f>
        <v>5521.0749999999998</v>
      </c>
      <c r="AF182" s="10">
        <f>VLOOKUP($A182,'NOMINAL GDP'!$A$2:$AJ$197,36,0)</f>
        <v>6179.3789999999999</v>
      </c>
    </row>
    <row r="183" spans="1:32" x14ac:dyDescent="0.2">
      <c r="A183" s="2" t="s">
        <v>114</v>
      </c>
      <c r="B183" s="10">
        <f>VLOOKUP($A183,'NOMINAL GDP'!$A$2:$AJ$197,6,0)</f>
        <v>358.83300000000003</v>
      </c>
      <c r="C183" s="10">
        <f>VLOOKUP($A183,'NOMINAL GDP'!$A$2:$AJ$197,7,0)</f>
        <v>386.39</v>
      </c>
      <c r="D183" s="10">
        <f>VLOOKUP($A183,'NOMINAL GDP'!$A$2:$AJ$197,8,0)</f>
        <v>402.72</v>
      </c>
      <c r="E183" s="10">
        <f>VLOOKUP($A183,'NOMINAL GDP'!$A$2:$AJ$197,9,0)</f>
        <v>426.94900000000001</v>
      </c>
      <c r="F183" s="10">
        <f>VLOOKUP($A183,'NOMINAL GDP'!$A$2:$AJ$197,10,0)</f>
        <v>459.685</v>
      </c>
      <c r="G183" s="10">
        <f>VLOOKUP($A183,'NOMINAL GDP'!$A$2:$AJ$197,11,0)</f>
        <v>487.07799999999997</v>
      </c>
      <c r="H183" s="10">
        <f>VLOOKUP($A183,'NOMINAL GDP'!$A$2:$AJ$197,12,0)</f>
        <v>517.98299999999995</v>
      </c>
      <c r="I183" s="10">
        <f>VLOOKUP($A183,'NOMINAL GDP'!$A$2:$AJ$197,13,0)</f>
        <v>554.548</v>
      </c>
      <c r="J183" s="10">
        <f>VLOOKUP($A183,'NOMINAL GDP'!$A$2:$AJ$197,14,0)</f>
        <v>596.12599999999998</v>
      </c>
      <c r="K183" s="10">
        <f>VLOOKUP($A183,'NOMINAL GDP'!$A$2:$AJ$197,15,0)</f>
        <v>647.851</v>
      </c>
      <c r="L183" s="10">
        <f>VLOOKUP($A183,'NOMINAL GDP'!$A$2:$AJ$197,16,0)</f>
        <v>700.99300000000005</v>
      </c>
      <c r="M183" s="10">
        <f>VLOOKUP($A183,'NOMINAL GDP'!$A$2:$AJ$197,17,0)</f>
        <v>749.55200000000002</v>
      </c>
      <c r="N183" s="10">
        <f>VLOOKUP($A183,'NOMINAL GDP'!$A$2:$AJ$197,18,0)</f>
        <v>802.26599999999996</v>
      </c>
      <c r="O183" s="10">
        <f>VLOOKUP($A183,'NOMINAL GDP'!$A$2:$AJ$197,19,0)</f>
        <v>859.43700000000001</v>
      </c>
      <c r="P183" s="10">
        <f>VLOOKUP($A183,'NOMINAL GDP'!$A$2:$AJ$197,20,0)</f>
        <v>927.35699999999997</v>
      </c>
      <c r="Q183" s="10">
        <f>VLOOKUP($A183,'NOMINAL GDP'!$A$2:$AJ$197,21,0)</f>
        <v>1003.823</v>
      </c>
      <c r="R183" s="10">
        <f>VLOOKUP($A183,'NOMINAL GDP'!$A$2:$AJ$197,22,0)</f>
        <v>1075.539</v>
      </c>
      <c r="S183" s="10">
        <f>VLOOKUP($A183,'NOMINAL GDP'!$A$2:$AJ$197,23,0)</f>
        <v>1109.5409999999999</v>
      </c>
      <c r="T183" s="10">
        <f>VLOOKUP($A183,'NOMINAL GDP'!$A$2:$AJ$197,24,0)</f>
        <v>1069.3230000000001</v>
      </c>
      <c r="U183" s="10">
        <f>VLOOKUP($A183,'NOMINAL GDP'!$A$2:$AJ$197,25,0)</f>
        <v>1072.7090000000001</v>
      </c>
      <c r="V183" s="10">
        <f>VLOOKUP($A183,'NOMINAL GDP'!$A$2:$AJ$197,26,0)</f>
        <v>1063.7629999999999</v>
      </c>
      <c r="W183" s="10">
        <f>VLOOKUP($A183,'NOMINAL GDP'!$A$2:$AJ$197,27,0)</f>
        <v>1031.0989999999999</v>
      </c>
      <c r="X183" s="10">
        <f>VLOOKUP($A183,'NOMINAL GDP'!$A$2:$AJ$197,28,0)</f>
        <v>1020.348</v>
      </c>
      <c r="Y183" s="10">
        <f>VLOOKUP($A183,'NOMINAL GDP'!$A$2:$AJ$197,29,0)</f>
        <v>1032.1579999999999</v>
      </c>
      <c r="Z183" s="10">
        <f>VLOOKUP($A183,'NOMINAL GDP'!$A$2:$AJ$197,30,0)</f>
        <v>1077.5899999999999</v>
      </c>
      <c r="AA183" s="10">
        <f>VLOOKUP($A183,'NOMINAL GDP'!$A$2:$AJ$197,31,0)</f>
        <v>1113.8399999999999</v>
      </c>
      <c r="AB183" s="10">
        <f>VLOOKUP($A183,'NOMINAL GDP'!$A$2:$AJ$197,32,0)</f>
        <v>1161.867</v>
      </c>
      <c r="AC183" s="10">
        <f>VLOOKUP($A183,'NOMINAL GDP'!$A$2:$AJ$197,33,0)</f>
        <v>1203.259</v>
      </c>
      <c r="AD183" s="10">
        <f>VLOOKUP($A183,'NOMINAL GDP'!$A$2:$AJ$197,34,0)</f>
        <v>1244.375</v>
      </c>
      <c r="AE183" s="10">
        <f>VLOOKUP($A183,'NOMINAL GDP'!$A$2:$AJ$197,35,0)</f>
        <v>1121.9480000000001</v>
      </c>
      <c r="AF183" s="10">
        <f>VLOOKUP($A183,'NOMINAL GDP'!$A$2:$AJ$197,36,0)</f>
        <v>1205.0630000000001</v>
      </c>
    </row>
    <row r="184" spans="1:32" x14ac:dyDescent="0.2">
      <c r="A184" s="2" t="s">
        <v>115</v>
      </c>
      <c r="B184" s="10">
        <f>VLOOKUP($A184,'NOMINAL GDP'!$A$2:$AJ$197,6,0)</f>
        <v>1646.152</v>
      </c>
      <c r="C184" s="10">
        <f>VLOOKUP($A184,'NOMINAL GDP'!$A$2:$AJ$197,7,0)</f>
        <v>1649.4739999999999</v>
      </c>
      <c r="D184" s="10">
        <f>VLOOKUP($A184,'NOMINAL GDP'!$A$2:$AJ$197,8,0)</f>
        <v>1657.501</v>
      </c>
      <c r="E184" s="10">
        <f>VLOOKUP($A184,'NOMINAL GDP'!$A$2:$AJ$197,9,0)</f>
        <v>1767.223</v>
      </c>
      <c r="F184" s="10">
        <f>VLOOKUP($A184,'NOMINAL GDP'!$A$2:$AJ$197,10,0)</f>
        <v>1906.7729999999999</v>
      </c>
      <c r="G184" s="10">
        <f>VLOOKUP($A184,'NOMINAL GDP'!$A$2:$AJ$197,11,0)</f>
        <v>1956.434</v>
      </c>
      <c r="H184" s="10">
        <f>VLOOKUP($A184,'NOMINAL GDP'!$A$2:$AJ$197,12,0)</f>
        <v>2047.269</v>
      </c>
      <c r="I184" s="10">
        <f>VLOOKUP($A184,'NOMINAL GDP'!$A$2:$AJ$197,13,0)</f>
        <v>2152.9050000000002</v>
      </c>
      <c r="J184" s="10">
        <f>VLOOKUP($A184,'NOMINAL GDP'!$A$2:$AJ$197,14,0)</f>
        <v>2264.4940000000001</v>
      </c>
      <c r="K184" s="10">
        <f>VLOOKUP($A184,'NOMINAL GDP'!$A$2:$AJ$197,15,0)</f>
        <v>2408.1509999999998</v>
      </c>
      <c r="L184" s="10">
        <f>VLOOKUP($A184,'NOMINAL GDP'!$A$2:$AJ$197,16,0)</f>
        <v>2503.7310000000002</v>
      </c>
      <c r="M184" s="10">
        <f>VLOOKUP($A184,'NOMINAL GDP'!$A$2:$AJ$197,17,0)</f>
        <v>2598.3359999999998</v>
      </c>
      <c r="N184" s="10">
        <f>VLOOKUP($A184,'NOMINAL GDP'!$A$2:$AJ$197,18,0)</f>
        <v>2703.5509999999999</v>
      </c>
      <c r="O184" s="10">
        <f>VLOOKUP($A184,'NOMINAL GDP'!$A$2:$AJ$197,19,0)</f>
        <v>2830.194</v>
      </c>
      <c r="P184" s="10">
        <f>VLOOKUP($A184,'NOMINAL GDP'!$A$2:$AJ$197,20,0)</f>
        <v>2931.085</v>
      </c>
      <c r="Q184" s="10">
        <f>VLOOKUP($A184,'NOMINAL GDP'!$A$2:$AJ$197,21,0)</f>
        <v>3121.6680000000001</v>
      </c>
      <c r="R184" s="10">
        <f>VLOOKUP($A184,'NOMINAL GDP'!$A$2:$AJ$197,22,0)</f>
        <v>3320.2779999999998</v>
      </c>
      <c r="S184" s="10">
        <f>VLOOKUP($A184,'NOMINAL GDP'!$A$2:$AJ$197,23,0)</f>
        <v>3412.2530000000002</v>
      </c>
      <c r="T184" s="10">
        <f>VLOOKUP($A184,'NOMINAL GDP'!$A$2:$AJ$197,24,0)</f>
        <v>3341.1669999999999</v>
      </c>
      <c r="U184" s="10">
        <f>VLOOKUP($A184,'NOMINAL GDP'!$A$2:$AJ$197,25,0)</f>
        <v>3573.5810000000001</v>
      </c>
      <c r="V184" s="10">
        <f>VLOOKUP($A184,'NOMINAL GDP'!$A$2:$AJ$197,26,0)</f>
        <v>3727.9050000000002</v>
      </c>
      <c r="W184" s="10">
        <f>VLOOKUP($A184,'NOMINAL GDP'!$A$2:$AJ$197,27,0)</f>
        <v>3743.0859999999998</v>
      </c>
      <c r="X184" s="10">
        <f>VLOOKUP($A184,'NOMINAL GDP'!$A$2:$AJ$197,28,0)</f>
        <v>3822.6709999999998</v>
      </c>
      <c r="Y184" s="10">
        <f>VLOOKUP($A184,'NOMINAL GDP'!$A$2:$AJ$197,29,0)</f>
        <v>3992.73</v>
      </c>
      <c r="Z184" s="10">
        <f>VLOOKUP($A184,'NOMINAL GDP'!$A$2:$AJ$197,30,0)</f>
        <v>4260.47</v>
      </c>
      <c r="AA184" s="10">
        <f>VLOOKUP($A184,'NOMINAL GDP'!$A$2:$AJ$197,31,0)</f>
        <v>4415.0309999999999</v>
      </c>
      <c r="AB184" s="10">
        <f>VLOOKUP($A184,'NOMINAL GDP'!$A$2:$AJ$197,32,0)</f>
        <v>4625.0940000000001</v>
      </c>
      <c r="AC184" s="10">
        <f>VLOOKUP($A184,'NOMINAL GDP'!$A$2:$AJ$197,33,0)</f>
        <v>4828.3059999999996</v>
      </c>
      <c r="AD184" s="10">
        <f>VLOOKUP($A184,'NOMINAL GDP'!$A$2:$AJ$197,34,0)</f>
        <v>5049.6189999999997</v>
      </c>
      <c r="AE184" s="10">
        <f>VLOOKUP($A184,'NOMINAL GDP'!$A$2:$AJ$197,35,0)</f>
        <v>4987.2640000000001</v>
      </c>
      <c r="AF184" s="10">
        <f>VLOOKUP($A184,'NOMINAL GDP'!$A$2:$AJ$197,36,0)</f>
        <v>5381.2629999999999</v>
      </c>
    </row>
    <row r="185" spans="1:32" x14ac:dyDescent="0.2">
      <c r="A185" s="2" t="s">
        <v>116</v>
      </c>
      <c r="B185" s="10">
        <f>VLOOKUP($A185,'NOMINAL GDP'!$A$2:$AJ$197,6,0)</f>
        <v>386.30399999999997</v>
      </c>
      <c r="C185" s="10">
        <f>VLOOKUP($A185,'NOMINAL GDP'!$A$2:$AJ$197,7,0)</f>
        <v>393.68099999999998</v>
      </c>
      <c r="D185" s="10">
        <f>VLOOKUP($A185,'NOMINAL GDP'!$A$2:$AJ$197,8,0)</f>
        <v>402.029</v>
      </c>
      <c r="E185" s="10">
        <f>VLOOKUP($A185,'NOMINAL GDP'!$A$2:$AJ$197,9,0)</f>
        <v>412.15899999999999</v>
      </c>
      <c r="F185" s="10">
        <f>VLOOKUP($A185,'NOMINAL GDP'!$A$2:$AJ$197,10,0)</f>
        <v>417.70800000000003</v>
      </c>
      <c r="G185" s="10">
        <f>VLOOKUP($A185,'NOMINAL GDP'!$A$2:$AJ$197,11,0)</f>
        <v>421.178</v>
      </c>
      <c r="H185" s="10">
        <f>VLOOKUP($A185,'NOMINAL GDP'!$A$2:$AJ$197,12,0)</f>
        <v>428.48099999999999</v>
      </c>
      <c r="I185" s="10">
        <f>VLOOKUP($A185,'NOMINAL GDP'!$A$2:$AJ$197,13,0)</f>
        <v>440.41300000000001</v>
      </c>
      <c r="J185" s="10">
        <f>VLOOKUP($A185,'NOMINAL GDP'!$A$2:$AJ$197,14,0)</f>
        <v>447.95</v>
      </c>
      <c r="K185" s="10">
        <f>VLOOKUP($A185,'NOMINAL GDP'!$A$2:$AJ$197,15,0)</f>
        <v>472.72800000000001</v>
      </c>
      <c r="L185" s="10">
        <f>VLOOKUP($A185,'NOMINAL GDP'!$A$2:$AJ$197,16,0)</f>
        <v>485.22500000000002</v>
      </c>
      <c r="M185" s="10">
        <f>VLOOKUP($A185,'NOMINAL GDP'!$A$2:$AJ$197,17,0)</f>
        <v>484.08100000000002</v>
      </c>
      <c r="N185" s="10">
        <f>VLOOKUP($A185,'NOMINAL GDP'!$A$2:$AJ$197,18,0)</f>
        <v>489.31</v>
      </c>
      <c r="O185" s="10">
        <f>VLOOKUP($A185,'NOMINAL GDP'!$A$2:$AJ$197,19,0)</f>
        <v>503.70600000000002</v>
      </c>
      <c r="P185" s="10">
        <f>VLOOKUP($A185,'NOMINAL GDP'!$A$2:$AJ$197,20,0)</f>
        <v>523.14</v>
      </c>
      <c r="Q185" s="10">
        <f>VLOOKUP($A185,'NOMINAL GDP'!$A$2:$AJ$197,21,0)</f>
        <v>556.495</v>
      </c>
      <c r="R185" s="10">
        <f>VLOOKUP($A185,'NOMINAL GDP'!$A$2:$AJ$197,22,0)</f>
        <v>592.82899999999995</v>
      </c>
      <c r="S185" s="10">
        <f>VLOOKUP($A185,'NOMINAL GDP'!$A$2:$AJ$197,23,0)</f>
        <v>617.39499999999998</v>
      </c>
      <c r="T185" s="10">
        <f>VLOOKUP($A185,'NOMINAL GDP'!$A$2:$AJ$197,24,0)</f>
        <v>607.26300000000003</v>
      </c>
      <c r="U185" s="10">
        <f>VLOOKUP($A185,'NOMINAL GDP'!$A$2:$AJ$197,25,0)</f>
        <v>628.74800000000005</v>
      </c>
      <c r="V185" s="10">
        <f>VLOOKUP($A185,'NOMINAL GDP'!$A$2:$AJ$197,26,0)</f>
        <v>640.85400000000004</v>
      </c>
      <c r="W185" s="10">
        <f>VLOOKUP($A185,'NOMINAL GDP'!$A$2:$AJ$197,27,0)</f>
        <v>649.20600000000002</v>
      </c>
      <c r="X185" s="10">
        <f>VLOOKUP($A185,'NOMINAL GDP'!$A$2:$AJ$197,28,0)</f>
        <v>661.05499999999995</v>
      </c>
      <c r="Y185" s="10">
        <f>VLOOKUP($A185,'NOMINAL GDP'!$A$2:$AJ$197,29,0)</f>
        <v>673.05100000000004</v>
      </c>
      <c r="Z185" s="10">
        <f>VLOOKUP($A185,'NOMINAL GDP'!$A$2:$AJ$197,30,0)</f>
        <v>675.74900000000002</v>
      </c>
      <c r="AA185" s="10">
        <f>VLOOKUP($A185,'NOMINAL GDP'!$A$2:$AJ$197,31,0)</f>
        <v>685.24599999999998</v>
      </c>
      <c r="AB185" s="10">
        <f>VLOOKUP($A185,'NOMINAL GDP'!$A$2:$AJ$197,32,0)</f>
        <v>693.92200000000003</v>
      </c>
      <c r="AC185" s="10">
        <f>VLOOKUP($A185,'NOMINAL GDP'!$A$2:$AJ$197,33,0)</f>
        <v>719.75300000000004</v>
      </c>
      <c r="AD185" s="10">
        <f>VLOOKUP($A185,'NOMINAL GDP'!$A$2:$AJ$197,34,0)</f>
        <v>727.86400000000003</v>
      </c>
      <c r="AE185" s="10">
        <f>VLOOKUP($A185,'NOMINAL GDP'!$A$2:$AJ$197,35,0)</f>
        <v>705.86</v>
      </c>
      <c r="AF185" s="10">
        <f>VLOOKUP($A185,'NOMINAL GDP'!$A$2:$AJ$197,36,0)</f>
        <v>742.54700000000003</v>
      </c>
    </row>
    <row r="186" spans="1:32" x14ac:dyDescent="0.2">
      <c r="A186" s="2" t="s">
        <v>117</v>
      </c>
      <c r="B186" s="10" t="str">
        <f>VLOOKUP($A186,'NOMINAL GDP'!$A$2:$AJ$197,6,0)</f>
        <v>n/a</v>
      </c>
      <c r="C186" s="10">
        <f>VLOOKUP($A186,'NOMINAL GDP'!$A$2:$AJ$197,7,0)</f>
        <v>1E-3</v>
      </c>
      <c r="D186" s="10">
        <f>VLOOKUP($A186,'NOMINAL GDP'!$A$2:$AJ$197,8,0)</f>
        <v>7.0000000000000001E-3</v>
      </c>
      <c r="E186" s="10">
        <f>VLOOKUP($A186,'NOMINAL GDP'!$A$2:$AJ$197,9,0)</f>
        <v>0.02</v>
      </c>
      <c r="F186" s="10">
        <f>VLOOKUP($A186,'NOMINAL GDP'!$A$2:$AJ$197,10,0)</f>
        <v>6.5000000000000002E-2</v>
      </c>
      <c r="G186" s="10">
        <f>VLOOKUP($A186,'NOMINAL GDP'!$A$2:$AJ$197,11,0)</f>
        <v>0.308</v>
      </c>
      <c r="H186" s="10">
        <f>VLOOKUP($A186,'NOMINAL GDP'!$A$2:$AJ$197,12,0)</f>
        <v>0.63200000000000001</v>
      </c>
      <c r="I186" s="10">
        <f>VLOOKUP($A186,'NOMINAL GDP'!$A$2:$AJ$197,13,0)</f>
        <v>1.0249999999999999</v>
      </c>
      <c r="J186" s="10">
        <f>VLOOKUP($A186,'NOMINAL GDP'!$A$2:$AJ$197,14,0)</f>
        <v>1.345</v>
      </c>
      <c r="K186" s="10">
        <f>VLOOKUP($A186,'NOMINAL GDP'!$A$2:$AJ$197,15,0)</f>
        <v>1.8069999999999999</v>
      </c>
      <c r="L186" s="10">
        <f>VLOOKUP($A186,'NOMINAL GDP'!$A$2:$AJ$197,16,0)</f>
        <v>2.512</v>
      </c>
      <c r="M186" s="10">
        <f>VLOOKUP($A186,'NOMINAL GDP'!$A$2:$AJ$197,17,0)</f>
        <v>3.3450000000000002</v>
      </c>
      <c r="N186" s="10">
        <f>VLOOKUP($A186,'NOMINAL GDP'!$A$2:$AJ$197,18,0)</f>
        <v>4.758</v>
      </c>
      <c r="O186" s="10">
        <f>VLOOKUP($A186,'NOMINAL GDP'!$A$2:$AJ$197,19,0)</f>
        <v>6.1580000000000004</v>
      </c>
      <c r="P186" s="10">
        <f>VLOOKUP($A186,'NOMINAL GDP'!$A$2:$AJ$197,20,0)</f>
        <v>7.2009999999999996</v>
      </c>
      <c r="Q186" s="10">
        <f>VLOOKUP($A186,'NOMINAL GDP'!$A$2:$AJ$197,21,0)</f>
        <v>9.2720000000000002</v>
      </c>
      <c r="R186" s="10">
        <f>VLOOKUP($A186,'NOMINAL GDP'!$A$2:$AJ$197,22,0)</f>
        <v>12.78</v>
      </c>
      <c r="S186" s="10">
        <f>VLOOKUP($A186,'NOMINAL GDP'!$A$2:$AJ$197,23,0)</f>
        <v>17.609000000000002</v>
      </c>
      <c r="T186" s="10">
        <f>VLOOKUP($A186,'NOMINAL GDP'!$A$2:$AJ$197,24,0)</f>
        <v>20.623000000000001</v>
      </c>
      <c r="U186" s="10">
        <f>VLOOKUP($A186,'NOMINAL GDP'!$A$2:$AJ$197,25,0)</f>
        <v>24.704999999999998</v>
      </c>
      <c r="V186" s="10">
        <f>VLOOKUP($A186,'NOMINAL GDP'!$A$2:$AJ$197,26,0)</f>
        <v>30.068999999999999</v>
      </c>
      <c r="W186" s="10">
        <f>VLOOKUP($A186,'NOMINAL GDP'!$A$2:$AJ$197,27,0)</f>
        <v>36.161000000000001</v>
      </c>
      <c r="X186" s="10">
        <f>VLOOKUP($A186,'NOMINAL GDP'!$A$2:$AJ$197,28,0)</f>
        <v>40.524999999999999</v>
      </c>
      <c r="Y186" s="10">
        <f>VLOOKUP($A186,'NOMINAL GDP'!$A$2:$AJ$197,29,0)</f>
        <v>45.604999999999997</v>
      </c>
      <c r="Z186" s="10">
        <f>VLOOKUP($A186,'NOMINAL GDP'!$A$2:$AJ$197,30,0)</f>
        <v>48.402000000000001</v>
      </c>
      <c r="AA186" s="10">
        <f>VLOOKUP($A186,'NOMINAL GDP'!$A$2:$AJ$197,31,0)</f>
        <v>54.79</v>
      </c>
      <c r="AB186" s="10">
        <f>VLOOKUP($A186,'NOMINAL GDP'!$A$2:$AJ$197,32,0)</f>
        <v>64.433999999999997</v>
      </c>
      <c r="AC186" s="10">
        <f>VLOOKUP($A186,'NOMINAL GDP'!$A$2:$AJ$197,33,0)</f>
        <v>71.058999999999997</v>
      </c>
      <c r="AD186" s="10">
        <f>VLOOKUP($A186,'NOMINAL GDP'!$A$2:$AJ$197,34,0)</f>
        <v>79.11</v>
      </c>
      <c r="AE186" s="10">
        <f>VLOOKUP($A186,'NOMINAL GDP'!$A$2:$AJ$197,35,0)</f>
        <v>83.957999999999998</v>
      </c>
      <c r="AF186" s="10">
        <f>VLOOKUP($A186,'NOMINAL GDP'!$A$2:$AJ$197,36,0)</f>
        <v>95.88</v>
      </c>
    </row>
    <row r="187" spans="1:32" x14ac:dyDescent="0.2">
      <c r="A187" s="2" t="s">
        <v>118</v>
      </c>
      <c r="B187" s="10">
        <f>VLOOKUP($A187,'NOMINAL GDP'!$A$2:$AJ$197,6,0)</f>
        <v>1319.152</v>
      </c>
      <c r="C187" s="10">
        <f>VLOOKUP($A187,'NOMINAL GDP'!$A$2:$AJ$197,7,0)</f>
        <v>1663.5509999999999</v>
      </c>
      <c r="D187" s="10">
        <f>VLOOKUP($A187,'NOMINAL GDP'!$A$2:$AJ$197,8,0)</f>
        <v>2095.4650000000001</v>
      </c>
      <c r="E187" s="10">
        <f>VLOOKUP($A187,'NOMINAL GDP'!$A$2:$AJ$197,9,0)</f>
        <v>2791.7049999999999</v>
      </c>
      <c r="F187" s="10">
        <f>VLOOKUP($A187,'NOMINAL GDP'!$A$2:$AJ$197,10,0)</f>
        <v>3668.0459999999998</v>
      </c>
      <c r="G187" s="10">
        <f>VLOOKUP($A187,'NOMINAL GDP'!$A$2:$AJ$197,11,0)</f>
        <v>4575.3620000000001</v>
      </c>
      <c r="H187" s="10">
        <f>VLOOKUP($A187,'NOMINAL GDP'!$A$2:$AJ$197,12,0)</f>
        <v>5718.0780000000004</v>
      </c>
      <c r="I187" s="10">
        <f>VLOOKUP($A187,'NOMINAL GDP'!$A$2:$AJ$197,13,0)</f>
        <v>7631.1509999999998</v>
      </c>
      <c r="J187" s="10">
        <f>VLOOKUP($A187,'NOMINAL GDP'!$A$2:$AJ$197,14,0)</f>
        <v>8770.9570000000003</v>
      </c>
      <c r="K187" s="10">
        <f>VLOOKUP($A187,'NOMINAL GDP'!$A$2:$AJ$197,15,0)</f>
        <v>9900.6110000000008</v>
      </c>
      <c r="L187" s="10">
        <f>VLOOKUP($A187,'NOMINAL GDP'!$A$2:$AJ$197,16,0)</f>
        <v>11051.221</v>
      </c>
      <c r="M187" s="10">
        <f>VLOOKUP($A187,'NOMINAL GDP'!$A$2:$AJ$197,17,0)</f>
        <v>12683.637000000001</v>
      </c>
      <c r="N187" s="10">
        <f>VLOOKUP($A187,'NOMINAL GDP'!$A$2:$AJ$197,18,0)</f>
        <v>14702.612999999999</v>
      </c>
      <c r="O187" s="10">
        <f>VLOOKUP($A187,'NOMINAL GDP'!$A$2:$AJ$197,19,0)</f>
        <v>16966.87</v>
      </c>
      <c r="P187" s="10">
        <f>VLOOKUP($A187,'NOMINAL GDP'!$A$2:$AJ$197,20,0)</f>
        <v>19387.990000000002</v>
      </c>
      <c r="Q187" s="10">
        <f>VLOOKUP($A187,'NOMINAL GDP'!$A$2:$AJ$197,21,0)</f>
        <v>23633.853999999999</v>
      </c>
      <c r="R187" s="10">
        <f>VLOOKUP($A187,'NOMINAL GDP'!$A$2:$AJ$197,22,0)</f>
        <v>27155.834999999999</v>
      </c>
      <c r="S187" s="10">
        <f>VLOOKUP($A187,'NOMINAL GDP'!$A$2:$AJ$197,23,0)</f>
        <v>33236.644</v>
      </c>
      <c r="T187" s="10">
        <f>VLOOKUP($A187,'NOMINAL GDP'!$A$2:$AJ$197,24,0)</f>
        <v>38269.962</v>
      </c>
      <c r="U187" s="10">
        <f>VLOOKUP($A187,'NOMINAL GDP'!$A$2:$AJ$197,25,0)</f>
        <v>44467.108</v>
      </c>
      <c r="V187" s="10">
        <f>VLOOKUP($A187,'NOMINAL GDP'!$A$2:$AJ$197,26,0)</f>
        <v>53522.182999999997</v>
      </c>
      <c r="W187" s="10">
        <f>VLOOKUP($A187,'NOMINAL GDP'!$A$2:$AJ$197,27,0)</f>
        <v>62318.659</v>
      </c>
      <c r="X187" s="10">
        <f>VLOOKUP($A187,'NOMINAL GDP'!$A$2:$AJ$197,28,0)</f>
        <v>72977.2</v>
      </c>
      <c r="Y187" s="10">
        <f>VLOOKUP($A187,'NOMINAL GDP'!$A$2:$AJ$197,29,0)</f>
        <v>82603.387000000002</v>
      </c>
      <c r="Z187" s="10">
        <f>VLOOKUP($A187,'NOMINAL GDP'!$A$2:$AJ$197,30,0)</f>
        <v>94349.316000000006</v>
      </c>
      <c r="AA187" s="10">
        <f>VLOOKUP($A187,'NOMINAL GDP'!$A$2:$AJ$197,31,0)</f>
        <v>108362.32399999999</v>
      </c>
      <c r="AB187" s="10">
        <f>VLOOKUP($A187,'NOMINAL GDP'!$A$2:$AJ$197,32,0)</f>
        <v>118744.49800000001</v>
      </c>
      <c r="AC187" s="10">
        <f>VLOOKUP($A187,'NOMINAL GDP'!$A$2:$AJ$197,33,0)</f>
        <v>129014.82799999999</v>
      </c>
      <c r="AD187" s="10">
        <f>VLOOKUP($A187,'NOMINAL GDP'!$A$2:$AJ$197,34,0)</f>
        <v>139893.804</v>
      </c>
      <c r="AE187" s="10">
        <f>VLOOKUP($A187,'NOMINAL GDP'!$A$2:$AJ$197,35,0)</f>
        <v>148522.111</v>
      </c>
      <c r="AF187" s="10">
        <f>VLOOKUP($A187,'NOMINAL GDP'!$A$2:$AJ$197,36,0)</f>
        <v>162317.44699999999</v>
      </c>
    </row>
    <row r="188" spans="1:32" x14ac:dyDescent="0.2">
      <c r="A188" s="2" t="s">
        <v>119</v>
      </c>
      <c r="B188" s="10">
        <f>VLOOKUP($A188,'NOMINAL GDP'!$A$2:$AJ$197,6,0)</f>
        <v>2583.491</v>
      </c>
      <c r="C188" s="10">
        <f>VLOOKUP($A188,'NOMINAL GDP'!$A$2:$AJ$197,7,0)</f>
        <v>2935.6460000000002</v>
      </c>
      <c r="D188" s="10">
        <f>VLOOKUP($A188,'NOMINAL GDP'!$A$2:$AJ$197,8,0)</f>
        <v>3263.4259999999999</v>
      </c>
      <c r="E188" s="10">
        <f>VLOOKUP($A188,'NOMINAL GDP'!$A$2:$AJ$197,9,0)</f>
        <v>3689.09</v>
      </c>
      <c r="F188" s="10">
        <f>VLOOKUP($A188,'NOMINAL GDP'!$A$2:$AJ$197,10,0)</f>
        <v>4217.6139999999996</v>
      </c>
      <c r="G188" s="10">
        <f>VLOOKUP($A188,'NOMINAL GDP'!$A$2:$AJ$197,11,0)</f>
        <v>4638.6040000000003</v>
      </c>
      <c r="H188" s="10">
        <f>VLOOKUP($A188,'NOMINAL GDP'!$A$2:$AJ$197,12,0)</f>
        <v>4710.3100000000004</v>
      </c>
      <c r="I188" s="10">
        <f>VLOOKUP($A188,'NOMINAL GDP'!$A$2:$AJ$197,13,0)</f>
        <v>4701.5529999999999</v>
      </c>
      <c r="J188" s="10">
        <f>VLOOKUP($A188,'NOMINAL GDP'!$A$2:$AJ$197,14,0)</f>
        <v>4789.826</v>
      </c>
      <c r="K188" s="10">
        <f>VLOOKUP($A188,'NOMINAL GDP'!$A$2:$AJ$197,15,0)</f>
        <v>5069.82</v>
      </c>
      <c r="L188" s="10">
        <f>VLOOKUP($A188,'NOMINAL GDP'!$A$2:$AJ$197,16,0)</f>
        <v>5345.0010000000002</v>
      </c>
      <c r="M188" s="10">
        <f>VLOOKUP($A188,'NOMINAL GDP'!$A$2:$AJ$197,17,0)</f>
        <v>5769.5780000000004</v>
      </c>
      <c r="N188" s="10">
        <f>VLOOKUP($A188,'NOMINAL GDP'!$A$2:$AJ$197,18,0)</f>
        <v>6317.3029999999999</v>
      </c>
      <c r="O188" s="10">
        <f>VLOOKUP($A188,'NOMINAL GDP'!$A$2:$AJ$197,19,0)</f>
        <v>6954.2820000000002</v>
      </c>
      <c r="P188" s="10">
        <f>VLOOKUP($A188,'NOMINAL GDP'!$A$2:$AJ$197,20,0)</f>
        <v>7614.4110000000001</v>
      </c>
      <c r="Q188" s="10">
        <f>VLOOKUP($A188,'NOMINAL GDP'!$A$2:$AJ$197,21,0)</f>
        <v>8400.6440000000002</v>
      </c>
      <c r="R188" s="10">
        <f>VLOOKUP($A188,'NOMINAL GDP'!$A$2:$AJ$197,22,0)</f>
        <v>9076.3009999999995</v>
      </c>
      <c r="S188" s="10">
        <f>VLOOKUP($A188,'NOMINAL GDP'!$A$2:$AJ$197,23,0)</f>
        <v>9706.9290000000001</v>
      </c>
      <c r="T188" s="10">
        <f>VLOOKUP($A188,'NOMINAL GDP'!$A$2:$AJ$197,24,0)</f>
        <v>9658.6669999999995</v>
      </c>
      <c r="U188" s="10">
        <f>VLOOKUP($A188,'NOMINAL GDP'!$A$2:$AJ$197,25,0)</f>
        <v>10808.145</v>
      </c>
      <c r="V188" s="10">
        <f>VLOOKUP($A188,'NOMINAL GDP'!$A$2:$AJ$197,26,0)</f>
        <v>11306.906000000001</v>
      </c>
      <c r="W188" s="10">
        <f>VLOOKUP($A188,'NOMINAL GDP'!$A$2:$AJ$197,27,0)</f>
        <v>12357.342000000001</v>
      </c>
      <c r="X188" s="10">
        <f>VLOOKUP($A188,'NOMINAL GDP'!$A$2:$AJ$197,28,0)</f>
        <v>12915.157999999999</v>
      </c>
      <c r="Y188" s="10">
        <f>VLOOKUP($A188,'NOMINAL GDP'!$A$2:$AJ$197,29,0)</f>
        <v>13230.304</v>
      </c>
      <c r="Z188" s="10">
        <f>VLOOKUP($A188,'NOMINAL GDP'!$A$2:$AJ$197,30,0)</f>
        <v>13743.48</v>
      </c>
      <c r="AA188" s="10">
        <f>VLOOKUP($A188,'NOMINAL GDP'!$A$2:$AJ$197,31,0)</f>
        <v>14590.337</v>
      </c>
      <c r="AB188" s="10">
        <f>VLOOKUP($A188,'NOMINAL GDP'!$A$2:$AJ$197,32,0)</f>
        <v>15488.664000000001</v>
      </c>
      <c r="AC188" s="10">
        <f>VLOOKUP($A188,'NOMINAL GDP'!$A$2:$AJ$197,33,0)</f>
        <v>16373.343000000001</v>
      </c>
      <c r="AD188" s="10">
        <f>VLOOKUP($A188,'NOMINAL GDP'!$A$2:$AJ$197,34,0)</f>
        <v>16892.411</v>
      </c>
      <c r="AE188" s="10">
        <f>VLOOKUP($A188,'NOMINAL GDP'!$A$2:$AJ$197,35,0)</f>
        <v>15653.880999999999</v>
      </c>
      <c r="AF188" s="10">
        <f>VLOOKUP($A188,'NOMINAL GDP'!$A$2:$AJ$197,36,0)</f>
        <v>16179.825999999999</v>
      </c>
    </row>
    <row r="189" spans="1:32" x14ac:dyDescent="0.2">
      <c r="A189" s="2" t="s">
        <v>120</v>
      </c>
      <c r="B189" s="10">
        <f>VLOOKUP($A189,'NOMINAL GDP'!$A$2:$AJ$197,6,0)</f>
        <v>13.773999999999999</v>
      </c>
      <c r="C189" s="10">
        <f>VLOOKUP($A189,'NOMINAL GDP'!$A$2:$AJ$197,7,0)</f>
        <v>15.750999999999999</v>
      </c>
      <c r="D189" s="10">
        <f>VLOOKUP($A189,'NOMINAL GDP'!$A$2:$AJ$197,8,0)</f>
        <v>16.786999999999999</v>
      </c>
      <c r="E189" s="10">
        <f>VLOOKUP($A189,'NOMINAL GDP'!$A$2:$AJ$197,9,0)</f>
        <v>18.093</v>
      </c>
      <c r="F189" s="10">
        <f>VLOOKUP($A189,'NOMINAL GDP'!$A$2:$AJ$197,10,0)</f>
        <v>19.497</v>
      </c>
      <c r="G189" s="10">
        <f>VLOOKUP($A189,'NOMINAL GDP'!$A$2:$AJ$197,11,0)</f>
        <v>21.731000000000002</v>
      </c>
      <c r="H189" s="10">
        <f>VLOOKUP($A189,'NOMINAL GDP'!$A$2:$AJ$197,12,0)</f>
        <v>24.065999999999999</v>
      </c>
      <c r="I189" s="10">
        <f>VLOOKUP($A189,'NOMINAL GDP'!$A$2:$AJ$197,13,0)</f>
        <v>26.042000000000002</v>
      </c>
      <c r="J189" s="10">
        <f>VLOOKUP($A189,'NOMINAL GDP'!$A$2:$AJ$197,14,0)</f>
        <v>28.547000000000001</v>
      </c>
      <c r="K189" s="10">
        <f>VLOOKUP($A189,'NOMINAL GDP'!$A$2:$AJ$197,15,0)</f>
        <v>30.873999999999999</v>
      </c>
      <c r="L189" s="10">
        <f>VLOOKUP($A189,'NOMINAL GDP'!$A$2:$AJ$197,16,0)</f>
        <v>33.299999999999997</v>
      </c>
      <c r="M189" s="10">
        <f>VLOOKUP($A189,'NOMINAL GDP'!$A$2:$AJ$197,17,0)</f>
        <v>34.511000000000003</v>
      </c>
      <c r="N189" s="10">
        <f>VLOOKUP($A189,'NOMINAL GDP'!$A$2:$AJ$197,18,0)</f>
        <v>37.103999999999999</v>
      </c>
      <c r="O189" s="10">
        <f>VLOOKUP($A189,'NOMINAL GDP'!$A$2:$AJ$197,19,0)</f>
        <v>40.738999999999997</v>
      </c>
      <c r="P189" s="10">
        <f>VLOOKUP($A189,'NOMINAL GDP'!$A$2:$AJ$197,20,0)</f>
        <v>43.92</v>
      </c>
      <c r="Q189" s="10">
        <f>VLOOKUP($A189,'NOMINAL GDP'!$A$2:$AJ$197,21,0)</f>
        <v>47.994999999999997</v>
      </c>
      <c r="R189" s="10">
        <f>VLOOKUP($A189,'NOMINAL GDP'!$A$2:$AJ$197,22,0)</f>
        <v>52.304000000000002</v>
      </c>
      <c r="S189" s="10">
        <f>VLOOKUP($A189,'NOMINAL GDP'!$A$2:$AJ$197,23,0)</f>
        <v>57.978000000000002</v>
      </c>
      <c r="T189" s="10">
        <f>VLOOKUP($A189,'NOMINAL GDP'!$A$2:$AJ$197,24,0)</f>
        <v>61.548000000000002</v>
      </c>
      <c r="U189" s="10">
        <f>VLOOKUP($A189,'NOMINAL GDP'!$A$2:$AJ$197,25,0)</f>
        <v>66.14</v>
      </c>
      <c r="V189" s="10">
        <f>VLOOKUP($A189,'NOMINAL GDP'!$A$2:$AJ$197,26,0)</f>
        <v>67.747</v>
      </c>
      <c r="W189" s="10">
        <f>VLOOKUP($A189,'NOMINAL GDP'!$A$2:$AJ$197,27,0)</f>
        <v>73.894999999999996</v>
      </c>
      <c r="X189" s="10">
        <f>VLOOKUP($A189,'NOMINAL GDP'!$A$2:$AJ$197,28,0)</f>
        <v>79.096999999999994</v>
      </c>
      <c r="Y189" s="10">
        <f>VLOOKUP($A189,'NOMINAL GDP'!$A$2:$AJ$197,29,0)</f>
        <v>85.346000000000004</v>
      </c>
      <c r="Z189" s="10">
        <f>VLOOKUP($A189,'NOMINAL GDP'!$A$2:$AJ$197,30,0)</f>
        <v>89.802000000000007</v>
      </c>
      <c r="AA189" s="10">
        <f>VLOOKUP($A189,'NOMINAL GDP'!$A$2:$AJ$197,31,0)</f>
        <v>95.287000000000006</v>
      </c>
      <c r="AB189" s="10">
        <f>VLOOKUP($A189,'NOMINAL GDP'!$A$2:$AJ$197,32,0)</f>
        <v>102.012</v>
      </c>
      <c r="AC189" s="10">
        <f>VLOOKUP($A189,'NOMINAL GDP'!$A$2:$AJ$197,33,0)</f>
        <v>112.985</v>
      </c>
      <c r="AD189" s="10">
        <f>VLOOKUP($A189,'NOMINAL GDP'!$A$2:$AJ$197,34,0)</f>
        <v>122.578</v>
      </c>
      <c r="AE189" s="10">
        <f>VLOOKUP($A189,'NOMINAL GDP'!$A$2:$AJ$197,35,0)</f>
        <v>119.526</v>
      </c>
      <c r="AF189" s="10">
        <f>VLOOKUP($A189,'NOMINAL GDP'!$A$2:$AJ$197,36,0)</f>
        <v>129.881</v>
      </c>
    </row>
    <row r="190" spans="1:32" x14ac:dyDescent="0.2">
      <c r="A190" s="2" t="s">
        <v>121</v>
      </c>
      <c r="B190" s="10">
        <f>VLOOKUP($A190,'NOMINAL GDP'!$A$2:$AJ$197,6,0)</f>
        <v>0.86799999999999999</v>
      </c>
      <c r="C190" s="10">
        <f>VLOOKUP($A190,'NOMINAL GDP'!$A$2:$AJ$197,7,0)</f>
        <v>1.506</v>
      </c>
      <c r="D190" s="10">
        <f>VLOOKUP($A190,'NOMINAL GDP'!$A$2:$AJ$197,8,0)</f>
        <v>2.73</v>
      </c>
      <c r="E190" s="10">
        <f>VLOOKUP($A190,'NOMINAL GDP'!$A$2:$AJ$197,9,0)</f>
        <v>5.3289999999999997</v>
      </c>
      <c r="F190" s="10">
        <f>VLOOKUP($A190,'NOMINAL GDP'!$A$2:$AJ$197,10,0)</f>
        <v>10.694000000000001</v>
      </c>
      <c r="G190" s="10">
        <f>VLOOKUP($A190,'NOMINAL GDP'!$A$2:$AJ$197,11,0)</f>
        <v>20.350000000000001</v>
      </c>
      <c r="H190" s="10">
        <f>VLOOKUP($A190,'NOMINAL GDP'!$A$2:$AJ$197,12,0)</f>
        <v>39.723999999999997</v>
      </c>
      <c r="I190" s="10">
        <f>VLOOKUP($A190,'NOMINAL GDP'!$A$2:$AJ$197,13,0)</f>
        <v>71.944999999999993</v>
      </c>
      <c r="J190" s="10">
        <f>VLOOKUP($A190,'NOMINAL GDP'!$A$2:$AJ$197,14,0)</f>
        <v>107.374</v>
      </c>
      <c r="K190" s="10">
        <f>VLOOKUP($A190,'NOMINAL GDP'!$A$2:$AJ$197,15,0)</f>
        <v>171.494</v>
      </c>
      <c r="L190" s="10">
        <f>VLOOKUP($A190,'NOMINAL GDP'!$A$2:$AJ$197,16,0)</f>
        <v>247.26599999999999</v>
      </c>
      <c r="M190" s="10">
        <f>VLOOKUP($A190,'NOMINAL GDP'!$A$2:$AJ$197,17,0)</f>
        <v>362.11</v>
      </c>
      <c r="N190" s="10">
        <f>VLOOKUP($A190,'NOMINAL GDP'!$A$2:$AJ$197,18,0)</f>
        <v>472.17200000000003</v>
      </c>
      <c r="O190" s="10">
        <f>VLOOKUP($A190,'NOMINAL GDP'!$A$2:$AJ$197,19,0)</f>
        <v>582.85299999999995</v>
      </c>
      <c r="P190" s="10">
        <f>VLOOKUP($A190,'NOMINAL GDP'!$A$2:$AJ$197,20,0)</f>
        <v>680.27599999999995</v>
      </c>
      <c r="Q190" s="10">
        <f>VLOOKUP($A190,'NOMINAL GDP'!$A$2:$AJ$197,21,0)</f>
        <v>795.75699999999995</v>
      </c>
      <c r="R190" s="10">
        <f>VLOOKUP($A190,'NOMINAL GDP'!$A$2:$AJ$197,22,0)</f>
        <v>887.71400000000006</v>
      </c>
      <c r="S190" s="10">
        <f>VLOOKUP($A190,'NOMINAL GDP'!$A$2:$AJ$197,23,0)</f>
        <v>1002.756</v>
      </c>
      <c r="T190" s="10">
        <f>VLOOKUP($A190,'NOMINAL GDP'!$A$2:$AJ$197,24,0)</f>
        <v>1006.372</v>
      </c>
      <c r="U190" s="10">
        <f>VLOOKUP($A190,'NOMINAL GDP'!$A$2:$AJ$197,25,0)</f>
        <v>1167.664</v>
      </c>
      <c r="V190" s="10">
        <f>VLOOKUP($A190,'NOMINAL GDP'!$A$2:$AJ$197,26,0)</f>
        <v>1404.9280000000001</v>
      </c>
      <c r="W190" s="10">
        <f>VLOOKUP($A190,'NOMINAL GDP'!$A$2:$AJ$197,27,0)</f>
        <v>1581.479</v>
      </c>
      <c r="X190" s="10">
        <f>VLOOKUP($A190,'NOMINAL GDP'!$A$2:$AJ$197,28,0)</f>
        <v>1823.4269999999999</v>
      </c>
      <c r="Y190" s="10">
        <f>VLOOKUP($A190,'NOMINAL GDP'!$A$2:$AJ$197,29,0)</f>
        <v>2054.8980000000001</v>
      </c>
      <c r="Z190" s="10">
        <f>VLOOKUP($A190,'NOMINAL GDP'!$A$2:$AJ$197,30,0)</f>
        <v>2350.9409999999998</v>
      </c>
      <c r="AA190" s="10">
        <f>VLOOKUP($A190,'NOMINAL GDP'!$A$2:$AJ$197,31,0)</f>
        <v>2626.56</v>
      </c>
      <c r="AB190" s="10">
        <f>VLOOKUP($A190,'NOMINAL GDP'!$A$2:$AJ$197,32,0)</f>
        <v>3133.7040000000002</v>
      </c>
      <c r="AC190" s="10">
        <f>VLOOKUP($A190,'NOMINAL GDP'!$A$2:$AJ$197,33,0)</f>
        <v>3758.7739999999999</v>
      </c>
      <c r="AD190" s="10">
        <f>VLOOKUP($A190,'NOMINAL GDP'!$A$2:$AJ$197,34,0)</f>
        <v>4317.7870000000003</v>
      </c>
      <c r="AE190" s="10">
        <f>VLOOKUP($A190,'NOMINAL GDP'!$A$2:$AJ$197,35,0)</f>
        <v>5046.8829999999998</v>
      </c>
      <c r="AF190" s="10">
        <f>VLOOKUP($A190,'NOMINAL GDP'!$A$2:$AJ$197,36,0)</f>
        <v>7153.88</v>
      </c>
    </row>
    <row r="191" spans="1:32" x14ac:dyDescent="0.2">
      <c r="A191" s="2" t="s">
        <v>122</v>
      </c>
      <c r="B191" s="10" t="str">
        <f>VLOOKUP($A191,'NOMINAL GDP'!$A$2:$AJ$197,6,0)</f>
        <v>n/a</v>
      </c>
      <c r="C191" s="10">
        <f>VLOOKUP($A191,'NOMINAL GDP'!$A$2:$AJ$197,7,0)</f>
        <v>5.1999999999999998E-2</v>
      </c>
      <c r="D191" s="10">
        <f>VLOOKUP($A191,'NOMINAL GDP'!$A$2:$AJ$197,8,0)</f>
        <v>1.587</v>
      </c>
      <c r="E191" s="10">
        <f>VLOOKUP($A191,'NOMINAL GDP'!$A$2:$AJ$197,9,0)</f>
        <v>12.449</v>
      </c>
      <c r="F191" s="10">
        <f>VLOOKUP($A191,'NOMINAL GDP'!$A$2:$AJ$197,10,0)</f>
        <v>56.381</v>
      </c>
      <c r="G191" s="10">
        <f>VLOOKUP($A191,'NOMINAL GDP'!$A$2:$AJ$197,11,0)</f>
        <v>84.308000000000007</v>
      </c>
      <c r="H191" s="10">
        <f>VLOOKUP($A191,'NOMINAL GDP'!$A$2:$AJ$197,12,0)</f>
        <v>96.558999999999997</v>
      </c>
      <c r="I191" s="10">
        <f>VLOOKUP($A191,'NOMINAL GDP'!$A$2:$AJ$197,13,0)</f>
        <v>106.10299999999999</v>
      </c>
      <c r="J191" s="10">
        <f>VLOOKUP($A191,'NOMINAL GDP'!$A$2:$AJ$197,14,0)</f>
        <v>134.904</v>
      </c>
      <c r="K191" s="10">
        <f>VLOOKUP($A191,'NOMINAL GDP'!$A$2:$AJ$197,15,0)</f>
        <v>175.88800000000001</v>
      </c>
      <c r="L191" s="10">
        <f>VLOOKUP($A191,'NOMINAL GDP'!$A$2:$AJ$197,16,0)</f>
        <v>203.40299999999999</v>
      </c>
      <c r="M191" s="10">
        <f>VLOOKUP($A191,'NOMINAL GDP'!$A$2:$AJ$197,17,0)</f>
        <v>225.52099999999999</v>
      </c>
      <c r="N191" s="10">
        <f>VLOOKUP($A191,'NOMINAL GDP'!$A$2:$AJ$197,18,0)</f>
        <v>267.14800000000002</v>
      </c>
      <c r="O191" s="10">
        <f>VLOOKUP($A191,'NOMINAL GDP'!$A$2:$AJ$197,19,0)</f>
        <v>344.38600000000002</v>
      </c>
      <c r="P191" s="10">
        <f>VLOOKUP($A191,'NOMINAL GDP'!$A$2:$AJ$197,20,0)</f>
        <v>440.495</v>
      </c>
      <c r="Q191" s="10">
        <f>VLOOKUP($A191,'NOMINAL GDP'!$A$2:$AJ$197,21,0)</f>
        <v>544.22500000000002</v>
      </c>
      <c r="R191" s="10">
        <f>VLOOKUP($A191,'NOMINAL GDP'!$A$2:$AJ$197,22,0)</f>
        <v>723.46400000000006</v>
      </c>
      <c r="S191" s="10">
        <f>VLOOKUP($A191,'NOMINAL GDP'!$A$2:$AJ$197,23,0)</f>
        <v>954.35599999999999</v>
      </c>
      <c r="T191" s="10">
        <f>VLOOKUP($A191,'NOMINAL GDP'!$A$2:$AJ$197,24,0)</f>
        <v>912.19</v>
      </c>
      <c r="U191" s="10">
        <f>VLOOKUP($A191,'NOMINAL GDP'!$A$2:$AJ$197,25,0)</f>
        <v>1079.346</v>
      </c>
      <c r="V191" s="10">
        <f>VLOOKUP($A191,'NOMINAL GDP'!$A$2:$AJ$197,26,0)</f>
        <v>1299.991</v>
      </c>
      <c r="W191" s="10">
        <f>VLOOKUP($A191,'NOMINAL GDP'!$A$2:$AJ$197,27,0)</f>
        <v>1404.6690000000001</v>
      </c>
      <c r="X191" s="10">
        <f>VLOOKUP($A191,'NOMINAL GDP'!$A$2:$AJ$197,28,0)</f>
        <v>1465.1980000000001</v>
      </c>
      <c r="Y191" s="10">
        <f>VLOOKUP($A191,'NOMINAL GDP'!$A$2:$AJ$197,29,0)</f>
        <v>1586.915</v>
      </c>
      <c r="Z191" s="10">
        <f>VLOOKUP($A191,'NOMINAL GDP'!$A$2:$AJ$197,30,0)</f>
        <v>1988.5440000000001</v>
      </c>
      <c r="AA191" s="10">
        <f>VLOOKUP($A191,'NOMINAL GDP'!$A$2:$AJ$197,31,0)</f>
        <v>2385.3670000000002</v>
      </c>
      <c r="AB191" s="10">
        <f>VLOOKUP($A191,'NOMINAL GDP'!$A$2:$AJ$197,32,0)</f>
        <v>2982.92</v>
      </c>
      <c r="AC191" s="10">
        <f>VLOOKUP($A191,'NOMINAL GDP'!$A$2:$AJ$197,33,0)</f>
        <v>3560.3020000000001</v>
      </c>
      <c r="AD191" s="10">
        <f>VLOOKUP($A191,'NOMINAL GDP'!$A$2:$AJ$197,34,0)</f>
        <v>3977.1979999999999</v>
      </c>
      <c r="AE191" s="10">
        <f>VLOOKUP($A191,'NOMINAL GDP'!$A$2:$AJ$197,35,0)</f>
        <v>4191.8639999999996</v>
      </c>
      <c r="AF191" s="10">
        <f>VLOOKUP($A191,'NOMINAL GDP'!$A$2:$AJ$197,36,0)</f>
        <v>5421.2120000000004</v>
      </c>
    </row>
    <row r="192" spans="1:32" x14ac:dyDescent="0.2">
      <c r="A192" s="2" t="s">
        <v>123</v>
      </c>
      <c r="B192" s="10">
        <f>VLOOKUP($A192,'NOMINAL GDP'!$A$2:$AJ$197,6,0)</f>
        <v>182.892</v>
      </c>
      <c r="C192" s="10">
        <f>VLOOKUP($A192,'NOMINAL GDP'!$A$2:$AJ$197,7,0)</f>
        <v>191.654</v>
      </c>
      <c r="D192" s="10">
        <f>VLOOKUP($A192,'NOMINAL GDP'!$A$2:$AJ$197,8,0)</f>
        <v>196.17099999999999</v>
      </c>
      <c r="E192" s="10">
        <f>VLOOKUP($A192,'NOMINAL GDP'!$A$2:$AJ$197,9,0)</f>
        <v>210.90100000000001</v>
      </c>
      <c r="F192" s="10">
        <f>VLOOKUP($A192,'NOMINAL GDP'!$A$2:$AJ$197,10,0)</f>
        <v>233.61099999999999</v>
      </c>
      <c r="G192" s="10">
        <f>VLOOKUP($A192,'NOMINAL GDP'!$A$2:$AJ$197,11,0)</f>
        <v>260.60700000000003</v>
      </c>
      <c r="H192" s="10">
        <f>VLOOKUP($A192,'NOMINAL GDP'!$A$2:$AJ$197,12,0)</f>
        <v>279.73599999999999</v>
      </c>
      <c r="I192" s="10">
        <f>VLOOKUP($A192,'NOMINAL GDP'!$A$2:$AJ$197,13,0)</f>
        <v>269.53899999999999</v>
      </c>
      <c r="J192" s="10">
        <f>VLOOKUP($A192,'NOMINAL GDP'!$A$2:$AJ$197,14,0)</f>
        <v>304.32100000000003</v>
      </c>
      <c r="K192" s="10">
        <f>VLOOKUP($A192,'NOMINAL GDP'!$A$2:$AJ$197,15,0)</f>
        <v>381.54899999999998</v>
      </c>
      <c r="L192" s="10">
        <f>VLOOKUP($A192,'NOMINAL GDP'!$A$2:$AJ$197,16,0)</f>
        <v>379.41199999999998</v>
      </c>
      <c r="M192" s="10">
        <f>VLOOKUP($A192,'NOMINAL GDP'!$A$2:$AJ$197,17,0)</f>
        <v>403.3</v>
      </c>
      <c r="N192" s="10">
        <f>VLOOKUP($A192,'NOMINAL GDP'!$A$2:$AJ$197,18,0)</f>
        <v>456.66199999999998</v>
      </c>
      <c r="O192" s="10">
        <f>VLOOKUP($A192,'NOMINAL GDP'!$A$2:$AJ$197,19,0)</f>
        <v>542.88499999999999</v>
      </c>
      <c r="P192" s="10">
        <f>VLOOKUP($A192,'NOMINAL GDP'!$A$2:$AJ$197,20,0)</f>
        <v>663.31799999999998</v>
      </c>
      <c r="Q192" s="10">
        <f>VLOOKUP($A192,'NOMINAL GDP'!$A$2:$AJ$197,21,0)</f>
        <v>815.72299999999996</v>
      </c>
      <c r="R192" s="10">
        <f>VLOOKUP($A192,'NOMINAL GDP'!$A$2:$AJ$197,22,0)</f>
        <v>947.197</v>
      </c>
      <c r="S192" s="10">
        <f>VLOOKUP($A192,'NOMINAL GDP'!$A$2:$AJ$197,23,0)</f>
        <v>1158.5809999999999</v>
      </c>
      <c r="T192" s="10">
        <f>VLOOKUP($A192,'NOMINAL GDP'!$A$2:$AJ$197,24,0)</f>
        <v>931.15300000000002</v>
      </c>
      <c r="U192" s="10">
        <f>VLOOKUP($A192,'NOMINAL GDP'!$A$2:$AJ$197,25,0)</f>
        <v>1064.2439999999999</v>
      </c>
      <c r="V192" s="10">
        <f>VLOOKUP($A192,'NOMINAL GDP'!$A$2:$AJ$197,26,0)</f>
        <v>1287.8209999999999</v>
      </c>
      <c r="W192" s="10">
        <f>VLOOKUP($A192,'NOMINAL GDP'!$A$2:$AJ$197,27,0)</f>
        <v>1375.684</v>
      </c>
      <c r="X192" s="10">
        <f>VLOOKUP($A192,'NOMINAL GDP'!$A$2:$AJ$197,28,0)</f>
        <v>1432.67</v>
      </c>
      <c r="Y192" s="10">
        <f>VLOOKUP($A192,'NOMINAL GDP'!$A$2:$AJ$197,29,0)</f>
        <v>1480.521</v>
      </c>
      <c r="Z192" s="10">
        <f>VLOOKUP($A192,'NOMINAL GDP'!$A$2:$AJ$197,30,0)</f>
        <v>1315.251</v>
      </c>
      <c r="AA192" s="10">
        <f>VLOOKUP($A192,'NOMINAL GDP'!$A$2:$AJ$197,31,0)</f>
        <v>1311.248</v>
      </c>
      <c r="AB192" s="10">
        <f>VLOOKUP($A192,'NOMINAL GDP'!$A$2:$AJ$197,32,0)</f>
        <v>1416.136</v>
      </c>
      <c r="AC192" s="10">
        <f>VLOOKUP($A192,'NOMINAL GDP'!$A$2:$AJ$197,33,0)</f>
        <v>1550.585</v>
      </c>
      <c r="AD192" s="10">
        <f>VLOOKUP($A192,'NOMINAL GDP'!$A$2:$AJ$197,34,0)</f>
        <v>1532.2239999999999</v>
      </c>
      <c r="AE192" s="10">
        <f>VLOOKUP($A192,'NOMINAL GDP'!$A$2:$AJ$197,35,0)</f>
        <v>1317.9459999999999</v>
      </c>
      <c r="AF192" s="10">
        <f>VLOOKUP($A192,'NOMINAL GDP'!$A$2:$AJ$197,36,0)</f>
        <v>1505.604</v>
      </c>
    </row>
    <row r="193" spans="1:32" x14ac:dyDescent="0.2">
      <c r="A193" s="2" t="s">
        <v>124</v>
      </c>
      <c r="B193" s="10">
        <f>VLOOKUP($A193,'NOMINAL GDP'!$A$2:$AJ$197,6,0)</f>
        <v>706.82100000000003</v>
      </c>
      <c r="C193" s="10">
        <f>VLOOKUP($A193,'NOMINAL GDP'!$A$2:$AJ$197,7,0)</f>
        <v>732.29499999999996</v>
      </c>
      <c r="D193" s="10">
        <f>VLOOKUP($A193,'NOMINAL GDP'!$A$2:$AJ$197,8,0)</f>
        <v>771.41399999999999</v>
      </c>
      <c r="E193" s="10">
        <f>VLOOKUP($A193,'NOMINAL GDP'!$A$2:$AJ$197,9,0)</f>
        <v>812.28899999999999</v>
      </c>
      <c r="F193" s="10">
        <f>VLOOKUP($A193,'NOMINAL GDP'!$A$2:$AJ$197,10,0)</f>
        <v>853.22799999999995</v>
      </c>
      <c r="G193" s="10">
        <f>VLOOKUP($A193,'NOMINAL GDP'!$A$2:$AJ$197,11,0)</f>
        <v>911.19100000000003</v>
      </c>
      <c r="H193" s="10">
        <f>VLOOKUP($A193,'NOMINAL GDP'!$A$2:$AJ$197,12,0)</f>
        <v>952.58500000000004</v>
      </c>
      <c r="I193" s="10">
        <f>VLOOKUP($A193,'NOMINAL GDP'!$A$2:$AJ$197,13,0)</f>
        <v>998.31799999999998</v>
      </c>
      <c r="J193" s="10">
        <f>VLOOKUP($A193,'NOMINAL GDP'!$A$2:$AJ$197,14,0)</f>
        <v>1041.97</v>
      </c>
      <c r="K193" s="10">
        <f>VLOOKUP($A193,'NOMINAL GDP'!$A$2:$AJ$197,15,0)</f>
        <v>1098.5</v>
      </c>
      <c r="L193" s="10">
        <f>VLOOKUP($A193,'NOMINAL GDP'!$A$2:$AJ$197,16,0)</f>
        <v>1142.0229999999999</v>
      </c>
      <c r="M193" s="10">
        <f>VLOOKUP($A193,'NOMINAL GDP'!$A$2:$AJ$197,17,0)</f>
        <v>1190.336</v>
      </c>
      <c r="N193" s="10">
        <f>VLOOKUP($A193,'NOMINAL GDP'!$A$2:$AJ$197,18,0)</f>
        <v>1259.97</v>
      </c>
      <c r="O193" s="10">
        <f>VLOOKUP($A193,'NOMINAL GDP'!$A$2:$AJ$197,19,0)</f>
        <v>1322.7950000000001</v>
      </c>
      <c r="P193" s="10">
        <f>VLOOKUP($A193,'NOMINAL GDP'!$A$2:$AJ$197,20,0)</f>
        <v>1399.6559999999999</v>
      </c>
      <c r="Q193" s="10">
        <f>VLOOKUP($A193,'NOMINAL GDP'!$A$2:$AJ$197,21,0)</f>
        <v>1476.722</v>
      </c>
      <c r="R193" s="10">
        <f>VLOOKUP($A193,'NOMINAL GDP'!$A$2:$AJ$197,22,0)</f>
        <v>1552.47</v>
      </c>
      <c r="S193" s="10">
        <f>VLOOKUP($A193,'NOMINAL GDP'!$A$2:$AJ$197,23,0)</f>
        <v>1598.752</v>
      </c>
      <c r="T193" s="10">
        <f>VLOOKUP($A193,'NOMINAL GDP'!$A$2:$AJ$197,24,0)</f>
        <v>1557.12</v>
      </c>
      <c r="U193" s="10">
        <f>VLOOKUP($A193,'NOMINAL GDP'!$A$2:$AJ$197,25,0)</f>
        <v>1612.1949999999999</v>
      </c>
      <c r="V193" s="10">
        <f>VLOOKUP($A193,'NOMINAL GDP'!$A$2:$AJ$197,26,0)</f>
        <v>1669.509</v>
      </c>
      <c r="W193" s="10">
        <f>VLOOKUP($A193,'NOMINAL GDP'!$A$2:$AJ$197,27,0)</f>
        <v>1721.355</v>
      </c>
      <c r="X193" s="10">
        <f>VLOOKUP($A193,'NOMINAL GDP'!$A$2:$AJ$197,28,0)</f>
        <v>1793.155</v>
      </c>
      <c r="Y193" s="10">
        <f>VLOOKUP($A193,'NOMINAL GDP'!$A$2:$AJ$197,29,0)</f>
        <v>1876.162</v>
      </c>
      <c r="Z193" s="10">
        <f>VLOOKUP($A193,'NOMINAL GDP'!$A$2:$AJ$197,30,0)</f>
        <v>1935.212</v>
      </c>
      <c r="AA193" s="10">
        <f>VLOOKUP($A193,'NOMINAL GDP'!$A$2:$AJ$197,31,0)</f>
        <v>2016.6379999999999</v>
      </c>
      <c r="AB193" s="10">
        <f>VLOOKUP($A193,'NOMINAL GDP'!$A$2:$AJ$197,32,0)</f>
        <v>2097.143</v>
      </c>
      <c r="AC193" s="10">
        <f>VLOOKUP($A193,'NOMINAL GDP'!$A$2:$AJ$197,33,0)</f>
        <v>2174.38</v>
      </c>
      <c r="AD193" s="10">
        <f>VLOOKUP($A193,'NOMINAL GDP'!$A$2:$AJ$197,34,0)</f>
        <v>2255.2829999999999</v>
      </c>
      <c r="AE193" s="10">
        <f>VLOOKUP($A193,'NOMINAL GDP'!$A$2:$AJ$197,35,0)</f>
        <v>2150.3809999999999</v>
      </c>
      <c r="AF193" s="10">
        <f>VLOOKUP($A193,'NOMINAL GDP'!$A$2:$AJ$197,36,0)</f>
        <v>2317.0540000000001</v>
      </c>
    </row>
    <row r="194" spans="1:32" x14ac:dyDescent="0.2">
      <c r="A194" s="2" t="s">
        <v>125</v>
      </c>
      <c r="B194" s="10">
        <f>VLOOKUP($A194,'NOMINAL GDP'!$A$2:$AJ$197,6,0)</f>
        <v>6158.125</v>
      </c>
      <c r="C194" s="10">
        <f>VLOOKUP($A194,'NOMINAL GDP'!$A$2:$AJ$197,7,0)</f>
        <v>6520.3249999999998</v>
      </c>
      <c r="D194" s="10">
        <f>VLOOKUP($A194,'NOMINAL GDP'!$A$2:$AJ$197,8,0)</f>
        <v>6858.55</v>
      </c>
      <c r="E194" s="10">
        <f>VLOOKUP($A194,'NOMINAL GDP'!$A$2:$AJ$197,9,0)</f>
        <v>7287.25</v>
      </c>
      <c r="F194" s="10">
        <f>VLOOKUP($A194,'NOMINAL GDP'!$A$2:$AJ$197,10,0)</f>
        <v>7639.75</v>
      </c>
      <c r="G194" s="10">
        <f>VLOOKUP($A194,'NOMINAL GDP'!$A$2:$AJ$197,11,0)</f>
        <v>8073.125</v>
      </c>
      <c r="H194" s="10">
        <f>VLOOKUP($A194,'NOMINAL GDP'!$A$2:$AJ$197,12,0)</f>
        <v>8577.5499999999993</v>
      </c>
      <c r="I194" s="10">
        <f>VLOOKUP($A194,'NOMINAL GDP'!$A$2:$AJ$197,13,0)</f>
        <v>9062.8250000000007</v>
      </c>
      <c r="J194" s="10">
        <f>VLOOKUP($A194,'NOMINAL GDP'!$A$2:$AJ$197,14,0)</f>
        <v>9631.1749999999993</v>
      </c>
      <c r="K194" s="10">
        <f>VLOOKUP($A194,'NOMINAL GDP'!$A$2:$AJ$197,15,0)</f>
        <v>10250.950000000001</v>
      </c>
      <c r="L194" s="10">
        <f>VLOOKUP($A194,'NOMINAL GDP'!$A$2:$AJ$197,16,0)</f>
        <v>10581.924999999999</v>
      </c>
      <c r="M194" s="10">
        <f>VLOOKUP($A194,'NOMINAL GDP'!$A$2:$AJ$197,17,0)</f>
        <v>10929.1</v>
      </c>
      <c r="N194" s="10">
        <f>VLOOKUP($A194,'NOMINAL GDP'!$A$2:$AJ$197,18,0)</f>
        <v>11456.45</v>
      </c>
      <c r="O194" s="10">
        <f>VLOOKUP($A194,'NOMINAL GDP'!$A$2:$AJ$197,19,0)</f>
        <v>12217.174999999999</v>
      </c>
      <c r="P194" s="10">
        <f>VLOOKUP($A194,'NOMINAL GDP'!$A$2:$AJ$197,20,0)</f>
        <v>13039.2</v>
      </c>
      <c r="Q194" s="10">
        <f>VLOOKUP($A194,'NOMINAL GDP'!$A$2:$AJ$197,21,0)</f>
        <v>13815.6</v>
      </c>
      <c r="R194" s="10">
        <f>VLOOKUP($A194,'NOMINAL GDP'!$A$2:$AJ$197,22,0)</f>
        <v>14474.25</v>
      </c>
      <c r="S194" s="10">
        <f>VLOOKUP($A194,'NOMINAL GDP'!$A$2:$AJ$197,23,0)</f>
        <v>14769.85</v>
      </c>
      <c r="T194" s="10">
        <f>VLOOKUP($A194,'NOMINAL GDP'!$A$2:$AJ$197,24,0)</f>
        <v>14478.05</v>
      </c>
      <c r="U194" s="10">
        <f>VLOOKUP($A194,'NOMINAL GDP'!$A$2:$AJ$197,25,0)</f>
        <v>15048.975</v>
      </c>
      <c r="V194" s="10">
        <f>VLOOKUP($A194,'NOMINAL GDP'!$A$2:$AJ$197,26,0)</f>
        <v>15599.725</v>
      </c>
      <c r="W194" s="10">
        <f>VLOOKUP($A194,'NOMINAL GDP'!$A$2:$AJ$197,27,0)</f>
        <v>16253.95</v>
      </c>
      <c r="X194" s="10">
        <f>VLOOKUP($A194,'NOMINAL GDP'!$A$2:$AJ$197,28,0)</f>
        <v>16843.224999999999</v>
      </c>
      <c r="Y194" s="10">
        <f>VLOOKUP($A194,'NOMINAL GDP'!$A$2:$AJ$197,29,0)</f>
        <v>17550.674999999999</v>
      </c>
      <c r="Z194" s="10">
        <f>VLOOKUP($A194,'NOMINAL GDP'!$A$2:$AJ$197,30,0)</f>
        <v>18206.025000000001</v>
      </c>
      <c r="AA194" s="10">
        <f>VLOOKUP($A194,'NOMINAL GDP'!$A$2:$AJ$197,31,0)</f>
        <v>18695.099999999999</v>
      </c>
      <c r="AB194" s="10">
        <f>VLOOKUP($A194,'NOMINAL GDP'!$A$2:$AJ$197,32,0)</f>
        <v>19479.625</v>
      </c>
      <c r="AC194" s="10">
        <f>VLOOKUP($A194,'NOMINAL GDP'!$A$2:$AJ$197,33,0)</f>
        <v>20527.150000000001</v>
      </c>
      <c r="AD194" s="10">
        <f>VLOOKUP($A194,'NOMINAL GDP'!$A$2:$AJ$197,34,0)</f>
        <v>21372.6</v>
      </c>
      <c r="AE194" s="10">
        <f>VLOOKUP($A194,'NOMINAL GDP'!$A$2:$AJ$197,35,0)</f>
        <v>20893.75</v>
      </c>
      <c r="AF194" s="10">
        <f>VLOOKUP($A194,'NOMINAL GDP'!$A$2:$AJ$197,36,0)</f>
        <v>22997.5</v>
      </c>
    </row>
    <row r="195" spans="1:32" x14ac:dyDescent="0.2">
      <c r="A195" s="2" t="s">
        <v>126</v>
      </c>
      <c r="B195" s="10" t="str">
        <f>VLOOKUP($A195,'NOMINAL GDP'!$A$2:$AJ$197,6,0)</f>
        <v>n/a</v>
      </c>
      <c r="C195" s="10">
        <f>VLOOKUP($A195,'NOMINAL GDP'!$A$2:$AJ$197,7,0)</f>
        <v>0.55600000000000005</v>
      </c>
      <c r="D195" s="10">
        <f>VLOOKUP($A195,'NOMINAL GDP'!$A$2:$AJ$197,8,0)</f>
        <v>6.3869999999999996</v>
      </c>
      <c r="E195" s="10">
        <f>VLOOKUP($A195,'NOMINAL GDP'!$A$2:$AJ$197,9,0)</f>
        <v>81.328000000000003</v>
      </c>
      <c r="F195" s="10">
        <f>VLOOKUP($A195,'NOMINAL GDP'!$A$2:$AJ$197,10,0)</f>
        <v>379.565</v>
      </c>
      <c r="G195" s="10">
        <f>VLOOKUP($A195,'NOMINAL GDP'!$A$2:$AJ$197,11,0)</f>
        <v>700.83</v>
      </c>
      <c r="H195" s="10">
        <f>VLOOKUP($A195,'NOMINAL GDP'!$A$2:$AJ$197,12,0)</f>
        <v>1224.5129999999999</v>
      </c>
      <c r="I195" s="10">
        <f>VLOOKUP($A195,'NOMINAL GDP'!$A$2:$AJ$197,13,0)</f>
        <v>1775.2349999999999</v>
      </c>
      <c r="J195" s="10">
        <f>VLOOKUP($A195,'NOMINAL GDP'!$A$2:$AJ$197,14,0)</f>
        <v>2668.3980000000001</v>
      </c>
      <c r="K195" s="10">
        <f>VLOOKUP($A195,'NOMINAL GDP'!$A$2:$AJ$197,15,0)</f>
        <v>4081.0419999999999</v>
      </c>
      <c r="L195" s="10">
        <f>VLOOKUP($A195,'NOMINAL GDP'!$A$2:$AJ$197,16,0)</f>
        <v>6174.1989999999996</v>
      </c>
      <c r="M195" s="10">
        <f>VLOOKUP($A195,'NOMINAL GDP'!$A$2:$AJ$197,17,0)</f>
        <v>9339.3119999999999</v>
      </c>
      <c r="N195" s="10">
        <f>VLOOKUP($A195,'NOMINAL GDP'!$A$2:$AJ$197,18,0)</f>
        <v>12332.253000000001</v>
      </c>
      <c r="O195" s="10">
        <f>VLOOKUP($A195,'NOMINAL GDP'!$A$2:$AJ$197,19,0)</f>
        <v>15369.874</v>
      </c>
      <c r="P195" s="10">
        <f>VLOOKUP($A195,'NOMINAL GDP'!$A$2:$AJ$197,20,0)</f>
        <v>19960.904999999999</v>
      </c>
      <c r="Q195" s="10">
        <f>VLOOKUP($A195,'NOMINAL GDP'!$A$2:$AJ$197,21,0)</f>
        <v>26022.986000000001</v>
      </c>
      <c r="R195" s="10">
        <f>VLOOKUP($A195,'NOMINAL GDP'!$A$2:$AJ$197,22,0)</f>
        <v>35333.036</v>
      </c>
      <c r="S195" s="10">
        <f>VLOOKUP($A195,'NOMINAL GDP'!$A$2:$AJ$197,23,0)</f>
        <v>47317.677000000003</v>
      </c>
      <c r="T195" s="10">
        <f>VLOOKUP($A195,'NOMINAL GDP'!$A$2:$AJ$197,24,0)</f>
        <v>61477.677000000003</v>
      </c>
      <c r="U195" s="10">
        <f>VLOOKUP($A195,'NOMINAL GDP'!$A$2:$AJ$197,25,0)</f>
        <v>78936.619000000006</v>
      </c>
      <c r="V195" s="10">
        <f>VLOOKUP($A195,'NOMINAL GDP'!$A$2:$AJ$197,26,0)</f>
        <v>103232.58</v>
      </c>
      <c r="W195" s="10">
        <f>VLOOKUP($A195,'NOMINAL GDP'!$A$2:$AJ$197,27,0)</f>
        <v>127590.236</v>
      </c>
      <c r="X195" s="10">
        <f>VLOOKUP($A195,'NOMINAL GDP'!$A$2:$AJ$197,28,0)</f>
        <v>153311.33499999999</v>
      </c>
      <c r="Y195" s="10">
        <f>VLOOKUP($A195,'NOMINAL GDP'!$A$2:$AJ$197,29,0)</f>
        <v>186829.49600000001</v>
      </c>
      <c r="Z195" s="10">
        <f>VLOOKUP($A195,'NOMINAL GDP'!$A$2:$AJ$197,30,0)</f>
        <v>221350.90599999999</v>
      </c>
      <c r="AA195" s="10">
        <f>VLOOKUP($A195,'NOMINAL GDP'!$A$2:$AJ$197,31,0)</f>
        <v>255421.86199999999</v>
      </c>
      <c r="AB195" s="10">
        <f>VLOOKUP($A195,'NOMINAL GDP'!$A$2:$AJ$197,32,0)</f>
        <v>317476.36900000001</v>
      </c>
      <c r="AC195" s="10">
        <f>VLOOKUP($A195,'NOMINAL GDP'!$A$2:$AJ$197,33,0)</f>
        <v>424728.74400000001</v>
      </c>
      <c r="AD195" s="10">
        <f>VLOOKUP($A195,'NOMINAL GDP'!$A$2:$AJ$197,34,0)</f>
        <v>529391.48899999994</v>
      </c>
      <c r="AE195" s="10">
        <f>VLOOKUP($A195,'NOMINAL GDP'!$A$2:$AJ$197,35,0)</f>
        <v>602192.99600000004</v>
      </c>
      <c r="AF195" s="10">
        <f>VLOOKUP($A195,'NOMINAL GDP'!$A$2:$AJ$197,36,0)</f>
        <v>734587.7</v>
      </c>
    </row>
    <row r="198" spans="1:32" s="11" customFormat="1" ht="51" x14ac:dyDescent="0.2">
      <c r="A198" s="11" t="s">
        <v>128</v>
      </c>
      <c r="B198" s="12" t="s">
        <v>1</v>
      </c>
      <c r="C198" s="12" t="s">
        <v>2</v>
      </c>
      <c r="D198" s="12" t="s">
        <v>3</v>
      </c>
      <c r="E198" s="12" t="s">
        <v>4</v>
      </c>
      <c r="F198" s="12" t="s">
        <v>5</v>
      </c>
      <c r="G198" s="12" t="s">
        <v>6</v>
      </c>
      <c r="H198" s="12" t="s">
        <v>7</v>
      </c>
      <c r="I198" s="12" t="s">
        <v>8</v>
      </c>
      <c r="J198" s="12" t="s">
        <v>9</v>
      </c>
      <c r="K198" s="12" t="s">
        <v>10</v>
      </c>
      <c r="L198" s="12" t="s">
        <v>11</v>
      </c>
      <c r="M198" s="12" t="s">
        <v>12</v>
      </c>
      <c r="N198" s="12" t="s">
        <v>13</v>
      </c>
      <c r="O198" s="12" t="s">
        <v>14</v>
      </c>
      <c r="P198" s="12" t="s">
        <v>15</v>
      </c>
      <c r="Q198" s="12" t="s">
        <v>16</v>
      </c>
      <c r="R198" s="12" t="s">
        <v>17</v>
      </c>
      <c r="S198" s="12" t="s">
        <v>18</v>
      </c>
      <c r="T198" s="12" t="s">
        <v>19</v>
      </c>
      <c r="U198" s="12" t="s">
        <v>20</v>
      </c>
      <c r="V198" s="12" t="s">
        <v>21</v>
      </c>
      <c r="W198" s="12" t="s">
        <v>22</v>
      </c>
      <c r="X198" s="12" t="s">
        <v>23</v>
      </c>
      <c r="Y198" s="12" t="s">
        <v>24</v>
      </c>
      <c r="Z198" s="12" t="s">
        <v>25</v>
      </c>
      <c r="AA198" s="12" t="s">
        <v>26</v>
      </c>
      <c r="AB198" s="12" t="s">
        <v>27</v>
      </c>
      <c r="AC198" s="12" t="s">
        <v>28</v>
      </c>
      <c r="AD198" s="12" t="s">
        <v>29</v>
      </c>
      <c r="AE198" s="12" t="s">
        <v>30</v>
      </c>
      <c r="AF198" s="12" t="s">
        <v>31</v>
      </c>
    </row>
    <row r="199" spans="1:32" ht="19.5" x14ac:dyDescent="0.2">
      <c r="A199" s="2" t="s">
        <v>32</v>
      </c>
      <c r="B199" s="13" t="str">
        <f>IF((B4=0),"-",(B4/100)*B101)</f>
        <v>-</v>
      </c>
      <c r="C199" s="13" t="str">
        <f t="shared" ref="C199:AF199" si="0">IF((C4=0),"-",(C4/100)*C101)</f>
        <v>-</v>
      </c>
      <c r="D199" s="13" t="str">
        <f t="shared" si="0"/>
        <v>-</v>
      </c>
      <c r="E199" s="13" t="str">
        <f t="shared" si="0"/>
        <v>-</v>
      </c>
      <c r="F199" s="13" t="str">
        <f t="shared" si="0"/>
        <v>-</v>
      </c>
      <c r="G199" s="13" t="str">
        <f t="shared" si="0"/>
        <v>-</v>
      </c>
      <c r="H199" s="13" t="str">
        <f t="shared" si="0"/>
        <v>-</v>
      </c>
      <c r="I199" s="13" t="str">
        <f t="shared" si="0"/>
        <v>-</v>
      </c>
      <c r="J199" s="13" t="str">
        <f t="shared" si="0"/>
        <v>-</v>
      </c>
      <c r="K199" s="13" t="str">
        <f t="shared" si="0"/>
        <v>-</v>
      </c>
      <c r="L199" s="13" t="str">
        <f t="shared" si="0"/>
        <v>-</v>
      </c>
      <c r="M199" s="13" t="str">
        <f t="shared" si="0"/>
        <v>-</v>
      </c>
      <c r="N199" s="13" t="str">
        <f t="shared" si="0"/>
        <v>-</v>
      </c>
      <c r="O199" s="13" t="str">
        <f t="shared" si="0"/>
        <v>-</v>
      </c>
      <c r="P199" s="13" t="str">
        <f t="shared" si="0"/>
        <v>-</v>
      </c>
      <c r="Q199" s="13">
        <f t="shared" si="0"/>
        <v>26.712079330835696</v>
      </c>
      <c r="R199" s="13">
        <f t="shared" si="0"/>
        <v>33.695470512343732</v>
      </c>
      <c r="S199" s="13">
        <f t="shared" si="0"/>
        <v>48.479998755771177</v>
      </c>
      <c r="T199" s="13">
        <f t="shared" si="0"/>
        <v>64.158486914907797</v>
      </c>
      <c r="U199" s="13">
        <f t="shared" si="0"/>
        <v>86.63091362643047</v>
      </c>
      <c r="V199" s="13">
        <f t="shared" si="0"/>
        <v>112.00842984079497</v>
      </c>
      <c r="W199" s="13">
        <f t="shared" si="0"/>
        <v>126.36163074022096</v>
      </c>
      <c r="X199" s="13">
        <f t="shared" si="0"/>
        <v>139.20698975242061</v>
      </c>
      <c r="Y199" s="13">
        <f t="shared" si="0"/>
        <v>149.92948183362191</v>
      </c>
      <c r="Z199" s="13">
        <f t="shared" si="0"/>
        <v>152.54245479505101</v>
      </c>
      <c r="AA199" s="13">
        <f t="shared" si="0"/>
        <v>151.21813079778372</v>
      </c>
      <c r="AB199" s="13">
        <f t="shared" si="0"/>
        <v>161.20995306272957</v>
      </c>
      <c r="AC199" s="13" t="str">
        <f t="shared" si="0"/>
        <v>-</v>
      </c>
      <c r="AD199" s="13" t="str">
        <f t="shared" si="0"/>
        <v>-</v>
      </c>
      <c r="AE199" s="13" t="str">
        <f t="shared" si="0"/>
        <v>-</v>
      </c>
      <c r="AF199" s="13" t="str">
        <f t="shared" si="0"/>
        <v>-</v>
      </c>
    </row>
    <row r="200" spans="1:32" x14ac:dyDescent="0.2">
      <c r="A200" s="2" t="s">
        <v>33</v>
      </c>
      <c r="B200" s="13" t="str">
        <f t="shared" ref="B200:AF200" si="1">IF((B5=0),"-",(B5/100)*B102)</f>
        <v>-</v>
      </c>
      <c r="C200" s="13" t="str">
        <f t="shared" si="1"/>
        <v>-</v>
      </c>
      <c r="D200" s="13" t="str">
        <f t="shared" si="1"/>
        <v>-</v>
      </c>
      <c r="E200" s="13" t="str">
        <f t="shared" si="1"/>
        <v>-</v>
      </c>
      <c r="F200" s="13" t="str">
        <f t="shared" si="1"/>
        <v>-</v>
      </c>
      <c r="G200" s="13" t="str">
        <f t="shared" si="1"/>
        <v>-</v>
      </c>
      <c r="H200" s="13" t="str">
        <f t="shared" si="1"/>
        <v>-</v>
      </c>
      <c r="I200" s="13" t="str">
        <f t="shared" si="1"/>
        <v>-</v>
      </c>
      <c r="J200" s="13" t="str">
        <f t="shared" si="1"/>
        <v>-</v>
      </c>
      <c r="K200" s="13" t="str">
        <f t="shared" si="1"/>
        <v>-</v>
      </c>
      <c r="L200" s="13" t="str">
        <f t="shared" si="1"/>
        <v>-</v>
      </c>
      <c r="M200" s="13" t="str">
        <f t="shared" si="1"/>
        <v>-</v>
      </c>
      <c r="N200" s="13" t="str">
        <f t="shared" si="1"/>
        <v>-</v>
      </c>
      <c r="O200" s="13" t="str">
        <f t="shared" si="1"/>
        <v>-</v>
      </c>
      <c r="P200" s="13">
        <f t="shared" si="1"/>
        <v>61.01817862618627</v>
      </c>
      <c r="Q200" s="13">
        <f t="shared" si="1"/>
        <v>64.474740592405681</v>
      </c>
      <c r="R200" s="13">
        <f t="shared" si="1"/>
        <v>67.509646001250246</v>
      </c>
      <c r="S200" s="13">
        <f t="shared" si="1"/>
        <v>76.666736757698544</v>
      </c>
      <c r="T200" s="13">
        <f t="shared" si="1"/>
        <v>62.358975056374533</v>
      </c>
      <c r="U200" s="13">
        <f t="shared" si="1"/>
        <v>65.762022029368936</v>
      </c>
      <c r="V200" s="13">
        <f t="shared" si="1"/>
        <v>91.467604353312296</v>
      </c>
      <c r="W200" s="13">
        <f t="shared" si="1"/>
        <v>94.061070756331389</v>
      </c>
      <c r="X200" s="13">
        <f t="shared" si="1"/>
        <v>95.844020992783939</v>
      </c>
      <c r="Y200" s="13">
        <f t="shared" si="1"/>
        <v>97.186329652391152</v>
      </c>
      <c r="Z200" s="13">
        <f t="shared" si="1"/>
        <v>97.90495825941602</v>
      </c>
      <c r="AA200" s="13">
        <f t="shared" si="1"/>
        <v>98.189329999999984</v>
      </c>
      <c r="AB200" s="13">
        <f t="shared" si="1"/>
        <v>108.39601009617928</v>
      </c>
      <c r="AC200" s="13">
        <f t="shared" si="1"/>
        <v>111.50261711428954</v>
      </c>
      <c r="AD200" s="13">
        <f t="shared" si="1"/>
        <v>117.44105837418792</v>
      </c>
      <c r="AE200" s="13">
        <f t="shared" si="1"/>
        <v>120.92769959646834</v>
      </c>
      <c r="AF200" s="13" t="str">
        <f t="shared" si="1"/>
        <v>-</v>
      </c>
    </row>
    <row r="201" spans="1:32" x14ac:dyDescent="0.2">
      <c r="A201" s="2" t="s">
        <v>34</v>
      </c>
      <c r="B201" s="13" t="str">
        <f t="shared" ref="B201:AF201" si="2">IF((B6=0),"-",(B6/100)*B103)</f>
        <v>-</v>
      </c>
      <c r="C201" s="13" t="str">
        <f t="shared" si="2"/>
        <v>-</v>
      </c>
      <c r="D201" s="13" t="str">
        <f t="shared" si="2"/>
        <v>-</v>
      </c>
      <c r="E201" s="13" t="str">
        <f t="shared" si="2"/>
        <v>-</v>
      </c>
      <c r="F201" s="13" t="str">
        <f t="shared" si="2"/>
        <v>-</v>
      </c>
      <c r="G201" s="13" t="str">
        <f t="shared" si="2"/>
        <v>-</v>
      </c>
      <c r="H201" s="13" t="str">
        <f t="shared" si="2"/>
        <v>-</v>
      </c>
      <c r="I201" s="13" t="str">
        <f t="shared" si="2"/>
        <v>-</v>
      </c>
      <c r="J201" s="13" t="str">
        <f t="shared" si="2"/>
        <v>-</v>
      </c>
      <c r="K201" s="13" t="str">
        <f t="shared" si="2"/>
        <v>-</v>
      </c>
      <c r="L201" s="13" t="str">
        <f t="shared" si="2"/>
        <v>-</v>
      </c>
      <c r="M201" s="13">
        <f t="shared" si="2"/>
        <v>29.637542401616074</v>
      </c>
      <c r="N201" s="13">
        <f t="shared" si="2"/>
        <v>32.350816828473953</v>
      </c>
      <c r="O201" s="13">
        <f t="shared" si="2"/>
        <v>38.032724117355372</v>
      </c>
      <c r="P201" s="13" t="str">
        <f t="shared" si="2"/>
        <v>-</v>
      </c>
      <c r="Q201" s="13" t="str">
        <f t="shared" si="2"/>
        <v>-</v>
      </c>
      <c r="R201" s="13" t="str">
        <f t="shared" si="2"/>
        <v>-</v>
      </c>
      <c r="S201" s="13" t="str">
        <f t="shared" si="2"/>
        <v>-</v>
      </c>
      <c r="T201" s="13" t="str">
        <f t="shared" si="2"/>
        <v>-</v>
      </c>
      <c r="U201" s="13" t="str">
        <f t="shared" si="2"/>
        <v>-</v>
      </c>
      <c r="V201" s="13" t="str">
        <f t="shared" si="2"/>
        <v>-</v>
      </c>
      <c r="W201" s="13" t="str">
        <f t="shared" si="2"/>
        <v>-</v>
      </c>
      <c r="X201" s="13" t="str">
        <f t="shared" si="2"/>
        <v>-</v>
      </c>
      <c r="Y201" s="13" t="str">
        <f t="shared" si="2"/>
        <v>-</v>
      </c>
      <c r="Z201" s="13" t="str">
        <f t="shared" si="2"/>
        <v>-</v>
      </c>
      <c r="AA201" s="13" t="str">
        <f t="shared" si="2"/>
        <v>-</v>
      </c>
      <c r="AB201" s="13" t="str">
        <f t="shared" si="2"/>
        <v>-</v>
      </c>
      <c r="AC201" s="13" t="str">
        <f t="shared" si="2"/>
        <v>-</v>
      </c>
      <c r="AD201" s="13" t="str">
        <f t="shared" si="2"/>
        <v>-</v>
      </c>
      <c r="AE201" s="13" t="str">
        <f t="shared" si="2"/>
        <v>-</v>
      </c>
      <c r="AF201" s="13" t="str">
        <f t="shared" si="2"/>
        <v>-</v>
      </c>
    </row>
    <row r="202" spans="1:32" x14ac:dyDescent="0.2">
      <c r="A202" s="2" t="s">
        <v>35</v>
      </c>
      <c r="B202" s="13" t="str">
        <f t="shared" ref="B202:AF202" si="3">IF((B7=0),"-",(B7/100)*B104)</f>
        <v>-</v>
      </c>
      <c r="C202" s="13" t="str">
        <f t="shared" si="3"/>
        <v>-</v>
      </c>
      <c r="D202" s="13" t="str">
        <f t="shared" si="3"/>
        <v>-</v>
      </c>
      <c r="E202" s="13" t="str">
        <f t="shared" si="3"/>
        <v>-</v>
      </c>
      <c r="F202" s="13" t="str">
        <f t="shared" si="3"/>
        <v>-</v>
      </c>
      <c r="G202" s="13" t="str">
        <f t="shared" si="3"/>
        <v>-</v>
      </c>
      <c r="H202" s="13" t="str">
        <f t="shared" si="3"/>
        <v>-</v>
      </c>
      <c r="I202" s="13" t="str">
        <f t="shared" si="3"/>
        <v>-</v>
      </c>
      <c r="J202" s="13" t="str">
        <f t="shared" si="3"/>
        <v>-</v>
      </c>
      <c r="K202" s="13" t="str">
        <f t="shared" si="3"/>
        <v>-</v>
      </c>
      <c r="L202" s="13" t="str">
        <f t="shared" si="3"/>
        <v>-</v>
      </c>
      <c r="M202" s="13" t="str">
        <f t="shared" si="3"/>
        <v>-</v>
      </c>
      <c r="N202" s="13" t="str">
        <f t="shared" si="3"/>
        <v>-</v>
      </c>
      <c r="O202" s="13">
        <f t="shared" si="3"/>
        <v>63.365473048797028</v>
      </c>
      <c r="P202" s="13">
        <f t="shared" si="3"/>
        <v>92.933453143485636</v>
      </c>
      <c r="Q202" s="13">
        <f t="shared" si="3"/>
        <v>106.98383100121613</v>
      </c>
      <c r="R202" s="13">
        <f t="shared" si="3"/>
        <v>126.1739775133229</v>
      </c>
      <c r="S202" s="13">
        <f t="shared" si="3"/>
        <v>174.26077886471356</v>
      </c>
      <c r="T202" s="13">
        <f t="shared" si="3"/>
        <v>204.32085714000016</v>
      </c>
      <c r="U202" s="13">
        <f t="shared" si="3"/>
        <v>205.43224257609924</v>
      </c>
      <c r="V202" s="13">
        <f t="shared" si="3"/>
        <v>218.83606833404608</v>
      </c>
      <c r="W202" s="13">
        <f t="shared" si="3"/>
        <v>221.57202596672366</v>
      </c>
      <c r="X202" s="13">
        <f t="shared" si="3"/>
        <v>243.92026938069898</v>
      </c>
      <c r="Y202" s="13">
        <f t="shared" si="3"/>
        <v>270.48189811530165</v>
      </c>
      <c r="Z202" s="13">
        <f t="shared" si="3"/>
        <v>288.42606860036562</v>
      </c>
      <c r="AA202" s="13">
        <f t="shared" si="3"/>
        <v>293.94854898382107</v>
      </c>
      <c r="AB202" s="13">
        <f t="shared" si="3"/>
        <v>297.01564907341572</v>
      </c>
      <c r="AC202" s="13">
        <f t="shared" si="3"/>
        <v>297.90932920560317</v>
      </c>
      <c r="AD202" s="13">
        <f t="shared" si="3"/>
        <v>324.92181908923425</v>
      </c>
      <c r="AE202" s="13">
        <f t="shared" si="3"/>
        <v>343.04534751955623</v>
      </c>
      <c r="AF202" s="13" t="str">
        <f t="shared" si="3"/>
        <v>-</v>
      </c>
    </row>
    <row r="203" spans="1:32" x14ac:dyDescent="0.2">
      <c r="A203" s="2" t="s">
        <v>36</v>
      </c>
      <c r="B203" s="13">
        <f t="shared" ref="B203:AF203" si="4">IF((B8=0),"-",(B8/100)*B105)</f>
        <v>2.0918148151712832</v>
      </c>
      <c r="C203" s="13">
        <f t="shared" si="4"/>
        <v>2.2489389871646996</v>
      </c>
      <c r="D203" s="13">
        <f t="shared" si="4"/>
        <v>2.4751160670997767</v>
      </c>
      <c r="E203" s="13">
        <f t="shared" si="4"/>
        <v>2.7324045107976089</v>
      </c>
      <c r="F203" s="13" t="str">
        <f t="shared" si="4"/>
        <v>-</v>
      </c>
      <c r="G203" s="13" t="str">
        <f t="shared" si="4"/>
        <v>-</v>
      </c>
      <c r="H203" s="13" t="str">
        <f t="shared" si="4"/>
        <v>-</v>
      </c>
      <c r="I203" s="13" t="str">
        <f t="shared" si="4"/>
        <v>-</v>
      </c>
      <c r="J203" s="13">
        <f t="shared" si="4"/>
        <v>60.797118051543571</v>
      </c>
      <c r="K203" s="13">
        <f t="shared" si="4"/>
        <v>61.333698825221866</v>
      </c>
      <c r="L203" s="13">
        <f t="shared" si="4"/>
        <v>65.738550222180663</v>
      </c>
      <c r="M203" s="13">
        <f t="shared" si="4"/>
        <v>70.502499688607699</v>
      </c>
      <c r="N203" s="13">
        <f t="shared" si="4"/>
        <v>76.097835389529536</v>
      </c>
      <c r="O203" s="13">
        <f t="shared" si="4"/>
        <v>81.683959675954057</v>
      </c>
      <c r="P203" s="13">
        <f t="shared" si="4"/>
        <v>86.99813130004523</v>
      </c>
      <c r="Q203" s="13">
        <f t="shared" si="4"/>
        <v>93.673643050541514</v>
      </c>
      <c r="R203" s="13">
        <f t="shared" si="4"/>
        <v>99.981028631130499</v>
      </c>
      <c r="S203" s="13">
        <f t="shared" si="4"/>
        <v>108.53273558355727</v>
      </c>
      <c r="T203" s="13">
        <f t="shared" si="4"/>
        <v>118.17233261537893</v>
      </c>
      <c r="U203" s="13">
        <f t="shared" si="4"/>
        <v>126.69693922146303</v>
      </c>
      <c r="V203" s="13">
        <f t="shared" si="4"/>
        <v>135.5002772853552</v>
      </c>
      <c r="W203" s="13">
        <f t="shared" si="4"/>
        <v>143.57661764172036</v>
      </c>
      <c r="X203" s="13">
        <f t="shared" si="4"/>
        <v>151.36771823459182</v>
      </c>
      <c r="Y203" s="13">
        <f t="shared" si="4"/>
        <v>152.24956624310533</v>
      </c>
      <c r="Z203" s="13">
        <f t="shared" si="4"/>
        <v>156.74442353643167</v>
      </c>
      <c r="AA203" s="13">
        <f t="shared" si="4"/>
        <v>164.94632279008624</v>
      </c>
      <c r="AB203" s="13">
        <f t="shared" si="4"/>
        <v>172.45262293775224</v>
      </c>
      <c r="AC203" s="13">
        <f t="shared" si="4"/>
        <v>178.85879045268908</v>
      </c>
      <c r="AD203" s="13">
        <f t="shared" si="4"/>
        <v>189.64053500543986</v>
      </c>
      <c r="AE203" s="13">
        <f t="shared" si="4"/>
        <v>204.72685477132961</v>
      </c>
      <c r="AF203" s="13" t="str">
        <f t="shared" si="4"/>
        <v>-</v>
      </c>
    </row>
    <row r="204" spans="1:32" x14ac:dyDescent="0.2">
      <c r="A204" s="2" t="s">
        <v>37</v>
      </c>
      <c r="B204" s="13">
        <f t="shared" ref="B204:AF204" si="5">IF((B9=0),"-",(B9/100)*B106)</f>
        <v>13.076779827794777</v>
      </c>
      <c r="C204" s="13">
        <f t="shared" si="5"/>
        <v>14.136297714501557</v>
      </c>
      <c r="D204" s="13">
        <f t="shared" si="5"/>
        <v>15.181361365822337</v>
      </c>
      <c r="E204" s="13">
        <f t="shared" si="5"/>
        <v>15.990188433269761</v>
      </c>
      <c r="F204" s="13">
        <f t="shared" si="5"/>
        <v>21.311583333022305</v>
      </c>
      <c r="G204" s="13">
        <f t="shared" si="5"/>
        <v>21.763063844576063</v>
      </c>
      <c r="H204" s="13">
        <f t="shared" si="5"/>
        <v>21.803813106561087</v>
      </c>
      <c r="I204" s="13">
        <f t="shared" si="5"/>
        <v>22.478145792695159</v>
      </c>
      <c r="J204" s="13">
        <f>IF((J9=0),"-",(J9/100)*J106)</f>
        <v>23.409085933718064</v>
      </c>
      <c r="K204" s="13">
        <f t="shared" si="5"/>
        <v>23.817365399444867</v>
      </c>
      <c r="L204" s="13">
        <f t="shared" si="5"/>
        <v>24.255570000000034</v>
      </c>
      <c r="M204" s="13">
        <f t="shared" si="5"/>
        <v>24.767527229328582</v>
      </c>
      <c r="N204" s="13">
        <f t="shared" si="5"/>
        <v>25.37771472566714</v>
      </c>
      <c r="O204" s="13">
        <f t="shared" si="5"/>
        <v>26.201487565458514</v>
      </c>
      <c r="P204" s="13">
        <f t="shared" si="5"/>
        <v>27.929440000000074</v>
      </c>
      <c r="Q204" s="13">
        <f t="shared" si="5"/>
        <v>28.99781669123491</v>
      </c>
      <c r="R204" s="13">
        <f t="shared" si="5"/>
        <v>29.835639999999895</v>
      </c>
      <c r="S204" s="13">
        <f t="shared" si="5"/>
        <v>31.269680644562921</v>
      </c>
      <c r="T204" s="13">
        <f t="shared" si="5"/>
        <v>32.532258705802192</v>
      </c>
      <c r="U204" s="13">
        <f t="shared" si="5"/>
        <v>33.040834665318911</v>
      </c>
      <c r="V204" s="13">
        <f t="shared" si="5"/>
        <v>33.404523084681635</v>
      </c>
      <c r="W204" s="13">
        <f t="shared" si="5"/>
        <v>34.218419261541783</v>
      </c>
      <c r="X204" s="13">
        <f t="shared" si="5"/>
        <v>34.631518616579676</v>
      </c>
      <c r="Y204" s="13">
        <f t="shared" si="5"/>
        <v>35.359129386296445</v>
      </c>
      <c r="Z204" s="13">
        <f t="shared" si="5"/>
        <v>36.768237959731003</v>
      </c>
      <c r="AA204" s="13">
        <f t="shared" si="5"/>
        <v>37.99117999999995</v>
      </c>
      <c r="AB204" s="13">
        <f t="shared" si="5"/>
        <v>39.110741866940046</v>
      </c>
      <c r="AC204" s="13">
        <f t="shared" si="5"/>
        <v>40.369944456263205</v>
      </c>
      <c r="AD204" s="13">
        <f t="shared" si="5"/>
        <v>41.851572098500242</v>
      </c>
      <c r="AE204" s="13">
        <f t="shared" si="5"/>
        <v>43.104962090091071</v>
      </c>
      <c r="AF204" s="13" t="str">
        <f t="shared" si="5"/>
        <v>-</v>
      </c>
    </row>
    <row r="205" spans="1:32" x14ac:dyDescent="0.2">
      <c r="A205" s="2" t="s">
        <v>38</v>
      </c>
      <c r="B205" s="13" t="str">
        <f t="shared" ref="B205:AF205" si="6">IF((B10=0),"-",(B10/100)*B107)</f>
        <v>-</v>
      </c>
      <c r="C205" s="13" t="str">
        <f t="shared" si="6"/>
        <v>-</v>
      </c>
      <c r="D205" s="13" t="str">
        <f t="shared" si="6"/>
        <v>-</v>
      </c>
      <c r="E205" s="13" t="str">
        <f t="shared" si="6"/>
        <v>-</v>
      </c>
      <c r="F205" s="13" t="str">
        <f t="shared" si="6"/>
        <v>-</v>
      </c>
      <c r="G205" s="13" t="str">
        <f t="shared" si="6"/>
        <v>-</v>
      </c>
      <c r="H205" s="13" t="str">
        <f t="shared" si="6"/>
        <v>-</v>
      </c>
      <c r="I205" s="13" t="str">
        <f t="shared" si="6"/>
        <v>-</v>
      </c>
      <c r="J205" s="13" t="str">
        <f t="shared" si="6"/>
        <v>-</v>
      </c>
      <c r="K205" s="13" t="str">
        <f t="shared" si="6"/>
        <v>-</v>
      </c>
      <c r="L205" s="13" t="str">
        <f t="shared" si="6"/>
        <v>-</v>
      </c>
      <c r="M205" s="13" t="str">
        <f t="shared" si="6"/>
        <v>-</v>
      </c>
      <c r="N205" s="13" t="str">
        <f t="shared" si="6"/>
        <v>-</v>
      </c>
      <c r="O205" s="13" t="str">
        <f t="shared" si="6"/>
        <v>-</v>
      </c>
      <c r="P205" s="13" t="str">
        <f t="shared" si="6"/>
        <v>-</v>
      </c>
      <c r="Q205" s="13" t="str">
        <f t="shared" si="6"/>
        <v>-</v>
      </c>
      <c r="R205" s="13" t="str">
        <f t="shared" si="6"/>
        <v>-</v>
      </c>
      <c r="S205" s="13">
        <f t="shared" si="6"/>
        <v>1.4299928744406687</v>
      </c>
      <c r="T205" s="13">
        <f t="shared" si="6"/>
        <v>1.649323163349858</v>
      </c>
      <c r="U205" s="13">
        <f t="shared" si="6"/>
        <v>1.6785000000000021</v>
      </c>
      <c r="V205" s="13">
        <f t="shared" si="6"/>
        <v>1.865600000000001</v>
      </c>
      <c r="W205" s="13">
        <f t="shared" si="6"/>
        <v>1.8052098926451787</v>
      </c>
      <c r="X205" s="13">
        <f t="shared" si="6"/>
        <v>1.8311000000000008</v>
      </c>
      <c r="Y205" s="13">
        <f t="shared" si="6"/>
        <v>2.0685964947360045</v>
      </c>
      <c r="Z205" s="13">
        <f t="shared" si="6"/>
        <v>2.0677000000000025</v>
      </c>
      <c r="AA205" s="13">
        <f t="shared" si="6"/>
        <v>2.3691921582386168</v>
      </c>
      <c r="AB205" s="13">
        <f t="shared" si="6"/>
        <v>2.5432352314687101</v>
      </c>
      <c r="AC205" s="13">
        <f t="shared" si="6"/>
        <v>2.9508000000000032</v>
      </c>
      <c r="AD205" s="13">
        <f t="shared" si="6"/>
        <v>3.3099259167580422</v>
      </c>
      <c r="AE205" s="13" t="str">
        <f t="shared" si="6"/>
        <v>-</v>
      </c>
      <c r="AF205" s="13" t="str">
        <f t="shared" si="6"/>
        <v>-</v>
      </c>
    </row>
    <row r="206" spans="1:32" x14ac:dyDescent="0.2">
      <c r="A206" s="2" t="s">
        <v>39</v>
      </c>
      <c r="B206" s="13" t="str">
        <f t="shared" ref="B206:AF206" si="7">IF((B11=0),"-",(B11/100)*B108)</f>
        <v>-</v>
      </c>
      <c r="C206" s="13" t="str">
        <f t="shared" si="7"/>
        <v>-</v>
      </c>
      <c r="D206" s="13" t="str">
        <f t="shared" si="7"/>
        <v>-</v>
      </c>
      <c r="E206" s="13" t="str">
        <f t="shared" si="7"/>
        <v>-</v>
      </c>
      <c r="F206" s="13" t="str">
        <f t="shared" si="7"/>
        <v>-</v>
      </c>
      <c r="G206" s="13" t="str">
        <f t="shared" si="7"/>
        <v>-</v>
      </c>
      <c r="H206" s="13" t="str">
        <f t="shared" si="7"/>
        <v>-</v>
      </c>
      <c r="I206" s="13" t="str">
        <f t="shared" si="7"/>
        <v>-</v>
      </c>
      <c r="J206" s="13" t="str">
        <f t="shared" si="7"/>
        <v>-</v>
      </c>
      <c r="K206" s="13" t="str">
        <f t="shared" si="7"/>
        <v>-</v>
      </c>
      <c r="L206" s="13" t="str">
        <f t="shared" si="7"/>
        <v>-</v>
      </c>
      <c r="M206" s="13" t="str">
        <f t="shared" si="7"/>
        <v>-</v>
      </c>
      <c r="N206" s="13">
        <f t="shared" si="7"/>
        <v>0.87721089090543447</v>
      </c>
      <c r="O206" s="13">
        <f t="shared" si="7"/>
        <v>0.82865290823538496</v>
      </c>
      <c r="P206" s="13" t="str">
        <f t="shared" si="7"/>
        <v>-</v>
      </c>
      <c r="Q206" s="13" t="str">
        <f t="shared" si="7"/>
        <v>-</v>
      </c>
      <c r="R206" s="13" t="str">
        <f t="shared" si="7"/>
        <v>-</v>
      </c>
      <c r="S206" s="13" t="str">
        <f t="shared" si="7"/>
        <v>-</v>
      </c>
      <c r="T206" s="13" t="str">
        <f t="shared" si="7"/>
        <v>-</v>
      </c>
      <c r="U206" s="13" t="str">
        <f t="shared" si="7"/>
        <v>-</v>
      </c>
      <c r="V206" s="13" t="str">
        <f t="shared" si="7"/>
        <v>-</v>
      </c>
      <c r="W206" s="13" t="str">
        <f t="shared" si="7"/>
        <v>-</v>
      </c>
      <c r="X206" s="13" t="str">
        <f t="shared" si="7"/>
        <v>-</v>
      </c>
      <c r="Y206" s="13" t="str">
        <f t="shared" si="7"/>
        <v>-</v>
      </c>
      <c r="Z206" s="13" t="str">
        <f t="shared" si="7"/>
        <v>-</v>
      </c>
      <c r="AA206" s="13" t="str">
        <f t="shared" si="7"/>
        <v>-</v>
      </c>
      <c r="AB206" s="13" t="str">
        <f t="shared" si="7"/>
        <v>-</v>
      </c>
      <c r="AC206" s="13" t="str">
        <f t="shared" si="7"/>
        <v>-</v>
      </c>
      <c r="AD206" s="13" t="str">
        <f t="shared" si="7"/>
        <v>-</v>
      </c>
      <c r="AE206" s="13" t="str">
        <f t="shared" si="7"/>
        <v>-</v>
      </c>
      <c r="AF206" s="13" t="str">
        <f t="shared" si="7"/>
        <v>-</v>
      </c>
    </row>
    <row r="207" spans="1:32" x14ac:dyDescent="0.2">
      <c r="A207" s="2" t="s">
        <v>40</v>
      </c>
      <c r="B207" s="13" t="str">
        <f t="shared" ref="B207:AF207" si="8">IF((B12=0),"-",(B12/100)*B109)</f>
        <v>-</v>
      </c>
      <c r="C207" s="13" t="str">
        <f t="shared" si="8"/>
        <v>-</v>
      </c>
      <c r="D207" s="13" t="str">
        <f t="shared" si="8"/>
        <v>-</v>
      </c>
      <c r="E207" s="13" t="str">
        <f t="shared" si="8"/>
        <v>-</v>
      </c>
      <c r="F207" s="13" t="str">
        <f t="shared" si="8"/>
        <v>-</v>
      </c>
      <c r="G207" s="13" t="str">
        <f t="shared" si="8"/>
        <v>-</v>
      </c>
      <c r="H207" s="13" t="str">
        <f t="shared" si="8"/>
        <v>-</v>
      </c>
      <c r="I207" s="13" t="str">
        <f t="shared" si="8"/>
        <v>-</v>
      </c>
      <c r="J207" s="13" t="str">
        <f t="shared" si="8"/>
        <v>-</v>
      </c>
      <c r="K207" s="13" t="str">
        <f t="shared" si="8"/>
        <v>-</v>
      </c>
      <c r="L207" s="13" t="str">
        <f t="shared" si="8"/>
        <v>-</v>
      </c>
      <c r="M207" s="13" t="str">
        <f t="shared" si="8"/>
        <v>-</v>
      </c>
      <c r="N207" s="13">
        <f t="shared" si="8"/>
        <v>0.36457714186117274</v>
      </c>
      <c r="O207" s="13">
        <f t="shared" si="8"/>
        <v>0.515159799390005</v>
      </c>
      <c r="P207" s="13">
        <f t="shared" si="8"/>
        <v>0.70850902076574829</v>
      </c>
      <c r="Q207" s="13">
        <f t="shared" si="8"/>
        <v>0.8731005411105458</v>
      </c>
      <c r="R207" s="13">
        <f t="shared" si="8"/>
        <v>1.0029711077424486</v>
      </c>
      <c r="S207" s="13">
        <f t="shared" si="8"/>
        <v>1.1627281761358712</v>
      </c>
      <c r="T207" s="13">
        <f t="shared" si="8"/>
        <v>1.2443524152569514</v>
      </c>
      <c r="U207" s="13">
        <f t="shared" si="8"/>
        <v>1.547978720169453</v>
      </c>
      <c r="V207" s="13">
        <f t="shared" si="8"/>
        <v>2.4906305310094554</v>
      </c>
      <c r="W207" s="13">
        <f t="shared" si="8"/>
        <v>4.7362985412972263</v>
      </c>
      <c r="X207" s="13">
        <f t="shared" si="8"/>
        <v>6.0001734194040868</v>
      </c>
      <c r="Y207" s="13">
        <f t="shared" si="8"/>
        <v>7.0597542145359498</v>
      </c>
      <c r="Z207" s="13">
        <f t="shared" si="8"/>
        <v>8.4206624185087424</v>
      </c>
      <c r="AA207" s="13">
        <f t="shared" si="8"/>
        <v>8.9949635479100021</v>
      </c>
      <c r="AB207" s="13">
        <f t="shared" si="8"/>
        <v>10.201807945435666</v>
      </c>
      <c r="AC207" s="13">
        <f t="shared" si="8"/>
        <v>12.332946670680107</v>
      </c>
      <c r="AD207" s="13">
        <f t="shared" si="8"/>
        <v>13.733537088048182</v>
      </c>
      <c r="AE207" s="13">
        <f t="shared" si="8"/>
        <v>16.211219534102266</v>
      </c>
      <c r="AF207" s="13" t="str">
        <f t="shared" si="8"/>
        <v>-</v>
      </c>
    </row>
    <row r="208" spans="1:32" x14ac:dyDescent="0.2">
      <c r="A208" s="2" t="s">
        <v>41</v>
      </c>
      <c r="B208" s="13" t="str">
        <f t="shared" ref="B208:AF208" si="9">IF((B13=0),"-",(B13/100)*B110)</f>
        <v>-</v>
      </c>
      <c r="C208" s="13" t="str">
        <f t="shared" si="9"/>
        <v>-</v>
      </c>
      <c r="D208" s="13" t="str">
        <f t="shared" si="9"/>
        <v>-</v>
      </c>
      <c r="E208" s="13" t="str">
        <f t="shared" si="9"/>
        <v>-</v>
      </c>
      <c r="F208" s="13">
        <f t="shared" si="9"/>
        <v>23.898900000000072</v>
      </c>
      <c r="G208" s="13">
        <f t="shared" si="9"/>
        <v>24.386199999999949</v>
      </c>
      <c r="H208" s="13">
        <f t="shared" si="9"/>
        <v>25.1817999999999</v>
      </c>
      <c r="I208" s="13">
        <f t="shared" si="9"/>
        <v>25.913400000000106</v>
      </c>
      <c r="J208" s="13">
        <f t="shared" si="9"/>
        <v>27.041400000000074</v>
      </c>
      <c r="K208" s="13">
        <f t="shared" si="9"/>
        <v>28.090699999999888</v>
      </c>
      <c r="L208" s="13">
        <f t="shared" si="9"/>
        <v>29.368700000000128</v>
      </c>
      <c r="M208" s="13">
        <f t="shared" si="9"/>
        <v>31.476499999999884</v>
      </c>
      <c r="N208" s="13">
        <f t="shared" si="9"/>
        <v>32.744399999999985</v>
      </c>
      <c r="O208" s="13">
        <f t="shared" si="9"/>
        <v>33.710699999999925</v>
      </c>
      <c r="P208" s="13">
        <f t="shared" si="9"/>
        <v>35.48409999999987</v>
      </c>
      <c r="Q208" s="13">
        <f t="shared" si="9"/>
        <v>37.032900000000154</v>
      </c>
      <c r="R208" s="13">
        <f t="shared" si="9"/>
        <v>38.590799999999945</v>
      </c>
      <c r="S208" s="13">
        <f t="shared" si="9"/>
        <v>40.739500000000099</v>
      </c>
      <c r="T208" s="13">
        <f t="shared" si="9"/>
        <v>42.658499999999968</v>
      </c>
      <c r="U208" s="13">
        <f t="shared" si="9"/>
        <v>43.887699999999917</v>
      </c>
      <c r="V208" s="13">
        <f t="shared" si="9"/>
        <v>45.684600000000188</v>
      </c>
      <c r="W208" s="13">
        <f t="shared" si="9"/>
        <v>47.485200000000056</v>
      </c>
      <c r="X208" s="13">
        <f t="shared" si="9"/>
        <v>49.012300000000181</v>
      </c>
      <c r="Y208" s="13">
        <f t="shared" si="9"/>
        <v>50.324499999999922</v>
      </c>
      <c r="Z208" s="13">
        <f t="shared" si="9"/>
        <v>50.520399999999917</v>
      </c>
      <c r="AA208" s="13">
        <f t="shared" si="9"/>
        <v>51.554800000000093</v>
      </c>
      <c r="AB208" s="13">
        <f t="shared" si="9"/>
        <v>53.118099999999927</v>
      </c>
      <c r="AC208" s="13">
        <f t="shared" si="9"/>
        <v>54.602525462128085</v>
      </c>
      <c r="AD208" s="13">
        <f t="shared" si="9"/>
        <v>56.74262101049036</v>
      </c>
      <c r="AE208" s="13">
        <f t="shared" si="9"/>
        <v>58.960457412057757</v>
      </c>
      <c r="AF208" s="13" t="str">
        <f t="shared" si="9"/>
        <v>-</v>
      </c>
    </row>
    <row r="209" spans="1:32" x14ac:dyDescent="0.2">
      <c r="A209" s="2" t="s">
        <v>42</v>
      </c>
      <c r="B209" s="13">
        <f t="shared" ref="B209:AF209" si="10">IF((B14=0),"-",(B14/100)*B111)</f>
        <v>1.3697908099869807</v>
      </c>
      <c r="C209" s="13">
        <f t="shared" si="10"/>
        <v>1.6504995192461389</v>
      </c>
      <c r="D209" s="13">
        <f t="shared" si="10"/>
        <v>1.9807024883171143</v>
      </c>
      <c r="E209" s="13">
        <f t="shared" si="10"/>
        <v>2.4180700895714917</v>
      </c>
      <c r="F209" s="13">
        <f t="shared" si="10"/>
        <v>2.6290940856138918</v>
      </c>
      <c r="G209" s="13">
        <f t="shared" si="10"/>
        <v>3.0607289463403031</v>
      </c>
      <c r="H209" s="13">
        <f t="shared" si="10"/>
        <v>4.0485133187571956</v>
      </c>
      <c r="I209" s="13">
        <f t="shared" si="10"/>
        <v>4.7819667375991957</v>
      </c>
      <c r="J209" s="13">
        <f t="shared" si="10"/>
        <v>4.8746823015110996</v>
      </c>
      <c r="K209" s="13">
        <f t="shared" si="10"/>
        <v>5.4881479879218968</v>
      </c>
      <c r="L209" s="13">
        <f t="shared" si="10"/>
        <v>6.0658131575659961</v>
      </c>
      <c r="M209" s="13">
        <f t="shared" si="10"/>
        <v>7.0637901522827198</v>
      </c>
      <c r="N209" s="13">
        <f t="shared" si="10"/>
        <v>7.6497661505299419</v>
      </c>
      <c r="O209" s="13">
        <f t="shared" si="10"/>
        <v>8.6692859157635755</v>
      </c>
      <c r="P209" s="13">
        <f t="shared" si="10"/>
        <v>9.3632668314491596</v>
      </c>
      <c r="Q209" s="13">
        <f t="shared" si="10"/>
        <v>9.6940087483201332</v>
      </c>
      <c r="R209" s="13">
        <f t="shared" si="10"/>
        <v>10.890670393972915</v>
      </c>
      <c r="S209" s="13" t="str">
        <f t="shared" si="10"/>
        <v>-</v>
      </c>
      <c r="T209" s="13" t="str">
        <f t="shared" si="10"/>
        <v>-</v>
      </c>
      <c r="U209" s="13" t="str">
        <f t="shared" si="10"/>
        <v>-</v>
      </c>
      <c r="V209" s="13" t="str">
        <f t="shared" si="10"/>
        <v>-</v>
      </c>
      <c r="W209" s="13" t="str">
        <f t="shared" si="10"/>
        <v>-</v>
      </c>
      <c r="X209" s="13" t="str">
        <f t="shared" si="10"/>
        <v>-</v>
      </c>
      <c r="Y209" s="13" t="str">
        <f t="shared" si="10"/>
        <v>-</v>
      </c>
      <c r="Z209" s="13" t="str">
        <f t="shared" si="10"/>
        <v>-</v>
      </c>
      <c r="AA209" s="13" t="str">
        <f t="shared" si="10"/>
        <v>-</v>
      </c>
      <c r="AB209" s="13" t="str">
        <f t="shared" si="10"/>
        <v>-</v>
      </c>
      <c r="AC209" s="13" t="str">
        <f t="shared" si="10"/>
        <v>-</v>
      </c>
      <c r="AD209" s="13" t="str">
        <f t="shared" si="10"/>
        <v>-</v>
      </c>
      <c r="AE209" s="13" t="str">
        <f t="shared" si="10"/>
        <v>-</v>
      </c>
      <c r="AF209" s="13" t="str">
        <f t="shared" si="10"/>
        <v>-</v>
      </c>
    </row>
    <row r="210" spans="1:32" x14ac:dyDescent="0.2">
      <c r="A210" s="2" t="s">
        <v>43</v>
      </c>
      <c r="B210" s="13" t="str">
        <f t="shared" ref="B210:AF210" si="11">IF((B15=0),"-",(B15/100)*B112)</f>
        <v>-</v>
      </c>
      <c r="C210" s="13" t="str">
        <f t="shared" si="11"/>
        <v>-</v>
      </c>
      <c r="D210" s="13" t="str">
        <f t="shared" si="11"/>
        <v>-</v>
      </c>
      <c r="E210" s="13" t="str">
        <f t="shared" si="11"/>
        <v>-</v>
      </c>
      <c r="F210" s="13" t="str">
        <f t="shared" si="11"/>
        <v>-</v>
      </c>
      <c r="G210" s="13" t="str">
        <f t="shared" si="11"/>
        <v>-</v>
      </c>
      <c r="H210" s="13" t="str">
        <f t="shared" si="11"/>
        <v>-</v>
      </c>
      <c r="I210" s="13" t="str">
        <f t="shared" si="11"/>
        <v>-</v>
      </c>
      <c r="J210" s="13" t="str">
        <f t="shared" si="11"/>
        <v>-</v>
      </c>
      <c r="K210" s="13" t="str">
        <f t="shared" si="11"/>
        <v>-</v>
      </c>
      <c r="L210" s="13" t="str">
        <f t="shared" si="11"/>
        <v>-</v>
      </c>
      <c r="M210" s="13" t="str">
        <f t="shared" si="11"/>
        <v>-</v>
      </c>
      <c r="N210" s="13" t="str">
        <f t="shared" si="11"/>
        <v>-</v>
      </c>
      <c r="O210" s="13" t="str">
        <f t="shared" si="11"/>
        <v>-</v>
      </c>
      <c r="P210" s="13">
        <f t="shared" si="11"/>
        <v>1.834714909796487</v>
      </c>
      <c r="Q210" s="13">
        <f t="shared" si="11"/>
        <v>2.2227221415406779</v>
      </c>
      <c r="R210" s="13">
        <f t="shared" si="11"/>
        <v>2.5347067903573608</v>
      </c>
      <c r="S210" s="13">
        <f t="shared" si="11"/>
        <v>3.0222388049640396</v>
      </c>
      <c r="T210" s="13">
        <f t="shared" si="11"/>
        <v>3.1551940860015271</v>
      </c>
      <c r="U210" s="13">
        <f t="shared" si="11"/>
        <v>3.1697145342398825</v>
      </c>
      <c r="V210" s="13">
        <f t="shared" si="11"/>
        <v>3.3369100414438195</v>
      </c>
      <c r="W210" s="13">
        <f t="shared" si="11"/>
        <v>3.3238009482912783</v>
      </c>
      <c r="X210" s="13">
        <f t="shared" si="11"/>
        <v>3.2782448732510838</v>
      </c>
      <c r="Y210" s="13">
        <f t="shared" si="11"/>
        <v>3.265466080603344</v>
      </c>
      <c r="Z210" s="13">
        <f t="shared" si="11"/>
        <v>3.2942957872727723</v>
      </c>
      <c r="AA210" s="13">
        <f t="shared" si="11"/>
        <v>3.2954758206138699</v>
      </c>
      <c r="AB210" s="13">
        <f t="shared" si="11"/>
        <v>3.3125879926810065</v>
      </c>
      <c r="AC210" s="13">
        <f t="shared" si="11"/>
        <v>3.4220611522438893</v>
      </c>
      <c r="AD210" s="13">
        <f t="shared" si="11"/>
        <v>3.7381166651607143</v>
      </c>
      <c r="AE210" s="13">
        <f t="shared" si="11"/>
        <v>4.043236709543808</v>
      </c>
      <c r="AF210" s="13" t="str">
        <f t="shared" si="11"/>
        <v>-</v>
      </c>
    </row>
    <row r="211" spans="1:32" x14ac:dyDescent="0.2">
      <c r="A211" s="2" t="s">
        <v>44</v>
      </c>
      <c r="B211" s="13" t="str">
        <f t="shared" ref="B211:AF211" si="12">IF((B16=0),"-",(B16/100)*B113)</f>
        <v>-</v>
      </c>
      <c r="C211" s="13" t="str">
        <f t="shared" si="12"/>
        <v>-</v>
      </c>
      <c r="D211" s="13" t="str">
        <f t="shared" si="12"/>
        <v>-</v>
      </c>
      <c r="E211" s="13" t="str">
        <f t="shared" si="12"/>
        <v>-</v>
      </c>
      <c r="F211" s="13" t="str">
        <f t="shared" si="12"/>
        <v>-</v>
      </c>
      <c r="G211" s="13" t="str">
        <f t="shared" si="12"/>
        <v>-</v>
      </c>
      <c r="H211" s="13" t="str">
        <f t="shared" si="12"/>
        <v>-</v>
      </c>
      <c r="I211" s="13" t="str">
        <f t="shared" si="12"/>
        <v>-</v>
      </c>
      <c r="J211" s="13" t="str">
        <f t="shared" si="12"/>
        <v>-</v>
      </c>
      <c r="K211" s="13" t="str">
        <f t="shared" si="12"/>
        <v>-</v>
      </c>
      <c r="L211" s="13" t="str">
        <f t="shared" si="12"/>
        <v>-</v>
      </c>
      <c r="M211" s="13" t="str">
        <f t="shared" si="12"/>
        <v>-</v>
      </c>
      <c r="N211" s="13" t="str">
        <f t="shared" si="12"/>
        <v>-</v>
      </c>
      <c r="O211" s="13" t="str">
        <f t="shared" si="12"/>
        <v>-</v>
      </c>
      <c r="P211" s="13" t="str">
        <f t="shared" si="12"/>
        <v>-</v>
      </c>
      <c r="Q211" s="13" t="str">
        <f t="shared" si="12"/>
        <v>-</v>
      </c>
      <c r="R211" s="13" t="str">
        <f t="shared" si="12"/>
        <v>-</v>
      </c>
      <c r="S211" s="13" t="str">
        <f t="shared" si="12"/>
        <v>-</v>
      </c>
      <c r="T211" s="13" t="str">
        <f t="shared" si="12"/>
        <v>-</v>
      </c>
      <c r="U211" s="13">
        <f t="shared" si="12"/>
        <v>466.04046255359617</v>
      </c>
      <c r="V211" s="13">
        <f t="shared" si="12"/>
        <v>519.66476461136813</v>
      </c>
      <c r="W211" s="13">
        <f t="shared" si="12"/>
        <v>573.5108135432223</v>
      </c>
      <c r="X211" s="13">
        <f t="shared" si="12"/>
        <v>644.8429320160966</v>
      </c>
      <c r="Y211" s="13">
        <f t="shared" si="12"/>
        <v>708.77222194618332</v>
      </c>
      <c r="Z211" s="13">
        <f t="shared" si="12"/>
        <v>774.58326877050558</v>
      </c>
      <c r="AA211" s="13">
        <f t="shared" si="12"/>
        <v>814.95700100943134</v>
      </c>
      <c r="AB211" s="13">
        <f t="shared" si="12"/>
        <v>867.94701706166018</v>
      </c>
      <c r="AC211" s="13">
        <f t="shared" si="12"/>
        <v>910.45842391757878</v>
      </c>
      <c r="AD211" s="13">
        <f t="shared" si="12"/>
        <v>961.59991136833958</v>
      </c>
      <c r="AE211" s="13">
        <f t="shared" si="12"/>
        <v>982.65546236028058</v>
      </c>
      <c r="AF211" s="13" t="str">
        <f t="shared" si="12"/>
        <v>-</v>
      </c>
    </row>
    <row r="212" spans="1:32" x14ac:dyDescent="0.2">
      <c r="A212" s="2" t="s">
        <v>45</v>
      </c>
      <c r="B212" s="13">
        <f t="shared" ref="B212:AF212" si="13">IF((B17=0),"-",(B17/100)*B114)</f>
        <v>8.1575022867630548E-3</v>
      </c>
      <c r="C212" s="13">
        <f t="shared" si="13"/>
        <v>1.5251241614604961E-2</v>
      </c>
      <c r="D212" s="13">
        <f t="shared" si="13"/>
        <v>2.3701216750199094E-2</v>
      </c>
      <c r="E212" s="13">
        <f t="shared" si="13"/>
        <v>3.5930385212711913E-2</v>
      </c>
      <c r="F212" s="13">
        <f t="shared" si="13"/>
        <v>8.7257589035642402E-2</v>
      </c>
      <c r="G212" s="13">
        <f t="shared" si="13"/>
        <v>0.13249539718957434</v>
      </c>
      <c r="H212" s="13">
        <f t="shared" si="13"/>
        <v>1.2279489662788488</v>
      </c>
      <c r="I212" s="13">
        <f t="shared" si="13"/>
        <v>2.2709419102831157</v>
      </c>
      <c r="J212" s="13">
        <f t="shared" si="13"/>
        <v>2.5278838640379662</v>
      </c>
      <c r="K212" s="13">
        <f t="shared" si="13"/>
        <v>2.8258601574783655</v>
      </c>
      <c r="L212" s="13">
        <f t="shared" si="13"/>
        <v>2.6574397570660033</v>
      </c>
      <c r="M212" s="13">
        <f t="shared" si="13"/>
        <v>3.1546216673820839</v>
      </c>
      <c r="N212" s="13">
        <f t="shared" si="13"/>
        <v>3.6601896914270213</v>
      </c>
      <c r="O212" s="13">
        <f t="shared" si="13"/>
        <v>4.027997670631752</v>
      </c>
      <c r="P212" s="13">
        <f t="shared" si="13"/>
        <v>4.327392002707775</v>
      </c>
      <c r="Q212" s="13">
        <f t="shared" si="13"/>
        <v>4.5707038259426165</v>
      </c>
      <c r="R212" s="13">
        <f t="shared" si="13"/>
        <v>5.3655453012368293</v>
      </c>
      <c r="S212" s="13">
        <f t="shared" si="13"/>
        <v>6.4137378653887946</v>
      </c>
      <c r="T212" s="13">
        <f t="shared" si="13"/>
        <v>6.8417076205389904</v>
      </c>
      <c r="U212" s="13">
        <f t="shared" si="13"/>
        <v>6.8054791725927677</v>
      </c>
      <c r="V212" s="13">
        <f t="shared" si="13"/>
        <v>7.0124073686907789</v>
      </c>
      <c r="W212" s="13">
        <f t="shared" si="13"/>
        <v>7.1382802492994522</v>
      </c>
      <c r="X212" s="13">
        <f t="shared" si="13"/>
        <v>7.8030876757873404</v>
      </c>
      <c r="Y212" s="13">
        <f t="shared" si="13"/>
        <v>7.9893761520023352</v>
      </c>
      <c r="Z212" s="13">
        <f t="shared" si="13"/>
        <v>8.3701416798045667</v>
      </c>
      <c r="AA212" s="13">
        <f t="shared" si="13"/>
        <v>8.5136285356792207</v>
      </c>
      <c r="AB212" s="13">
        <f t="shared" si="13"/>
        <v>9.4207470919704477</v>
      </c>
      <c r="AC212" s="13">
        <f t="shared" si="13"/>
        <v>10.440551038424031</v>
      </c>
      <c r="AD212" s="13">
        <f t="shared" si="13"/>
        <v>12.072889710179169</v>
      </c>
      <c r="AE212" s="13">
        <f t="shared" si="13"/>
        <v>13.13798731287112</v>
      </c>
      <c r="AF212" s="13" t="str">
        <f t="shared" si="13"/>
        <v>-</v>
      </c>
    </row>
    <row r="213" spans="1:32" x14ac:dyDescent="0.2">
      <c r="A213" s="2" t="s">
        <v>46</v>
      </c>
      <c r="B213" s="13" t="str">
        <f t="shared" ref="B213:AF213" si="14">IF((B18=0),"-",(B18/100)*B115)</f>
        <v>-</v>
      </c>
      <c r="C213" s="13" t="str">
        <f t="shared" si="14"/>
        <v>-</v>
      </c>
      <c r="D213" s="13" t="str">
        <f t="shared" si="14"/>
        <v>-</v>
      </c>
      <c r="E213" s="13" t="str">
        <f t="shared" si="14"/>
        <v>-</v>
      </c>
      <c r="F213" s="13" t="str">
        <f t="shared" si="14"/>
        <v>-</v>
      </c>
      <c r="G213" s="13" t="str">
        <f t="shared" si="14"/>
        <v>-</v>
      </c>
      <c r="H213" s="13" t="str">
        <f t="shared" si="14"/>
        <v>-</v>
      </c>
      <c r="I213" s="13" t="str">
        <f t="shared" si="14"/>
        <v>-</v>
      </c>
      <c r="J213" s="13" t="str">
        <f t="shared" si="14"/>
        <v>-</v>
      </c>
      <c r="K213" s="13" t="str">
        <f t="shared" si="14"/>
        <v>-</v>
      </c>
      <c r="L213" s="13" t="str">
        <f t="shared" si="14"/>
        <v>-</v>
      </c>
      <c r="M213" s="13" t="str">
        <f t="shared" si="14"/>
        <v>-</v>
      </c>
      <c r="N213" s="13" t="str">
        <f t="shared" si="14"/>
        <v>-</v>
      </c>
      <c r="O213" s="13" t="str">
        <f t="shared" si="14"/>
        <v>-</v>
      </c>
      <c r="P213" s="13" t="str">
        <f t="shared" si="14"/>
        <v>-</v>
      </c>
      <c r="Q213" s="13" t="str">
        <f t="shared" si="14"/>
        <v>-</v>
      </c>
      <c r="R213" s="13" t="str">
        <f t="shared" si="14"/>
        <v>-</v>
      </c>
      <c r="S213" s="13">
        <f t="shared" si="14"/>
        <v>14.05525602495074</v>
      </c>
      <c r="T213" s="13">
        <f t="shared" si="14"/>
        <v>16.311857760302065</v>
      </c>
      <c r="U213" s="13">
        <f t="shared" si="14"/>
        <v>17.221605083869754</v>
      </c>
      <c r="V213" s="13">
        <f t="shared" si="14"/>
        <v>18.162215630522681</v>
      </c>
      <c r="W213" s="13">
        <f t="shared" si="14"/>
        <v>18.505155931164815</v>
      </c>
      <c r="X213" s="13">
        <f t="shared" si="14"/>
        <v>18.760164824076778</v>
      </c>
      <c r="Y213" s="13">
        <f t="shared" si="14"/>
        <v>19.850347007434486</v>
      </c>
      <c r="Z213" s="13">
        <f t="shared" si="14"/>
        <v>20.336984695841121</v>
      </c>
      <c r="AA213" s="13">
        <f t="shared" si="14"/>
        <v>21.116920036576619</v>
      </c>
      <c r="AB213" s="13" t="str">
        <f t="shared" si="14"/>
        <v>-</v>
      </c>
      <c r="AC213" s="13" t="str">
        <f t="shared" si="14"/>
        <v>-</v>
      </c>
      <c r="AD213" s="13" t="str">
        <f t="shared" si="14"/>
        <v>-</v>
      </c>
      <c r="AE213" s="13" t="str">
        <f t="shared" si="14"/>
        <v>-</v>
      </c>
      <c r="AF213" s="13" t="str">
        <f t="shared" si="14"/>
        <v>-</v>
      </c>
    </row>
    <row r="214" spans="1:32" x14ac:dyDescent="0.2">
      <c r="A214" s="2" t="s">
        <v>47</v>
      </c>
      <c r="B214" s="13" t="str">
        <f t="shared" ref="B214:AF214" si="15">IF((B19=0),"-",(B19/100)*B116)</f>
        <v>-</v>
      </c>
      <c r="C214" s="13" t="str">
        <f t="shared" si="15"/>
        <v>-</v>
      </c>
      <c r="D214" s="13" t="str">
        <f t="shared" si="15"/>
        <v>-</v>
      </c>
      <c r="E214" s="13" t="str">
        <f t="shared" si="15"/>
        <v>-</v>
      </c>
      <c r="F214" s="13" t="str">
        <f t="shared" si="15"/>
        <v>-</v>
      </c>
      <c r="G214" s="13" t="str">
        <f t="shared" si="15"/>
        <v>-</v>
      </c>
      <c r="H214" s="13" t="str">
        <f t="shared" si="15"/>
        <v>-</v>
      </c>
      <c r="I214" s="13" t="str">
        <f t="shared" si="15"/>
        <v>-</v>
      </c>
      <c r="J214" s="13" t="str">
        <f t="shared" si="15"/>
        <v>-</v>
      </c>
      <c r="K214" s="13" t="str">
        <f t="shared" si="15"/>
        <v>-</v>
      </c>
      <c r="L214" s="13" t="str">
        <f t="shared" si="15"/>
        <v>-</v>
      </c>
      <c r="M214" s="13" t="str">
        <f t="shared" si="15"/>
        <v>-</v>
      </c>
      <c r="N214" s="13" t="str">
        <f t="shared" si="15"/>
        <v>-</v>
      </c>
      <c r="O214" s="13" t="str">
        <f t="shared" si="15"/>
        <v>-</v>
      </c>
      <c r="P214" s="13" t="str">
        <f t="shared" si="15"/>
        <v>-</v>
      </c>
      <c r="Q214" s="13" t="str">
        <f t="shared" si="15"/>
        <v>-</v>
      </c>
      <c r="R214" s="13" t="str">
        <f t="shared" si="15"/>
        <v>-</v>
      </c>
      <c r="S214" s="13" t="str">
        <f t="shared" si="15"/>
        <v>-</v>
      </c>
      <c r="T214" s="13" t="str">
        <f t="shared" si="15"/>
        <v>-</v>
      </c>
      <c r="U214" s="13" t="str">
        <f t="shared" si="15"/>
        <v>-</v>
      </c>
      <c r="V214" s="13" t="str">
        <f t="shared" si="15"/>
        <v>-</v>
      </c>
      <c r="W214" s="13" t="str">
        <f t="shared" si="15"/>
        <v>-</v>
      </c>
      <c r="X214" s="13" t="str">
        <f t="shared" si="15"/>
        <v>-</v>
      </c>
      <c r="Y214" s="13" t="str">
        <f t="shared" si="15"/>
        <v>-</v>
      </c>
      <c r="Z214" s="13" t="str">
        <f t="shared" si="15"/>
        <v>-</v>
      </c>
      <c r="AA214" s="13" t="str">
        <f t="shared" si="15"/>
        <v>-</v>
      </c>
      <c r="AB214" s="13" t="str">
        <f t="shared" si="15"/>
        <v>-</v>
      </c>
      <c r="AC214" s="13" t="str">
        <f t="shared" si="15"/>
        <v>-</v>
      </c>
      <c r="AD214" s="13">
        <f t="shared" si="15"/>
        <v>8607.053173383214</v>
      </c>
      <c r="AE214" s="13" t="str">
        <f t="shared" si="15"/>
        <v>-</v>
      </c>
      <c r="AF214" s="13" t="str">
        <f t="shared" si="15"/>
        <v>-</v>
      </c>
    </row>
    <row r="215" spans="1:32" x14ac:dyDescent="0.2">
      <c r="A215" s="2" t="s">
        <v>48</v>
      </c>
      <c r="B215" s="13">
        <f t="shared" ref="B215:AF215" si="16">IF((B20=0),"-",(B20/100)*B117)</f>
        <v>103.54400000000003</v>
      </c>
      <c r="C215" s="13">
        <f t="shared" si="16"/>
        <v>108.98499999999972</v>
      </c>
      <c r="D215" s="13">
        <f t="shared" si="16"/>
        <v>110.80500000000029</v>
      </c>
      <c r="E215" s="13">
        <f t="shared" si="16"/>
        <v>110.79999999999977</v>
      </c>
      <c r="F215" s="13">
        <f t="shared" si="16"/>
        <v>110.98700000000028</v>
      </c>
      <c r="G215" s="13">
        <f t="shared" si="16"/>
        <v>109.10999999999977</v>
      </c>
      <c r="H215" s="13">
        <f t="shared" si="16"/>
        <v>108.87900000000012</v>
      </c>
      <c r="I215" s="13">
        <f t="shared" si="16"/>
        <v>110.52600000000037</v>
      </c>
      <c r="J215" s="13">
        <f t="shared" si="16"/>
        <v>114.76299999999954</v>
      </c>
      <c r="K215" s="13">
        <f t="shared" si="16"/>
        <v>122.90200000000006</v>
      </c>
      <c r="L215" s="13">
        <f t="shared" si="16"/>
        <v>127.87000000000033</v>
      </c>
      <c r="M215" s="13">
        <f t="shared" si="16"/>
        <v>135.61199999999999</v>
      </c>
      <c r="N215" s="13">
        <f t="shared" si="16"/>
        <v>144.38300000000029</v>
      </c>
      <c r="O215" s="13">
        <f t="shared" si="16"/>
        <v>149.54500000000039</v>
      </c>
      <c r="P215" s="13">
        <f t="shared" si="16"/>
        <v>156.20699999999962</v>
      </c>
      <c r="Q215" s="13">
        <f t="shared" si="16"/>
        <v>166.19199999999947</v>
      </c>
      <c r="R215" s="13">
        <f t="shared" si="16"/>
        <v>176.41699999999935</v>
      </c>
      <c r="S215" s="13">
        <f t="shared" si="16"/>
        <v>187.95000000000016</v>
      </c>
      <c r="T215" s="13">
        <f t="shared" si="16"/>
        <v>199.58299999999969</v>
      </c>
      <c r="U215" s="13">
        <f t="shared" si="16"/>
        <v>206.0459999999994</v>
      </c>
      <c r="V215" s="13">
        <f t="shared" si="16"/>
        <v>215.70899999999997</v>
      </c>
      <c r="W215" s="13">
        <f t="shared" si="16"/>
        <v>221.59399999999943</v>
      </c>
      <c r="X215" s="13">
        <f t="shared" si="16"/>
        <v>230.43400000000048</v>
      </c>
      <c r="Y215" s="13">
        <f t="shared" si="16"/>
        <v>236.43499999999972</v>
      </c>
      <c r="Z215" s="13">
        <f t="shared" si="16"/>
        <v>241.80399999999969</v>
      </c>
      <c r="AA215" s="13">
        <f t="shared" si="16"/>
        <v>247.75700000000043</v>
      </c>
      <c r="AB215" s="13">
        <f t="shared" si="16"/>
        <v>256.84700000000009</v>
      </c>
      <c r="AC215" s="13">
        <f t="shared" si="16"/>
        <v>267.73500000000013</v>
      </c>
      <c r="AD215" s="13">
        <f t="shared" si="16"/>
        <v>277.9740000000005</v>
      </c>
      <c r="AE215" s="13">
        <f t="shared" si="16"/>
        <v>284.99900000000025</v>
      </c>
      <c r="AF215" s="13">
        <f t="shared" si="16"/>
        <v>308.13099999999952</v>
      </c>
    </row>
    <row r="216" spans="1:32" x14ac:dyDescent="0.2">
      <c r="A216" s="2" t="s">
        <v>49</v>
      </c>
      <c r="B216" s="13" t="str">
        <f t="shared" ref="B216:AF216" si="17">IF((B21=0),"-",(B21/100)*B118)</f>
        <v>-</v>
      </c>
      <c r="C216" s="13">
        <f t="shared" si="17"/>
        <v>639.27724103783555</v>
      </c>
      <c r="D216" s="13">
        <f t="shared" si="17"/>
        <v>800.08046047139169</v>
      </c>
      <c r="E216" s="13">
        <f t="shared" si="17"/>
        <v>964.61219497002298</v>
      </c>
      <c r="F216" s="13">
        <f t="shared" si="17"/>
        <v>1137.6367472718464</v>
      </c>
      <c r="G216" s="13">
        <f t="shared" si="17"/>
        <v>1320.9354122372015</v>
      </c>
      <c r="H216" s="13">
        <f t="shared" si="17"/>
        <v>1519.1240097635641</v>
      </c>
      <c r="I216" s="13">
        <f t="shared" si="17"/>
        <v>1710.612065233754</v>
      </c>
      <c r="J216" s="13" t="str">
        <f t="shared" si="17"/>
        <v>-</v>
      </c>
      <c r="K216" s="13">
        <f t="shared" si="17"/>
        <v>2530.6500986125188</v>
      </c>
      <c r="L216" s="13">
        <f t="shared" si="17"/>
        <v>2697.2531929300449</v>
      </c>
      <c r="M216" s="13">
        <f t="shared" si="17"/>
        <v>2868.9067643168905</v>
      </c>
      <c r="N216" s="13">
        <f t="shared" si="17"/>
        <v>3018.8075797500196</v>
      </c>
      <c r="O216" s="13">
        <f t="shared" si="17"/>
        <v>3171.2688602634526</v>
      </c>
      <c r="P216" s="13">
        <f t="shared" si="17"/>
        <v>3508.2079096349835</v>
      </c>
      <c r="Q216" s="13">
        <f t="shared" si="17"/>
        <v>3798.0679156576857</v>
      </c>
      <c r="R216" s="13">
        <f t="shared" si="17"/>
        <v>4271.8751811383754</v>
      </c>
      <c r="S216" s="13">
        <f t="shared" si="17"/>
        <v>4503.5192800146742</v>
      </c>
      <c r="T216" s="13">
        <f t="shared" si="17"/>
        <v>5544.2306522661174</v>
      </c>
      <c r="U216" s="13">
        <f t="shared" si="17"/>
        <v>6402.9459218062584</v>
      </c>
      <c r="V216" s="13">
        <f t="shared" si="17"/>
        <v>6750.6500096275004</v>
      </c>
      <c r="W216" s="13">
        <f t="shared" si="17"/>
        <v>7470.5588822201898</v>
      </c>
      <c r="X216" s="13">
        <f t="shared" si="17"/>
        <v>8083.3816198391733</v>
      </c>
      <c r="Y216" s="13">
        <f t="shared" si="17"/>
        <v>9035.0865640552965</v>
      </c>
      <c r="Z216" s="13">
        <f t="shared" si="17"/>
        <v>10045.399396375595</v>
      </c>
      <c r="AA216" s="13">
        <f t="shared" si="17"/>
        <v>11123.441889319694</v>
      </c>
      <c r="AB216" s="13">
        <f t="shared" si="17"/>
        <v>12183.690880460428</v>
      </c>
      <c r="AC216" s="13">
        <f t="shared" si="17"/>
        <v>13117.010183991542</v>
      </c>
      <c r="AD216" s="13">
        <f t="shared" si="17"/>
        <v>14081.880137390455</v>
      </c>
      <c r="AE216" s="13">
        <f t="shared" si="17"/>
        <v>15023.199185080757</v>
      </c>
      <c r="AF216" s="13" t="str">
        <f t="shared" si="17"/>
        <v>-</v>
      </c>
    </row>
    <row r="217" spans="1:32" x14ac:dyDescent="0.2">
      <c r="A217" s="2" t="s">
        <v>50</v>
      </c>
      <c r="B217" s="13" t="str">
        <f t="shared" ref="B217:AF217" si="18">IF((B22=0),"-",(B22/100)*B119)</f>
        <v>-</v>
      </c>
      <c r="C217" s="13" t="str">
        <f t="shared" si="18"/>
        <v>-</v>
      </c>
      <c r="D217" s="13" t="str">
        <f t="shared" si="18"/>
        <v>-</v>
      </c>
      <c r="E217" s="13" t="str">
        <f t="shared" si="18"/>
        <v>-</v>
      </c>
      <c r="F217" s="13" t="str">
        <f t="shared" si="18"/>
        <v>-</v>
      </c>
      <c r="G217" s="13" t="str">
        <f t="shared" si="18"/>
        <v>-</v>
      </c>
      <c r="H217" s="13" t="str">
        <f t="shared" si="18"/>
        <v>-</v>
      </c>
      <c r="I217" s="13" t="str">
        <f t="shared" si="18"/>
        <v>-</v>
      </c>
      <c r="J217" s="13" t="str">
        <f t="shared" si="18"/>
        <v>-</v>
      </c>
      <c r="K217" s="13" t="str">
        <f t="shared" si="18"/>
        <v>-</v>
      </c>
      <c r="L217" s="13" t="str">
        <f t="shared" si="18"/>
        <v>-</v>
      </c>
      <c r="M217" s="13" t="e">
        <f t="shared" si="18"/>
        <v>#N/A</v>
      </c>
      <c r="N217" s="13" t="e">
        <f t="shared" si="18"/>
        <v>#N/A</v>
      </c>
      <c r="O217" s="13" t="e">
        <f t="shared" si="18"/>
        <v>#N/A</v>
      </c>
      <c r="P217" s="13" t="e">
        <f t="shared" si="18"/>
        <v>#N/A</v>
      </c>
      <c r="Q217" s="13" t="e">
        <f t="shared" si="18"/>
        <v>#N/A</v>
      </c>
      <c r="R217" s="13" t="e">
        <f t="shared" si="18"/>
        <v>#N/A</v>
      </c>
      <c r="S217" s="13" t="e">
        <f t="shared" si="18"/>
        <v>#N/A</v>
      </c>
      <c r="T217" s="13" t="e">
        <f t="shared" si="18"/>
        <v>#N/A</v>
      </c>
      <c r="U217" s="13" t="e">
        <f t="shared" si="18"/>
        <v>#N/A</v>
      </c>
      <c r="V217" s="13" t="e">
        <f t="shared" si="18"/>
        <v>#N/A</v>
      </c>
      <c r="W217" s="13" t="e">
        <f t="shared" si="18"/>
        <v>#N/A</v>
      </c>
      <c r="X217" s="13" t="e">
        <f t="shared" si="18"/>
        <v>#N/A</v>
      </c>
      <c r="Y217" s="13" t="e">
        <f t="shared" si="18"/>
        <v>#N/A</v>
      </c>
      <c r="Z217" s="13" t="e">
        <f t="shared" si="18"/>
        <v>#N/A</v>
      </c>
      <c r="AA217" s="13" t="e">
        <f t="shared" si="18"/>
        <v>#N/A</v>
      </c>
      <c r="AB217" s="13" t="e">
        <f t="shared" si="18"/>
        <v>#N/A</v>
      </c>
      <c r="AC217" s="13" t="e">
        <f t="shared" si="18"/>
        <v>#N/A</v>
      </c>
      <c r="AD217" s="13" t="e">
        <f t="shared" si="18"/>
        <v>#N/A</v>
      </c>
      <c r="AE217" s="13" t="e">
        <f t="shared" si="18"/>
        <v>#N/A</v>
      </c>
      <c r="AF217" s="13" t="str">
        <f t="shared" si="18"/>
        <v>-</v>
      </c>
    </row>
    <row r="218" spans="1:32" x14ac:dyDescent="0.2">
      <c r="A218" s="2" t="s">
        <v>51</v>
      </c>
      <c r="B218" s="13" t="str">
        <f t="shared" ref="B218:AF218" si="19">IF((B23=0),"-",(B23/100)*B120)</f>
        <v>-</v>
      </c>
      <c r="C218" s="13" t="str">
        <f t="shared" si="19"/>
        <v>-</v>
      </c>
      <c r="D218" s="13" t="str">
        <f t="shared" si="19"/>
        <v>-</v>
      </c>
      <c r="E218" s="13" t="str">
        <f t="shared" si="19"/>
        <v>-</v>
      </c>
      <c r="F218" s="13" t="str">
        <f t="shared" si="19"/>
        <v>-</v>
      </c>
      <c r="G218" s="13" t="str">
        <f t="shared" si="19"/>
        <v>-</v>
      </c>
      <c r="H218" s="13" t="str">
        <f t="shared" si="19"/>
        <v>-</v>
      </c>
      <c r="I218" s="13" t="str">
        <f t="shared" si="19"/>
        <v>-</v>
      </c>
      <c r="J218" s="13" t="str">
        <f t="shared" si="19"/>
        <v>-</v>
      </c>
      <c r="K218" s="13" t="str">
        <f t="shared" si="19"/>
        <v>-</v>
      </c>
      <c r="L218" s="13" t="e">
        <f t="shared" si="19"/>
        <v>#N/A</v>
      </c>
      <c r="M218" s="13" t="e">
        <f t="shared" si="19"/>
        <v>#N/A</v>
      </c>
      <c r="N218" s="13" t="e">
        <f t="shared" si="19"/>
        <v>#N/A</v>
      </c>
      <c r="O218" s="13" t="e">
        <f t="shared" si="19"/>
        <v>#N/A</v>
      </c>
      <c r="P218" s="13" t="e">
        <f t="shared" si="19"/>
        <v>#N/A</v>
      </c>
      <c r="Q218" s="13" t="e">
        <f t="shared" si="19"/>
        <v>#N/A</v>
      </c>
      <c r="R218" s="13" t="e">
        <f t="shared" si="19"/>
        <v>#N/A</v>
      </c>
      <c r="S218" s="13" t="e">
        <f t="shared" si="19"/>
        <v>#N/A</v>
      </c>
      <c r="T218" s="13" t="e">
        <f t="shared" si="19"/>
        <v>#N/A</v>
      </c>
      <c r="U218" s="13" t="e">
        <f t="shared" si="19"/>
        <v>#N/A</v>
      </c>
      <c r="V218" s="13" t="e">
        <f t="shared" si="19"/>
        <v>#N/A</v>
      </c>
      <c r="W218" s="13" t="e">
        <f t="shared" si="19"/>
        <v>#N/A</v>
      </c>
      <c r="X218" s="13" t="e">
        <f t="shared" si="19"/>
        <v>#N/A</v>
      </c>
      <c r="Y218" s="13" t="e">
        <f t="shared" si="19"/>
        <v>#N/A</v>
      </c>
      <c r="Z218" s="13" t="e">
        <f t="shared" si="19"/>
        <v>#N/A</v>
      </c>
      <c r="AA218" s="13" t="e">
        <f t="shared" si="19"/>
        <v>#N/A</v>
      </c>
      <c r="AB218" s="13" t="e">
        <f t="shared" si="19"/>
        <v>#N/A</v>
      </c>
      <c r="AC218" s="13" t="e">
        <f t="shared" si="19"/>
        <v>#N/A</v>
      </c>
      <c r="AD218" s="13" t="e">
        <f t="shared" si="19"/>
        <v>#N/A</v>
      </c>
      <c r="AE218" s="13" t="e">
        <f t="shared" si="19"/>
        <v>#N/A</v>
      </c>
      <c r="AF218" s="13" t="str">
        <f t="shared" si="19"/>
        <v>-</v>
      </c>
    </row>
    <row r="219" spans="1:32" x14ac:dyDescent="0.2">
      <c r="A219" s="2" t="s">
        <v>52</v>
      </c>
      <c r="B219" s="13" t="str">
        <f t="shared" ref="B219:AF219" si="20">IF((B24=0),"-",(B24/100)*B121)</f>
        <v>-</v>
      </c>
      <c r="C219" s="13" t="str">
        <f t="shared" si="20"/>
        <v>-</v>
      </c>
      <c r="D219" s="13" t="str">
        <f t="shared" si="20"/>
        <v>-</v>
      </c>
      <c r="E219" s="13" t="str">
        <f t="shared" si="20"/>
        <v>-</v>
      </c>
      <c r="F219" s="13" t="str">
        <f t="shared" si="20"/>
        <v>-</v>
      </c>
      <c r="G219" s="13" t="str">
        <f t="shared" si="20"/>
        <v>-</v>
      </c>
      <c r="H219" s="13" t="str">
        <f t="shared" si="20"/>
        <v>-</v>
      </c>
      <c r="I219" s="13">
        <f t="shared" si="20"/>
        <v>18375.902965195372</v>
      </c>
      <c r="J219" s="13">
        <f t="shared" si="20"/>
        <v>22085.549091462457</v>
      </c>
      <c r="K219" s="13">
        <f t="shared" si="20"/>
        <v>24382.987620387776</v>
      </c>
      <c r="L219" s="13" t="str">
        <f t="shared" si="20"/>
        <v>-</v>
      </c>
      <c r="M219" s="13" t="str">
        <f t="shared" si="20"/>
        <v>-</v>
      </c>
      <c r="N219" s="13">
        <f t="shared" si="20"/>
        <v>24216.111797408201</v>
      </c>
      <c r="O219" s="13" t="str">
        <f t="shared" si="20"/>
        <v>-</v>
      </c>
      <c r="P219" s="13" t="str">
        <f t="shared" si="20"/>
        <v>-</v>
      </c>
      <c r="Q219" s="13" t="str">
        <f t="shared" si="20"/>
        <v>-</v>
      </c>
      <c r="R219" s="13" t="str">
        <f t="shared" si="20"/>
        <v>-</v>
      </c>
      <c r="S219" s="13">
        <f t="shared" si="20"/>
        <v>32015.177000000007</v>
      </c>
      <c r="T219" s="13">
        <f t="shared" si="20"/>
        <v>34751.231000000007</v>
      </c>
      <c r="U219" s="13">
        <f t="shared" si="20"/>
        <v>37409.132759204411</v>
      </c>
      <c r="V219" s="13">
        <f t="shared" si="20"/>
        <v>47905.627999999968</v>
      </c>
      <c r="W219" s="13">
        <f t="shared" si="20"/>
        <v>33449.342999999993</v>
      </c>
      <c r="X219" s="13">
        <f t="shared" si="20"/>
        <v>33606.935062406534</v>
      </c>
      <c r="Y219" s="13">
        <f t="shared" si="20"/>
        <v>38717.208734999978</v>
      </c>
      <c r="Z219" s="13">
        <f t="shared" si="20"/>
        <v>41482.479970245215</v>
      </c>
      <c r="AA219" s="13">
        <f t="shared" si="20"/>
        <v>46510.727138999995</v>
      </c>
      <c r="AB219" s="13">
        <f t="shared" si="20"/>
        <v>50743.409812576065</v>
      </c>
      <c r="AC219" s="13">
        <f t="shared" si="20"/>
        <v>63285.043986324767</v>
      </c>
      <c r="AD219" s="13">
        <f t="shared" si="20"/>
        <v>62561.686313779312</v>
      </c>
      <c r="AE219" s="13">
        <f t="shared" si="20"/>
        <v>66362.954088669489</v>
      </c>
      <c r="AF219" s="13" t="str">
        <f t="shared" si="20"/>
        <v>-</v>
      </c>
    </row>
    <row r="220" spans="1:32" x14ac:dyDescent="0.2">
      <c r="A220" s="2" t="s">
        <v>53</v>
      </c>
      <c r="B220" s="13" t="str">
        <f t="shared" ref="B220:AF220" si="21">IF((B25=0),"-",(B25/100)*B122)</f>
        <v>-</v>
      </c>
      <c r="C220" s="13" t="str">
        <f t="shared" si="21"/>
        <v>-</v>
      </c>
      <c r="D220" s="13" t="str">
        <f t="shared" si="21"/>
        <v>-</v>
      </c>
      <c r="E220" s="13" t="str">
        <f t="shared" si="21"/>
        <v>-</v>
      </c>
      <c r="F220" s="13" t="str">
        <f t="shared" si="21"/>
        <v>-</v>
      </c>
      <c r="G220" s="13" t="str">
        <f t="shared" si="21"/>
        <v>-</v>
      </c>
      <c r="H220" s="13" t="str">
        <f t="shared" si="21"/>
        <v>-</v>
      </c>
      <c r="I220" s="13" t="str">
        <f t="shared" si="21"/>
        <v>-</v>
      </c>
      <c r="J220" s="13" t="str">
        <f t="shared" si="21"/>
        <v>-</v>
      </c>
      <c r="K220" s="13" t="str">
        <f t="shared" si="21"/>
        <v>-</v>
      </c>
      <c r="L220" s="13" t="str">
        <f t="shared" si="21"/>
        <v>-</v>
      </c>
      <c r="M220" s="13" t="str">
        <f t="shared" si="21"/>
        <v>-</v>
      </c>
      <c r="N220" s="13">
        <f t="shared" si="21"/>
        <v>158.5091086294976</v>
      </c>
      <c r="O220" s="13">
        <f t="shared" si="21"/>
        <v>142.48708700154992</v>
      </c>
      <c r="P220" s="13">
        <f t="shared" si="21"/>
        <v>150.68155889899998</v>
      </c>
      <c r="Q220" s="13">
        <f t="shared" si="21"/>
        <v>149.90000000000006</v>
      </c>
      <c r="R220" s="13">
        <f t="shared" si="21"/>
        <v>177.16400000000007</v>
      </c>
      <c r="S220" s="13">
        <f t="shared" si="21"/>
        <v>257.52100000000024</v>
      </c>
      <c r="T220" s="13">
        <f t="shared" si="21"/>
        <v>199.9880002950602</v>
      </c>
      <c r="U220" s="13">
        <f t="shared" si="21"/>
        <v>214.91598942887381</v>
      </c>
      <c r="V220" s="13">
        <f t="shared" si="21"/>
        <v>242.75197026760802</v>
      </c>
      <c r="W220" s="13">
        <f t="shared" si="21"/>
        <v>288.73065885500006</v>
      </c>
      <c r="X220" s="13">
        <f t="shared" si="21"/>
        <v>330.0362971169439</v>
      </c>
      <c r="Y220" s="13">
        <f t="shared" si="21"/>
        <v>377.23753922771721</v>
      </c>
      <c r="Z220" s="13" t="str">
        <f t="shared" si="21"/>
        <v>-</v>
      </c>
      <c r="AA220" s="13" t="str">
        <f t="shared" si="21"/>
        <v>-</v>
      </c>
      <c r="AB220" s="13" t="str">
        <f t="shared" si="21"/>
        <v>-</v>
      </c>
      <c r="AC220" s="13" t="str">
        <f t="shared" si="21"/>
        <v>-</v>
      </c>
      <c r="AD220" s="13" t="str">
        <f t="shared" si="21"/>
        <v>-</v>
      </c>
      <c r="AE220" s="13" t="str">
        <f t="shared" si="21"/>
        <v>-</v>
      </c>
      <c r="AF220" s="13" t="str">
        <f t="shared" si="21"/>
        <v>-</v>
      </c>
    </row>
    <row r="221" spans="1:32" x14ac:dyDescent="0.2">
      <c r="A221" s="2" t="s">
        <v>54</v>
      </c>
      <c r="B221" s="13" t="str">
        <f t="shared" ref="B221:AF221" si="22">IF((B26=0),"-",(B26/100)*B123)</f>
        <v>-</v>
      </c>
      <c r="C221" s="13" t="str">
        <f t="shared" si="22"/>
        <v>-</v>
      </c>
      <c r="D221" s="13" t="str">
        <f t="shared" si="22"/>
        <v>-</v>
      </c>
      <c r="E221" s="13" t="str">
        <f t="shared" si="22"/>
        <v>-</v>
      </c>
      <c r="F221" s="13" t="str">
        <f t="shared" si="22"/>
        <v>-</v>
      </c>
      <c r="G221" s="13" t="str">
        <f t="shared" si="22"/>
        <v>-</v>
      </c>
      <c r="H221" s="13" t="str">
        <f t="shared" si="22"/>
        <v>-</v>
      </c>
      <c r="I221" s="13" t="str">
        <f t="shared" si="22"/>
        <v>-</v>
      </c>
      <c r="J221" s="13" t="str">
        <f t="shared" si="22"/>
        <v>-</v>
      </c>
      <c r="K221" s="13" t="str">
        <f t="shared" si="22"/>
        <v>-</v>
      </c>
      <c r="L221" s="13" t="str">
        <f t="shared" si="22"/>
        <v>-</v>
      </c>
      <c r="M221" s="13">
        <f t="shared" si="22"/>
        <v>623.02997284540311</v>
      </c>
      <c r="N221" s="13">
        <f t="shared" si="22"/>
        <v>721.29999371467375</v>
      </c>
      <c r="O221" s="13">
        <f t="shared" si="22"/>
        <v>813.93001997340434</v>
      </c>
      <c r="P221" s="13">
        <f t="shared" si="22"/>
        <v>934.63197755404997</v>
      </c>
      <c r="Q221" s="13">
        <f t="shared" si="22"/>
        <v>1094.0000009420216</v>
      </c>
      <c r="R221" s="13">
        <f t="shared" si="22"/>
        <v>1273.2000082502382</v>
      </c>
      <c r="S221" s="13">
        <f t="shared" si="22"/>
        <v>1605.5721429138389</v>
      </c>
      <c r="T221" s="13">
        <f t="shared" si="22"/>
        <v>2065.6887742894742</v>
      </c>
      <c r="U221" s="13">
        <f t="shared" si="22"/>
        <v>2521.9713975920108</v>
      </c>
      <c r="V221" s="13">
        <f t="shared" si="22"/>
        <v>2801.4666832843482</v>
      </c>
      <c r="W221" s="13">
        <f t="shared" si="22"/>
        <v>3053.1893573214024</v>
      </c>
      <c r="X221" s="13">
        <f t="shared" si="22"/>
        <v>3335.2100484636403</v>
      </c>
      <c r="Y221" s="13">
        <f t="shared" si="22"/>
        <v>3599.7518785930956</v>
      </c>
      <c r="Z221" s="13">
        <f t="shared" si="22"/>
        <v>3893.9205899325252</v>
      </c>
      <c r="AA221" s="13">
        <f t="shared" si="22"/>
        <v>4093.8968216766448</v>
      </c>
      <c r="AB221" s="13">
        <f t="shared" si="22"/>
        <v>4274.7427460264016</v>
      </c>
      <c r="AC221" s="13">
        <f t="shared" si="22"/>
        <v>4504.028898471005</v>
      </c>
      <c r="AD221" s="13">
        <f t="shared" si="22"/>
        <v>4688.6548419495748</v>
      </c>
      <c r="AE221" s="13">
        <f t="shared" si="22"/>
        <v>4761.6243927947698</v>
      </c>
      <c r="AF221" s="13" t="str">
        <f t="shared" si="22"/>
        <v>-</v>
      </c>
    </row>
    <row r="222" spans="1:32" x14ac:dyDescent="0.2">
      <c r="A222" s="2" t="s">
        <v>55</v>
      </c>
      <c r="B222" s="13" t="str">
        <f t="shared" ref="B222:AF222" si="23">IF((B27=0),"-",(B27/100)*B124)</f>
        <v>-</v>
      </c>
      <c r="C222" s="13" t="str">
        <f t="shared" si="23"/>
        <v>-</v>
      </c>
      <c r="D222" s="13" t="str">
        <f t="shared" si="23"/>
        <v>-</v>
      </c>
      <c r="E222" s="13" t="str">
        <f t="shared" si="23"/>
        <v>-</v>
      </c>
      <c r="F222" s="13" t="str">
        <f t="shared" si="23"/>
        <v>-</v>
      </c>
      <c r="G222" s="13" t="str">
        <f t="shared" si="23"/>
        <v>-</v>
      </c>
      <c r="H222" s="13" t="str">
        <f t="shared" si="23"/>
        <v>-</v>
      </c>
      <c r="I222" s="13" t="str">
        <f t="shared" si="23"/>
        <v>-</v>
      </c>
      <c r="J222" s="13" t="str">
        <f t="shared" si="23"/>
        <v>-</v>
      </c>
      <c r="K222" s="13" t="str">
        <f t="shared" si="23"/>
        <v>-</v>
      </c>
      <c r="L222" s="13" t="str">
        <f t="shared" si="23"/>
        <v>-</v>
      </c>
      <c r="M222" s="13" t="str">
        <f t="shared" si="23"/>
        <v>-</v>
      </c>
      <c r="N222" s="13" t="str">
        <f t="shared" si="23"/>
        <v>-</v>
      </c>
      <c r="O222" s="13" t="str">
        <f t="shared" si="23"/>
        <v>-</v>
      </c>
      <c r="P222" s="13" t="str">
        <f t="shared" si="23"/>
        <v>-</v>
      </c>
      <c r="Q222" s="13" t="str">
        <f t="shared" si="23"/>
        <v>-</v>
      </c>
      <c r="R222" s="13" t="str">
        <f t="shared" si="23"/>
        <v>-</v>
      </c>
      <c r="S222" s="13" t="str">
        <f t="shared" si="23"/>
        <v>-</v>
      </c>
      <c r="T222" s="13" t="str">
        <f t="shared" si="23"/>
        <v>-</v>
      </c>
      <c r="U222" s="13" t="str">
        <f t="shared" si="23"/>
        <v>-</v>
      </c>
      <c r="V222" s="13" t="str">
        <f t="shared" si="23"/>
        <v>-</v>
      </c>
      <c r="W222" s="13" t="str">
        <f t="shared" si="23"/>
        <v>-</v>
      </c>
      <c r="X222" s="13" t="str">
        <f t="shared" si="23"/>
        <v>-</v>
      </c>
      <c r="Y222" s="13" t="str">
        <f t="shared" si="23"/>
        <v>-</v>
      </c>
      <c r="Z222" s="13" t="str">
        <f t="shared" si="23"/>
        <v>-</v>
      </c>
      <c r="AA222" s="13" t="str">
        <f t="shared" si="23"/>
        <v>-</v>
      </c>
      <c r="AB222" s="13" t="str">
        <f t="shared" si="23"/>
        <v>-</v>
      </c>
      <c r="AC222" s="13">
        <f t="shared" si="23"/>
        <v>1697.5728374529983</v>
      </c>
      <c r="AD222" s="13">
        <f t="shared" si="23"/>
        <v>1783.5721142859991</v>
      </c>
      <c r="AE222" s="13">
        <f t="shared" si="23"/>
        <v>1921.3374208246419</v>
      </c>
      <c r="AF222" s="13" t="str">
        <f t="shared" si="23"/>
        <v>-</v>
      </c>
    </row>
    <row r="223" spans="1:32" x14ac:dyDescent="0.2">
      <c r="A223" s="2" t="s">
        <v>56</v>
      </c>
      <c r="B223" s="13" t="str">
        <f t="shared" ref="B223:AF223" si="24">IF((B28=0),"-",(B28/100)*B125)</f>
        <v>-</v>
      </c>
      <c r="C223" s="13" t="str">
        <f t="shared" si="24"/>
        <v>-</v>
      </c>
      <c r="D223" s="13" t="str">
        <f t="shared" si="24"/>
        <v>-</v>
      </c>
      <c r="E223" s="13" t="str">
        <f t="shared" si="24"/>
        <v>-</v>
      </c>
      <c r="F223" s="13">
        <f t="shared" si="24"/>
        <v>20.084642267681364</v>
      </c>
      <c r="G223" s="13">
        <f t="shared" si="24"/>
        <v>20.173888112495959</v>
      </c>
      <c r="H223" s="13">
        <f t="shared" si="24"/>
        <v>21.632301113543331</v>
      </c>
      <c r="I223" s="13">
        <f t="shared" si="24"/>
        <v>24.760705753252449</v>
      </c>
      <c r="J223" s="13">
        <f t="shared" si="24"/>
        <v>25.554409641107117</v>
      </c>
      <c r="K223" s="13">
        <f t="shared" si="24"/>
        <v>24.181320285618607</v>
      </c>
      <c r="L223" s="13">
        <f t="shared" si="24"/>
        <v>24.070317550134444</v>
      </c>
      <c r="M223" s="13">
        <f t="shared" si="24"/>
        <v>25.638249698431242</v>
      </c>
      <c r="N223" s="13">
        <f t="shared" si="24"/>
        <v>27.509363879713682</v>
      </c>
      <c r="O223" s="13">
        <f t="shared" si="24"/>
        <v>29.736552310266486</v>
      </c>
      <c r="P223" s="13">
        <f t="shared" si="24"/>
        <v>30.731930498486914</v>
      </c>
      <c r="Q223" s="13">
        <f t="shared" si="24"/>
        <v>32.548788928647888</v>
      </c>
      <c r="R223" s="13">
        <f t="shared" si="24"/>
        <v>37.068536751505789</v>
      </c>
      <c r="S223" s="13">
        <f t="shared" si="24"/>
        <v>39.384573950572552</v>
      </c>
      <c r="T223" s="13">
        <f t="shared" si="24"/>
        <v>41.390758262404219</v>
      </c>
      <c r="U223" s="13">
        <f t="shared" si="24"/>
        <v>40.64692848606105</v>
      </c>
      <c r="V223" s="13">
        <f t="shared" si="24"/>
        <v>41.065201017974488</v>
      </c>
      <c r="W223" s="13">
        <f t="shared" si="24"/>
        <v>40.593818609202117</v>
      </c>
      <c r="X223" s="13">
        <f t="shared" si="24"/>
        <v>39.636264141763604</v>
      </c>
      <c r="Y223" s="13">
        <f t="shared" si="24"/>
        <v>38.794902378604</v>
      </c>
      <c r="Z223" s="13">
        <f t="shared" si="24"/>
        <v>39.5949976912785</v>
      </c>
      <c r="AA223" s="13">
        <f t="shared" si="24"/>
        <v>40.705887411581507</v>
      </c>
      <c r="AB223" s="13">
        <f t="shared" si="24"/>
        <v>42.418990709535507</v>
      </c>
      <c r="AC223" s="13">
        <f t="shared" si="24"/>
        <v>45.903444178471304</v>
      </c>
      <c r="AD223" s="13">
        <f t="shared" si="24"/>
        <v>49.071469761004707</v>
      </c>
      <c r="AE223" s="13">
        <f t="shared" si="24"/>
        <v>51.355682510120637</v>
      </c>
      <c r="AF223" s="13" t="str">
        <f t="shared" si="24"/>
        <v>-</v>
      </c>
    </row>
    <row r="224" spans="1:32" x14ac:dyDescent="0.2">
      <c r="A224" s="2" t="s">
        <v>57</v>
      </c>
      <c r="B224" s="13" t="str">
        <f t="shared" ref="B224:AF224" si="25">IF((B29=0),"-",(B29/100)*B126)</f>
        <v>-</v>
      </c>
      <c r="C224" s="13" t="str">
        <f t="shared" si="25"/>
        <v>-</v>
      </c>
      <c r="D224" s="13" t="str">
        <f t="shared" si="25"/>
        <v>-</v>
      </c>
      <c r="E224" s="13" t="str">
        <f t="shared" si="25"/>
        <v>-</v>
      </c>
      <c r="F224" s="13">
        <f t="shared" si="25"/>
        <v>0.8980532142112938</v>
      </c>
      <c r="G224" s="13">
        <f t="shared" si="25"/>
        <v>0.9851382668086941</v>
      </c>
      <c r="H224" s="13">
        <f t="shared" si="25"/>
        <v>1.0682637845584244</v>
      </c>
      <c r="I224" s="13">
        <f t="shared" si="25"/>
        <v>1.1351375873373311</v>
      </c>
      <c r="J224" s="13">
        <f t="shared" si="25"/>
        <v>1.2192501130338287</v>
      </c>
      <c r="K224" s="13">
        <f t="shared" si="25"/>
        <v>1.3278999999999974</v>
      </c>
      <c r="L224" s="13">
        <f t="shared" si="25"/>
        <v>1.3958122257355352</v>
      </c>
      <c r="M224" s="13">
        <f t="shared" si="25"/>
        <v>1.5020873529733716</v>
      </c>
      <c r="N224" s="13">
        <f t="shared" si="25"/>
        <v>1.8117576856904833</v>
      </c>
      <c r="O224" s="13">
        <f t="shared" si="25"/>
        <v>1.8861455500707309</v>
      </c>
      <c r="P224" s="13">
        <f t="shared" si="25"/>
        <v>2.0012594941405801</v>
      </c>
      <c r="Q224" s="13">
        <f t="shared" si="25"/>
        <v>2.1591865050843357</v>
      </c>
      <c r="R224" s="13">
        <f t="shared" si="25"/>
        <v>2.3114791964091914</v>
      </c>
      <c r="S224" s="13">
        <f t="shared" si="25"/>
        <v>2.5027394961519729</v>
      </c>
      <c r="T224" s="13">
        <f t="shared" si="25"/>
        <v>2.7284123401657761</v>
      </c>
      <c r="U224" s="13">
        <f t="shared" si="25"/>
        <v>2.7635000000000014</v>
      </c>
      <c r="V224" s="13">
        <f t="shared" si="25"/>
        <v>2.8815854487428734</v>
      </c>
      <c r="W224" s="13">
        <f t="shared" si="25"/>
        <v>2.8444585249426502</v>
      </c>
      <c r="X224" s="13">
        <f t="shared" si="25"/>
        <v>2.5936999999999979</v>
      </c>
      <c r="Y224" s="13">
        <f t="shared" si="25"/>
        <v>2.3405731431653138</v>
      </c>
      <c r="Z224" s="13">
        <f t="shared" si="25"/>
        <v>2.243777754138145</v>
      </c>
      <c r="AA224" s="13">
        <f t="shared" si="25"/>
        <v>2.2350369823879692</v>
      </c>
      <c r="AB224" s="13">
        <f t="shared" si="25"/>
        <v>2.3413188939998109</v>
      </c>
      <c r="AC224" s="13">
        <f t="shared" si="25"/>
        <v>2.4621267951273289</v>
      </c>
      <c r="AD224" s="13">
        <f t="shared" si="25"/>
        <v>2.7761108853761214</v>
      </c>
      <c r="AE224" s="13">
        <f t="shared" si="25"/>
        <v>2.9544284235143441</v>
      </c>
      <c r="AF224" s="13" t="str">
        <f t="shared" si="25"/>
        <v>-</v>
      </c>
    </row>
    <row r="225" spans="1:32" x14ac:dyDescent="0.2">
      <c r="A225" s="2" t="s">
        <v>58</v>
      </c>
      <c r="B225" s="13" t="str">
        <f t="shared" ref="B225:AF225" si="26">IF((B30=0),"-",(B30/100)*B127)</f>
        <v>-</v>
      </c>
      <c r="C225" s="13" t="str">
        <f t="shared" si="26"/>
        <v>-</v>
      </c>
      <c r="D225" s="13" t="str">
        <f t="shared" si="26"/>
        <v>-</v>
      </c>
      <c r="E225" s="13" t="str">
        <f t="shared" si="26"/>
        <v>-</v>
      </c>
      <c r="F225" s="13">
        <f t="shared" si="26"/>
        <v>131.13199999999995</v>
      </c>
      <c r="G225" s="13">
        <f t="shared" si="26"/>
        <v>149.04199999999989</v>
      </c>
      <c r="H225" s="13">
        <f t="shared" si="26"/>
        <v>155.36499999999992</v>
      </c>
      <c r="I225" s="13">
        <f t="shared" si="26"/>
        <v>157.05900000000008</v>
      </c>
      <c r="J225" s="13">
        <f t="shared" si="26"/>
        <v>173.91600000000011</v>
      </c>
      <c r="K225" s="13">
        <f t="shared" si="26"/>
        <v>178.97400000000005</v>
      </c>
      <c r="L225" s="13">
        <f t="shared" si="26"/>
        <v>200.87000000000003</v>
      </c>
      <c r="M225" s="13">
        <f t="shared" si="26"/>
        <v>223.42400000000004</v>
      </c>
      <c r="N225" s="13">
        <f t="shared" si="26"/>
        <v>246.31799999999993</v>
      </c>
      <c r="O225" s="13">
        <f t="shared" si="26"/>
        <v>257.08899999999994</v>
      </c>
      <c r="P225" s="13">
        <f t="shared" si="26"/>
        <v>274.14600000000013</v>
      </c>
      <c r="Q225" s="13">
        <f t="shared" si="26"/>
        <v>291.822</v>
      </c>
      <c r="R225" s="13">
        <f t="shared" si="26"/>
        <v>307.71999999999997</v>
      </c>
      <c r="S225" s="13">
        <f t="shared" si="26"/>
        <v>321.70299999999992</v>
      </c>
      <c r="T225" s="13">
        <f t="shared" si="26"/>
        <v>338.28500000000008</v>
      </c>
      <c r="U225" s="13">
        <f t="shared" si="26"/>
        <v>339.64999999999975</v>
      </c>
      <c r="V225" s="13">
        <f t="shared" si="26"/>
        <v>334.83999999999986</v>
      </c>
      <c r="W225" s="13">
        <f t="shared" si="26"/>
        <v>343.40300000000013</v>
      </c>
      <c r="X225" s="13">
        <f t="shared" si="26"/>
        <v>348.54599999999982</v>
      </c>
      <c r="Y225" s="13">
        <f t="shared" si="26"/>
        <v>360.12900000000008</v>
      </c>
      <c r="Z225" s="13">
        <f t="shared" si="26"/>
        <v>377.31299999999982</v>
      </c>
      <c r="AA225" s="13">
        <f t="shared" si="26"/>
        <v>399.26600000000008</v>
      </c>
      <c r="AB225" s="13">
        <f t="shared" si="26"/>
        <v>440.04800000000023</v>
      </c>
      <c r="AC225" s="13">
        <f t="shared" si="26"/>
        <v>495.7150000000002</v>
      </c>
      <c r="AD225" s="13">
        <f t="shared" si="26"/>
        <v>547.98500000000013</v>
      </c>
      <c r="AE225" s="13">
        <f t="shared" si="26"/>
        <v>604.08296419201088</v>
      </c>
      <c r="AF225" s="13" t="str">
        <f t="shared" si="26"/>
        <v>-</v>
      </c>
    </row>
    <row r="226" spans="1:32" x14ac:dyDescent="0.2">
      <c r="A226" s="2" t="s">
        <v>59</v>
      </c>
      <c r="B226" s="13">
        <f t="shared" ref="B226:AF226" si="27">IF((B31=0),"-",(B31/100)*B128)</f>
        <v>144.18200000000002</v>
      </c>
      <c r="C226" s="13">
        <f t="shared" si="27"/>
        <v>148.38000000000036</v>
      </c>
      <c r="D226" s="13">
        <f t="shared" si="27"/>
        <v>155.51999999999998</v>
      </c>
      <c r="E226" s="13">
        <f t="shared" si="27"/>
        <v>159.85099999999966</v>
      </c>
      <c r="F226" s="13">
        <f t="shared" si="27"/>
        <v>166.56099999999972</v>
      </c>
      <c r="G226" s="13">
        <f t="shared" si="27"/>
        <v>174.50599999999974</v>
      </c>
      <c r="H226" s="13">
        <f t="shared" si="27"/>
        <v>180.75599999999977</v>
      </c>
      <c r="I226" s="13">
        <f t="shared" si="27"/>
        <v>190.19899999999959</v>
      </c>
      <c r="J226" s="13">
        <f t="shared" si="27"/>
        <v>199.65100000000001</v>
      </c>
      <c r="K226" s="13">
        <f t="shared" si="27"/>
        <v>205.91899999999993</v>
      </c>
      <c r="L226" s="13">
        <f t="shared" si="27"/>
        <v>216.00799999999973</v>
      </c>
      <c r="M226" s="13">
        <f t="shared" si="27"/>
        <v>226.14099999999959</v>
      </c>
      <c r="N226" s="13">
        <f t="shared" si="27"/>
        <v>234.02100000000002</v>
      </c>
      <c r="O226" s="13">
        <f t="shared" si="27"/>
        <v>242.24900000000031</v>
      </c>
      <c r="P226" s="13">
        <f t="shared" si="27"/>
        <v>248.21899999999965</v>
      </c>
      <c r="Q226" s="13">
        <f t="shared" si="27"/>
        <v>258.85899999999958</v>
      </c>
      <c r="R226" s="13">
        <f t="shared" si="27"/>
        <v>266.78200000000004</v>
      </c>
      <c r="S226" s="13">
        <f t="shared" si="27"/>
        <v>280.97899999999959</v>
      </c>
      <c r="T226" s="13">
        <f t="shared" si="27"/>
        <v>301.54500000000075</v>
      </c>
      <c r="U226" s="13">
        <f t="shared" si="27"/>
        <v>313.1859999999993</v>
      </c>
      <c r="V226" s="13">
        <f t="shared" si="27"/>
        <v>310.19900000000024</v>
      </c>
      <c r="W226" s="13">
        <f t="shared" si="27"/>
        <v>314.63899999999944</v>
      </c>
      <c r="X226" s="13">
        <f t="shared" si="27"/>
        <v>316.81799999999981</v>
      </c>
      <c r="Y226" s="13">
        <f t="shared" si="27"/>
        <v>321.62599999999935</v>
      </c>
      <c r="Z226" s="13">
        <f t="shared" si="27"/>
        <v>325.52899999999983</v>
      </c>
      <c r="AA226" s="13">
        <f t="shared" si="27"/>
        <v>327.28199999999964</v>
      </c>
      <c r="AB226" s="13">
        <f t="shared" si="27"/>
        <v>332.61100000000039</v>
      </c>
      <c r="AC226" s="13">
        <f t="shared" si="27"/>
        <v>340.44999999999976</v>
      </c>
      <c r="AD226" s="13">
        <f t="shared" si="27"/>
        <v>348.49000000000075</v>
      </c>
      <c r="AE226" s="13">
        <f t="shared" si="27"/>
        <v>357.62299999999948</v>
      </c>
      <c r="AF226" s="13" t="str">
        <f t="shared" si="27"/>
        <v>-</v>
      </c>
    </row>
    <row r="227" spans="1:32" x14ac:dyDescent="0.2">
      <c r="A227" s="2" t="s">
        <v>60</v>
      </c>
      <c r="B227" s="13" t="str">
        <f t="shared" ref="B227:AF227" si="28">IF((B32=0),"-",(B32/100)*B129)</f>
        <v>-</v>
      </c>
      <c r="C227" s="13" t="str">
        <f t="shared" si="28"/>
        <v>-</v>
      </c>
      <c r="D227" s="13" t="str">
        <f t="shared" si="28"/>
        <v>-</v>
      </c>
      <c r="E227" s="13" t="str">
        <f t="shared" si="28"/>
        <v>-</v>
      </c>
      <c r="F227" s="13" t="str">
        <f t="shared" si="28"/>
        <v>-</v>
      </c>
      <c r="G227" s="13" t="str">
        <f t="shared" si="28"/>
        <v>-</v>
      </c>
      <c r="H227" s="13" t="str">
        <f t="shared" si="28"/>
        <v>-</v>
      </c>
      <c r="I227" s="13" t="str">
        <f t="shared" si="28"/>
        <v>-</v>
      </c>
      <c r="J227" s="13" t="str">
        <f t="shared" si="28"/>
        <v>-</v>
      </c>
      <c r="K227" s="13" t="str">
        <f t="shared" si="28"/>
        <v>-</v>
      </c>
      <c r="L227" s="13" t="str">
        <f t="shared" si="28"/>
        <v>-</v>
      </c>
      <c r="M227" s="13">
        <f t="shared" si="28"/>
        <v>30.816988315098552</v>
      </c>
      <c r="N227" s="13">
        <f t="shared" si="28"/>
        <v>34.150991136734845</v>
      </c>
      <c r="O227" s="13">
        <f t="shared" si="28"/>
        <v>37.630987619348801</v>
      </c>
      <c r="P227" s="13">
        <f t="shared" si="28"/>
        <v>42.012024018184093</v>
      </c>
      <c r="Q227" s="13">
        <f t="shared" si="28"/>
        <v>47.257132488967564</v>
      </c>
      <c r="R227" s="13">
        <f t="shared" si="28"/>
        <v>52.74569206999157</v>
      </c>
      <c r="S227" s="13">
        <f t="shared" si="28"/>
        <v>63.531053125534768</v>
      </c>
      <c r="T227" s="13">
        <f t="shared" si="28"/>
        <v>76.967300178319235</v>
      </c>
      <c r="U227" s="13">
        <f t="shared" si="28"/>
        <v>86.377026813834149</v>
      </c>
      <c r="V227" s="13">
        <f t="shared" si="28"/>
        <v>97.398075515016856</v>
      </c>
      <c r="W227" s="13">
        <f t="shared" si="28"/>
        <v>124.45700000000008</v>
      </c>
      <c r="X227" s="13">
        <f t="shared" si="28"/>
        <v>145.06399999999996</v>
      </c>
      <c r="Y227" s="13">
        <f t="shared" si="28"/>
        <v>180.82900000000001</v>
      </c>
      <c r="Z227" s="13">
        <f t="shared" si="28"/>
        <v>200.93300000000008</v>
      </c>
      <c r="AA227" s="13" t="str">
        <f t="shared" si="28"/>
        <v>-</v>
      </c>
      <c r="AB227" s="13" t="str">
        <f t="shared" si="28"/>
        <v>-</v>
      </c>
      <c r="AC227" s="13" t="str">
        <f t="shared" si="28"/>
        <v>-</v>
      </c>
      <c r="AD227" s="13" t="str">
        <f t="shared" si="28"/>
        <v>-</v>
      </c>
      <c r="AE227" s="13" t="str">
        <f t="shared" si="28"/>
        <v>-</v>
      </c>
      <c r="AF227" s="13" t="str">
        <f t="shared" si="28"/>
        <v>-</v>
      </c>
    </row>
    <row r="228" spans="1:32" x14ac:dyDescent="0.2">
      <c r="A228" s="2" t="s">
        <v>61</v>
      </c>
      <c r="B228" s="13" t="str">
        <f t="shared" ref="B228:AF228" si="29">IF((B33=0),"-",(B33/100)*B130)</f>
        <v>-</v>
      </c>
      <c r="C228" s="13" t="str">
        <f t="shared" si="29"/>
        <v>-</v>
      </c>
      <c r="D228" s="13" t="str">
        <f t="shared" si="29"/>
        <v>-</v>
      </c>
      <c r="E228" s="13" t="str">
        <f t="shared" si="29"/>
        <v>-</v>
      </c>
      <c r="F228" s="13" t="str">
        <f t="shared" si="29"/>
        <v>-</v>
      </c>
      <c r="G228" s="13" t="str">
        <f t="shared" si="29"/>
        <v>-</v>
      </c>
      <c r="H228" s="13" t="str">
        <f t="shared" si="29"/>
        <v>-</v>
      </c>
      <c r="I228" s="13" t="str">
        <f t="shared" si="29"/>
        <v>-</v>
      </c>
      <c r="J228" s="13" t="str">
        <f t="shared" si="29"/>
        <v>-</v>
      </c>
      <c r="K228" s="13" t="str">
        <f t="shared" si="29"/>
        <v>-</v>
      </c>
      <c r="L228" s="13" t="str">
        <f t="shared" si="29"/>
        <v>-</v>
      </c>
      <c r="M228" s="13">
        <f t="shared" si="29"/>
        <v>1.1571817248622098</v>
      </c>
      <c r="N228" s="13">
        <f t="shared" si="29"/>
        <v>1.1613087685651511</v>
      </c>
      <c r="O228" s="13">
        <f t="shared" si="29"/>
        <v>1.190416479353813</v>
      </c>
      <c r="P228" s="13">
        <f t="shared" si="29"/>
        <v>1.2626999999999997</v>
      </c>
      <c r="Q228" s="13">
        <f t="shared" si="29"/>
        <v>1.411909706879235</v>
      </c>
      <c r="R228" s="13">
        <f t="shared" si="29"/>
        <v>1.5014229467414859</v>
      </c>
      <c r="S228" s="13">
        <f t="shared" si="29"/>
        <v>1.6326099842718778</v>
      </c>
      <c r="T228" s="13">
        <f t="shared" si="29"/>
        <v>1.7620370386151758</v>
      </c>
      <c r="U228" s="13">
        <f t="shared" si="29"/>
        <v>1.8355079597049415</v>
      </c>
      <c r="V228" s="13">
        <f t="shared" si="29"/>
        <v>2.0323210405944923</v>
      </c>
      <c r="W228" s="13">
        <f t="shared" si="29"/>
        <v>2.1807539016253035</v>
      </c>
      <c r="X228" s="13">
        <f t="shared" si="29"/>
        <v>2.2894031231910081</v>
      </c>
      <c r="Y228" s="13">
        <f t="shared" si="29"/>
        <v>2.394303786733937</v>
      </c>
      <c r="Z228" s="13">
        <f t="shared" si="29"/>
        <v>2.5110002102063809</v>
      </c>
      <c r="AA228" s="13">
        <f t="shared" si="29"/>
        <v>2.6463529074928402</v>
      </c>
      <c r="AB228" s="13">
        <f t="shared" si="29"/>
        <v>2.7258051041863482</v>
      </c>
      <c r="AC228" s="13">
        <f t="shared" si="29"/>
        <v>2.8016161501257586</v>
      </c>
      <c r="AD228" s="13">
        <f t="shared" si="29"/>
        <v>2.9019366828446338</v>
      </c>
      <c r="AE228" s="13">
        <f t="shared" si="29"/>
        <v>3.135435631396434</v>
      </c>
      <c r="AF228" s="13" t="str">
        <f t="shared" si="29"/>
        <v>-</v>
      </c>
    </row>
    <row r="229" spans="1:32" x14ac:dyDescent="0.2">
      <c r="A229" s="2" t="s">
        <v>62</v>
      </c>
      <c r="B229" s="13" t="str">
        <f t="shared" ref="B229:AF229" si="30">IF((B34=0),"-",(B34/100)*B131)</f>
        <v>-</v>
      </c>
      <c r="C229" s="13" t="str">
        <f t="shared" si="30"/>
        <v>-</v>
      </c>
      <c r="D229" s="13" t="str">
        <f t="shared" si="30"/>
        <v>-</v>
      </c>
      <c r="E229" s="13" t="str">
        <f t="shared" si="30"/>
        <v>-</v>
      </c>
      <c r="F229" s="13">
        <f t="shared" si="30"/>
        <v>0.32340185647236036</v>
      </c>
      <c r="G229" s="13">
        <f t="shared" si="30"/>
        <v>0.40442582044384878</v>
      </c>
      <c r="H229" s="13">
        <f t="shared" si="30"/>
        <v>0.46652286781047225</v>
      </c>
      <c r="I229" s="13">
        <f t="shared" si="30"/>
        <v>0.51912248225739532</v>
      </c>
      <c r="J229" s="13">
        <f t="shared" si="30"/>
        <v>0.61015666610482255</v>
      </c>
      <c r="K229" s="13">
        <f t="shared" si="30"/>
        <v>0.64072305186270639</v>
      </c>
      <c r="L229" s="13">
        <f t="shared" si="30"/>
        <v>0.68475099352289803</v>
      </c>
      <c r="M229" s="13">
        <f t="shared" si="30"/>
        <v>0.77345303117229003</v>
      </c>
      <c r="N229" s="13">
        <f t="shared" si="30"/>
        <v>0.86064717906544275</v>
      </c>
      <c r="O229" s="13">
        <f t="shared" si="30"/>
        <v>0.95552989969311541</v>
      </c>
      <c r="P229" s="13">
        <f t="shared" si="30"/>
        <v>1.0727743778776986</v>
      </c>
      <c r="Q229" s="13">
        <f t="shared" si="30"/>
        <v>1.1990251538693184</v>
      </c>
      <c r="R229" s="13">
        <f t="shared" si="30"/>
        <v>1.4651754321786714</v>
      </c>
      <c r="S229" s="13">
        <f t="shared" si="30"/>
        <v>1.7431775872506199</v>
      </c>
      <c r="T229" s="13">
        <f t="shared" si="30"/>
        <v>1.6357853090475143</v>
      </c>
      <c r="U229" s="13">
        <f t="shared" si="30"/>
        <v>1.5719510827418126</v>
      </c>
      <c r="V229" s="13">
        <f t="shared" si="30"/>
        <v>1.635411302521633</v>
      </c>
      <c r="W229" s="13">
        <f t="shared" si="30"/>
        <v>1.7018552949845425</v>
      </c>
      <c r="X229" s="13">
        <f t="shared" si="30"/>
        <v>1.8600677346031553</v>
      </c>
      <c r="Y229" s="13">
        <f t="shared" si="30"/>
        <v>2.0058155825855954</v>
      </c>
      <c r="Z229" s="13">
        <f t="shared" si="30"/>
        <v>2.1566185837806842</v>
      </c>
      <c r="AA229" s="13">
        <f t="shared" si="30"/>
        <v>2.2879379749680462</v>
      </c>
      <c r="AB229" s="13">
        <f t="shared" si="30"/>
        <v>2.4513007690295203</v>
      </c>
      <c r="AC229" s="13">
        <f t="shared" si="30"/>
        <v>2.6743409705195793</v>
      </c>
      <c r="AD229" s="13">
        <f t="shared" si="30"/>
        <v>2.9423797805437379</v>
      </c>
      <c r="AE229" s="13">
        <f t="shared" si="30"/>
        <v>3.1190731173099433</v>
      </c>
      <c r="AF229" s="13" t="str">
        <f t="shared" si="30"/>
        <v>-</v>
      </c>
    </row>
    <row r="230" spans="1:32" x14ac:dyDescent="0.2">
      <c r="A230" s="2" t="s">
        <v>63</v>
      </c>
      <c r="B230" s="13">
        <f t="shared" ref="B230:AF230" si="31">IF((B35=0),"-",(B35/100)*B132)</f>
        <v>12.971325640417568</v>
      </c>
      <c r="C230" s="13">
        <f t="shared" si="31"/>
        <v>12.91716912809698</v>
      </c>
      <c r="D230" s="13">
        <f t="shared" si="31"/>
        <v>12.282091517778264</v>
      </c>
      <c r="E230" s="13">
        <f t="shared" si="31"/>
        <v>12.247781180780187</v>
      </c>
      <c r="F230" s="13">
        <f t="shared" si="31"/>
        <v>14.108523045314106</v>
      </c>
      <c r="G230" s="13">
        <f t="shared" si="31"/>
        <v>14.792563864530745</v>
      </c>
      <c r="H230" s="13">
        <f t="shared" si="31"/>
        <v>15.2228813835893</v>
      </c>
      <c r="I230" s="13">
        <f t="shared" si="31"/>
        <v>15.758617608603386</v>
      </c>
      <c r="J230" s="13">
        <f t="shared" si="31"/>
        <v>16.093194131184344</v>
      </c>
      <c r="K230" s="13">
        <f t="shared" si="31"/>
        <v>16.868573297568755</v>
      </c>
      <c r="L230" s="13">
        <f t="shared" si="31"/>
        <v>17.637199144293696</v>
      </c>
      <c r="M230" s="13">
        <f t="shared" si="31"/>
        <v>18.590488943731533</v>
      </c>
      <c r="N230" s="13">
        <f t="shared" si="31"/>
        <v>19.42109660732558</v>
      </c>
      <c r="O230" s="13">
        <f t="shared" si="31"/>
        <v>20.198538304695248</v>
      </c>
      <c r="P230" s="13">
        <f t="shared" si="31"/>
        <v>21.115709152726733</v>
      </c>
      <c r="Q230" s="13">
        <f t="shared" si="31"/>
        <v>21.785841017972473</v>
      </c>
      <c r="R230" s="13">
        <f t="shared" si="31"/>
        <v>22.695770489675123</v>
      </c>
      <c r="S230" s="13">
        <f t="shared" si="31"/>
        <v>24.163832679642571</v>
      </c>
      <c r="T230" s="13">
        <f t="shared" si="31"/>
        <v>24.96568087550321</v>
      </c>
      <c r="U230" s="13">
        <f t="shared" si="31"/>
        <v>25.544575361575568</v>
      </c>
      <c r="V230" s="13">
        <f t="shared" si="31"/>
        <v>26.527323645923129</v>
      </c>
      <c r="W230" s="13">
        <f t="shared" si="31"/>
        <v>27.654288080737864</v>
      </c>
      <c r="X230" s="13">
        <f t="shared" si="31"/>
        <v>28.228565092772396</v>
      </c>
      <c r="Y230" s="13">
        <f t="shared" si="31"/>
        <v>28.286332582026379</v>
      </c>
      <c r="Z230" s="13">
        <f t="shared" si="31"/>
        <v>28.341529806136069</v>
      </c>
      <c r="AA230" s="13">
        <f t="shared" si="31"/>
        <v>27.963710635953458</v>
      </c>
      <c r="AB230" s="13">
        <f t="shared" si="31"/>
        <v>27.230147772128177</v>
      </c>
      <c r="AC230" s="13">
        <f t="shared" si="31"/>
        <v>28.047531399176894</v>
      </c>
      <c r="AD230" s="13">
        <f t="shared" si="31"/>
        <v>28.94892751701304</v>
      </c>
      <c r="AE230" s="13">
        <f t="shared" si="31"/>
        <v>29.780839676252835</v>
      </c>
      <c r="AF230" s="13" t="str">
        <f t="shared" si="31"/>
        <v>-</v>
      </c>
    </row>
    <row r="231" spans="1:32" x14ac:dyDescent="0.2">
      <c r="A231" s="2" t="s">
        <v>64</v>
      </c>
      <c r="B231" s="13">
        <f t="shared" ref="B231:AF231" si="32">IF((B36=0),"-",(B36/100)*B133)</f>
        <v>104.19890328176999</v>
      </c>
      <c r="C231" s="13">
        <f t="shared" si="32"/>
        <v>110.73896612125503</v>
      </c>
      <c r="D231" s="13">
        <f t="shared" si="32"/>
        <v>116.76070230213354</v>
      </c>
      <c r="E231" s="13">
        <f t="shared" si="32"/>
        <v>120.87682576754341</v>
      </c>
      <c r="F231" s="13">
        <f t="shared" si="32"/>
        <v>156.06025822041175</v>
      </c>
      <c r="G231" s="13">
        <f t="shared" si="32"/>
        <v>162.63520730533145</v>
      </c>
      <c r="H231" s="13">
        <f t="shared" si="32"/>
        <v>166.6537450405327</v>
      </c>
      <c r="I231" s="13">
        <f t="shared" si="32"/>
        <v>171.53274972415744</v>
      </c>
      <c r="J231" s="13">
        <f t="shared" si="32"/>
        <v>178.07688859470233</v>
      </c>
      <c r="K231" s="13">
        <f t="shared" si="32"/>
        <v>184.75022774609943</v>
      </c>
      <c r="L231" s="13">
        <f t="shared" si="32"/>
        <v>191.13806709548135</v>
      </c>
      <c r="M231" s="13">
        <f t="shared" si="32"/>
        <v>200.0771001742404</v>
      </c>
      <c r="N231" s="13">
        <f t="shared" si="32"/>
        <v>207.04869103553679</v>
      </c>
      <c r="O231" s="13">
        <f t="shared" si="32"/>
        <v>212.05268039917704</v>
      </c>
      <c r="P231" s="13">
        <f t="shared" si="32"/>
        <v>219.24438879947107</v>
      </c>
      <c r="Q231" s="13">
        <f t="shared" si="32"/>
        <v>225.27707352174318</v>
      </c>
      <c r="R231" s="13">
        <f t="shared" si="32"/>
        <v>232.61108660249042</v>
      </c>
      <c r="S231" s="13">
        <f t="shared" si="32"/>
        <v>238.27014124940905</v>
      </c>
      <c r="T231" s="13">
        <f t="shared" si="32"/>
        <v>245.07560372001271</v>
      </c>
      <c r="U231" s="13">
        <f t="shared" si="32"/>
        <v>250.48406871173165</v>
      </c>
      <c r="V231" s="13">
        <f t="shared" si="32"/>
        <v>253.87901274474876</v>
      </c>
      <c r="W231" s="13">
        <f t="shared" si="32"/>
        <v>259.06936214609971</v>
      </c>
      <c r="X231" s="13">
        <f t="shared" si="32"/>
        <v>263.29790902917438</v>
      </c>
      <c r="Y231" s="13">
        <f t="shared" si="32"/>
        <v>268.74919801374955</v>
      </c>
      <c r="Z231" s="13">
        <f t="shared" si="32"/>
        <v>271.32379791377758</v>
      </c>
      <c r="AA231" s="13">
        <f t="shared" si="32"/>
        <v>273.98384894335339</v>
      </c>
      <c r="AB231" s="13">
        <f t="shared" si="32"/>
        <v>280.63688744363964</v>
      </c>
      <c r="AC231" s="13">
        <f t="shared" si="32"/>
        <v>283.51323132351365</v>
      </c>
      <c r="AD231" s="13">
        <f t="shared" si="32"/>
        <v>286.73161197748448</v>
      </c>
      <c r="AE231" s="13">
        <f t="shared" si="32"/>
        <v>293.20251971916025</v>
      </c>
      <c r="AF231" s="13" t="str">
        <f t="shared" si="32"/>
        <v>-</v>
      </c>
    </row>
    <row r="232" spans="1:32" x14ac:dyDescent="0.2">
      <c r="A232" s="2" t="s">
        <v>65</v>
      </c>
      <c r="B232" s="13">
        <f t="shared" ref="B232:AF232" si="33">IF((B37=0),"-",(B37/100)*B134)</f>
        <v>135.91400000000002</v>
      </c>
      <c r="C232" s="13">
        <f t="shared" si="33"/>
        <v>149.22600000000006</v>
      </c>
      <c r="D232" s="13">
        <f t="shared" si="33"/>
        <v>155.57599999999996</v>
      </c>
      <c r="E232" s="13">
        <f t="shared" si="33"/>
        <v>159.03800000000001</v>
      </c>
      <c r="F232" s="13">
        <f t="shared" si="33"/>
        <v>162.01996183705307</v>
      </c>
      <c r="G232" s="13">
        <f t="shared" si="33"/>
        <v>165.13249809937602</v>
      </c>
      <c r="H232" s="13">
        <f t="shared" si="33"/>
        <v>165.80496669433995</v>
      </c>
      <c r="I232" s="13">
        <f t="shared" si="33"/>
        <v>166.80419828723308</v>
      </c>
      <c r="J232" s="13">
        <f t="shared" si="33"/>
        <v>170.86975608485892</v>
      </c>
      <c r="K232" s="13">
        <f t="shared" si="33"/>
        <v>171.2751384544211</v>
      </c>
      <c r="L232" s="13">
        <f t="shared" si="33"/>
        <v>173.88830016003789</v>
      </c>
      <c r="M232" s="13">
        <f t="shared" si="33"/>
        <v>177.15124631939614</v>
      </c>
      <c r="N232" s="13">
        <f t="shared" si="33"/>
        <v>178.75087736991205</v>
      </c>
      <c r="O232" s="13">
        <f t="shared" si="33"/>
        <v>178.99925148045406</v>
      </c>
      <c r="P232" s="13">
        <f t="shared" si="33"/>
        <v>179.20309568286092</v>
      </c>
      <c r="Q232" s="13">
        <f t="shared" si="33"/>
        <v>179.77586849692699</v>
      </c>
      <c r="R232" s="13">
        <f t="shared" si="33"/>
        <v>180.56292724962699</v>
      </c>
      <c r="S232" s="13">
        <f t="shared" si="33"/>
        <v>185.18310261748303</v>
      </c>
      <c r="T232" s="13">
        <f t="shared" si="33"/>
        <v>193.55669094803002</v>
      </c>
      <c r="U232" s="13">
        <f t="shared" si="33"/>
        <v>198.94043615356</v>
      </c>
      <c r="V232" s="13">
        <f t="shared" si="33"/>
        <v>203.93223175603288</v>
      </c>
      <c r="W232" s="13">
        <f t="shared" si="33"/>
        <v>207.20198275318606</v>
      </c>
      <c r="X232" s="13">
        <f t="shared" si="33"/>
        <v>212.75870879266205</v>
      </c>
      <c r="Y232" s="13">
        <f t="shared" si="33"/>
        <v>219.60842940889393</v>
      </c>
      <c r="Z232" s="13">
        <f t="shared" si="33"/>
        <v>224.70118850091501</v>
      </c>
      <c r="AA232" s="13">
        <f t="shared" si="33"/>
        <v>231.77550142554992</v>
      </c>
      <c r="AB232" s="13">
        <f t="shared" si="33"/>
        <v>241.32235831500091</v>
      </c>
      <c r="AC232" s="13">
        <f t="shared" si="33"/>
        <v>250.47334734471988</v>
      </c>
      <c r="AD232" s="13">
        <f t="shared" si="33"/>
        <v>262.69060135771497</v>
      </c>
      <c r="AE232" s="13">
        <f t="shared" si="33"/>
        <v>274.40168581864299</v>
      </c>
      <c r="AF232" s="13" t="str">
        <f t="shared" si="33"/>
        <v>-</v>
      </c>
    </row>
    <row r="233" spans="1:32" x14ac:dyDescent="0.2">
      <c r="A233" s="2" t="s">
        <v>66</v>
      </c>
      <c r="B233" s="13" t="str">
        <f t="shared" ref="B233:AF233" si="34">IF((B38=0),"-",(B38/100)*B135)</f>
        <v>-</v>
      </c>
      <c r="C233" s="13" t="str">
        <f t="shared" si="34"/>
        <v>-</v>
      </c>
      <c r="D233" s="13" t="str">
        <f t="shared" si="34"/>
        <v>-</v>
      </c>
      <c r="E233" s="13" t="str">
        <f t="shared" si="34"/>
        <v>-</v>
      </c>
      <c r="F233" s="13">
        <f t="shared" si="34"/>
        <v>9.3201546210416861</v>
      </c>
      <c r="G233" s="13">
        <f t="shared" si="34"/>
        <v>9.7425470253829705</v>
      </c>
      <c r="H233" s="13">
        <f t="shared" si="34"/>
        <v>11.644332659496452</v>
      </c>
      <c r="I233" s="13">
        <f t="shared" si="34"/>
        <v>12.528988338709443</v>
      </c>
      <c r="J233" s="13">
        <f t="shared" si="34"/>
        <v>13.445250916012647</v>
      </c>
      <c r="K233" s="13">
        <f t="shared" si="34"/>
        <v>14.561170151432485</v>
      </c>
      <c r="L233" s="13">
        <f t="shared" si="34"/>
        <v>15.560810229438871</v>
      </c>
      <c r="M233" s="13">
        <f t="shared" si="34"/>
        <v>17.383148767777978</v>
      </c>
      <c r="N233" s="13">
        <f t="shared" si="34"/>
        <v>18.567643629452071</v>
      </c>
      <c r="O233" s="13">
        <f t="shared" si="34"/>
        <v>21.455231979081152</v>
      </c>
      <c r="P233" s="13">
        <f t="shared" si="34"/>
        <v>22.205702774310254</v>
      </c>
      <c r="Q233" s="13">
        <f t="shared" si="34"/>
        <v>23.474466592552879</v>
      </c>
      <c r="R233" s="13">
        <f t="shared" si="34"/>
        <v>25.237017468403131</v>
      </c>
      <c r="S233" s="13">
        <f t="shared" si="34"/>
        <v>27.350203588507625</v>
      </c>
      <c r="T233" s="13">
        <f t="shared" si="34"/>
        <v>30.424917070800522</v>
      </c>
      <c r="U233" s="13">
        <f t="shared" si="34"/>
        <v>27.491925593421744</v>
      </c>
      <c r="V233" s="13">
        <f t="shared" si="34"/>
        <v>25.477179399465726</v>
      </c>
      <c r="W233" s="13">
        <f t="shared" si="34"/>
        <v>23.916573377215393</v>
      </c>
      <c r="X233" s="13">
        <f t="shared" si="34"/>
        <v>21.334882070031007</v>
      </c>
      <c r="Y233" s="13">
        <f t="shared" si="34"/>
        <v>21.213997930227983</v>
      </c>
      <c r="Z233" s="13">
        <f t="shared" si="34"/>
        <v>20.831128943371844</v>
      </c>
      <c r="AA233" s="13">
        <f t="shared" si="34"/>
        <v>20.818127203133606</v>
      </c>
      <c r="AB233" s="13">
        <f t="shared" si="34"/>
        <v>20.816412823897835</v>
      </c>
      <c r="AC233" s="13">
        <f t="shared" si="34"/>
        <v>20.966567165326335</v>
      </c>
      <c r="AD233" s="13">
        <f t="shared" si="34"/>
        <v>21.044332239724763</v>
      </c>
      <c r="AE233" s="13">
        <f t="shared" si="34"/>
        <v>21.348783730547005</v>
      </c>
      <c r="AF233" s="13" t="str">
        <f t="shared" si="34"/>
        <v>-</v>
      </c>
    </row>
    <row r="234" spans="1:32" x14ac:dyDescent="0.2">
      <c r="A234" s="2" t="s">
        <v>67</v>
      </c>
      <c r="B234" s="13" t="str">
        <f t="shared" ref="B234:AF234" si="35">IF((B39=0),"-",(B39/100)*B136)</f>
        <v>-</v>
      </c>
      <c r="C234" s="13" t="str">
        <f t="shared" si="35"/>
        <v>-</v>
      </c>
      <c r="D234" s="13" t="str">
        <f t="shared" si="35"/>
        <v>-</v>
      </c>
      <c r="E234" s="13" t="str">
        <f t="shared" si="35"/>
        <v>-</v>
      </c>
      <c r="F234" s="13" t="str">
        <f t="shared" si="35"/>
        <v>-</v>
      </c>
      <c r="G234" s="13" t="str">
        <f t="shared" si="35"/>
        <v>-</v>
      </c>
      <c r="H234" s="13" t="str">
        <f t="shared" si="35"/>
        <v>-</v>
      </c>
      <c r="I234" s="13" t="str">
        <f t="shared" si="35"/>
        <v>-</v>
      </c>
      <c r="J234" s="13" t="str">
        <f t="shared" si="35"/>
        <v>-</v>
      </c>
      <c r="K234" s="13" t="str">
        <f t="shared" si="35"/>
        <v>-</v>
      </c>
      <c r="L234" s="13" t="str">
        <f t="shared" si="35"/>
        <v>-</v>
      </c>
      <c r="M234" s="13" t="str">
        <f t="shared" si="35"/>
        <v>-</v>
      </c>
      <c r="N234" s="13" t="str">
        <f t="shared" si="35"/>
        <v>-</v>
      </c>
      <c r="O234" s="13" t="str">
        <f t="shared" si="35"/>
        <v>-</v>
      </c>
      <c r="P234" s="13" t="str">
        <f t="shared" si="35"/>
        <v>-</v>
      </c>
      <c r="Q234" s="13" t="str">
        <f t="shared" si="35"/>
        <v>-</v>
      </c>
      <c r="R234" s="13" t="str">
        <f t="shared" si="35"/>
        <v>-</v>
      </c>
      <c r="S234" s="13" t="str">
        <f t="shared" si="35"/>
        <v>-</v>
      </c>
      <c r="T234" s="13" t="str">
        <f t="shared" si="35"/>
        <v>-</v>
      </c>
      <c r="U234" s="13" t="str">
        <f t="shared" si="35"/>
        <v>-</v>
      </c>
      <c r="V234" s="13" t="str">
        <f t="shared" si="35"/>
        <v>-</v>
      </c>
      <c r="W234" s="13" t="str">
        <f t="shared" si="35"/>
        <v>-</v>
      </c>
      <c r="X234" s="13" t="str">
        <f t="shared" si="35"/>
        <v>-</v>
      </c>
      <c r="Y234" s="13">
        <f t="shared" si="35"/>
        <v>30.912739761618479</v>
      </c>
      <c r="Z234" s="13">
        <f t="shared" si="35"/>
        <v>33.819451737464547</v>
      </c>
      <c r="AA234" s="13">
        <f t="shared" si="35"/>
        <v>35.289303968522916</v>
      </c>
      <c r="AB234" s="13">
        <f t="shared" si="35"/>
        <v>30.912737982921062</v>
      </c>
      <c r="AC234" s="13">
        <f t="shared" si="35"/>
        <v>39.764639044329442</v>
      </c>
      <c r="AD234" s="13">
        <f t="shared" si="35"/>
        <v>43.847762603743348</v>
      </c>
      <c r="AE234" s="13">
        <f t="shared" si="35"/>
        <v>45.772637110663453</v>
      </c>
      <c r="AF234" s="13" t="str">
        <f t="shared" si="35"/>
        <v>-</v>
      </c>
    </row>
    <row r="235" spans="1:32" x14ac:dyDescent="0.2">
      <c r="A235" s="2" t="s">
        <v>68</v>
      </c>
      <c r="B235" s="13" t="str">
        <f t="shared" ref="B235:AF235" si="36">IF((B40=0),"-",(B40/100)*B137)</f>
        <v>-</v>
      </c>
      <c r="C235" s="13" t="str">
        <f t="shared" si="36"/>
        <v>-</v>
      </c>
      <c r="D235" s="13" t="str">
        <f t="shared" si="36"/>
        <v>-</v>
      </c>
      <c r="E235" s="13" t="str">
        <f t="shared" si="36"/>
        <v>-</v>
      </c>
      <c r="F235" s="13" t="str">
        <f t="shared" si="36"/>
        <v>-</v>
      </c>
      <c r="G235" s="13" t="str">
        <f t="shared" si="36"/>
        <v>-</v>
      </c>
      <c r="H235" s="13" t="str">
        <f t="shared" si="36"/>
        <v>-</v>
      </c>
      <c r="I235" s="13" t="str">
        <f t="shared" si="36"/>
        <v>-</v>
      </c>
      <c r="J235" s="13" t="str">
        <f t="shared" si="36"/>
        <v>-</v>
      </c>
      <c r="K235" s="13" t="str">
        <f t="shared" si="36"/>
        <v>-</v>
      </c>
      <c r="L235" s="13" t="str">
        <f t="shared" si="36"/>
        <v>-</v>
      </c>
      <c r="M235" s="13" t="str">
        <f t="shared" si="36"/>
        <v>-</v>
      </c>
      <c r="N235" s="13">
        <f t="shared" si="36"/>
        <v>15.699021984654546</v>
      </c>
      <c r="O235" s="13">
        <f t="shared" si="36"/>
        <v>17.548894328251006</v>
      </c>
      <c r="P235" s="13">
        <f t="shared" si="36"/>
        <v>19.243958107706543</v>
      </c>
      <c r="Q235" s="13">
        <f t="shared" si="36"/>
        <v>21.687600000000067</v>
      </c>
      <c r="R235" s="13">
        <f t="shared" si="36"/>
        <v>25.994241741511743</v>
      </c>
      <c r="S235" s="13">
        <f t="shared" si="36"/>
        <v>30.735411712431635</v>
      </c>
      <c r="T235" s="13">
        <f t="shared" si="36"/>
        <v>37.197413009365292</v>
      </c>
      <c r="U235" s="13">
        <f t="shared" si="36"/>
        <v>39.585799999999985</v>
      </c>
      <c r="V235" s="13">
        <f t="shared" si="36"/>
        <v>39.97168042169541</v>
      </c>
      <c r="W235" s="13">
        <f t="shared" si="36"/>
        <v>42.63011898745939</v>
      </c>
      <c r="X235" s="13">
        <f t="shared" si="36"/>
        <v>47.013800323912648</v>
      </c>
      <c r="Y235" s="13">
        <f t="shared" si="36"/>
        <v>46.271895360732245</v>
      </c>
      <c r="Z235" s="13">
        <f t="shared" si="36"/>
        <v>48.165582995053022</v>
      </c>
      <c r="AA235" s="13" t="str">
        <f t="shared" si="36"/>
        <v>-</v>
      </c>
      <c r="AB235" s="13" t="str">
        <f t="shared" si="36"/>
        <v>-</v>
      </c>
      <c r="AC235" s="13" t="str">
        <f t="shared" si="36"/>
        <v>-</v>
      </c>
      <c r="AD235" s="13" t="str">
        <f t="shared" si="36"/>
        <v>-</v>
      </c>
      <c r="AE235" s="13">
        <f t="shared" si="36"/>
        <v>71.284235280686715</v>
      </c>
      <c r="AF235" s="13" t="str">
        <f t="shared" si="36"/>
        <v>-</v>
      </c>
    </row>
    <row r="236" spans="1:32" x14ac:dyDescent="0.2">
      <c r="A236" s="2" t="s">
        <v>69</v>
      </c>
      <c r="B236" s="13">
        <f t="shared" ref="B236:AF236" si="37">IF((B41=0),"-",(B41/100)*B138)</f>
        <v>278.80000470899216</v>
      </c>
      <c r="C236" s="13">
        <f t="shared" si="37"/>
        <v>342.19997429571782</v>
      </c>
      <c r="D236" s="13">
        <f t="shared" si="37"/>
        <v>418.39994855350278</v>
      </c>
      <c r="E236" s="13">
        <f t="shared" si="37"/>
        <v>515.59996953023017</v>
      </c>
      <c r="F236" s="13">
        <f t="shared" si="37"/>
        <v>668.61431387625873</v>
      </c>
      <c r="G236" s="13">
        <f t="shared" si="37"/>
        <v>750.93762592166934</v>
      </c>
      <c r="H236" s="13">
        <f t="shared" si="37"/>
        <v>911.56190889261177</v>
      </c>
      <c r="I236" s="13">
        <f t="shared" si="37"/>
        <v>1085.3708154453805</v>
      </c>
      <c r="J236" s="13">
        <f t="shared" si="37"/>
        <v>1228.9916042786617</v>
      </c>
      <c r="K236" s="13">
        <f t="shared" si="37"/>
        <v>1399.193812825898</v>
      </c>
      <c r="L236" s="13">
        <f t="shared" si="37"/>
        <v>1669.6817924916384</v>
      </c>
      <c r="M236" s="13">
        <f t="shared" si="37"/>
        <v>2070.2792377906912</v>
      </c>
      <c r="N236" s="13">
        <f t="shared" si="37"/>
        <v>2453.2288767539362</v>
      </c>
      <c r="O236" s="13">
        <f t="shared" si="37"/>
        <v>2576.7243724829755</v>
      </c>
      <c r="P236" s="13">
        <f t="shared" si="37"/>
        <v>2735.1883815437486</v>
      </c>
      <c r="Q236" s="13">
        <f t="shared" si="37"/>
        <v>2850.4171125986204</v>
      </c>
      <c r="R236" s="13">
        <f t="shared" si="37"/>
        <v>2878.4419138730445</v>
      </c>
      <c r="S236" s="13">
        <f t="shared" si="37"/>
        <v>3044.2895152113742</v>
      </c>
      <c r="T236" s="13">
        <f t="shared" si="37"/>
        <v>2921.5154519615417</v>
      </c>
      <c r="U236" s="13">
        <f t="shared" si="37"/>
        <v>2896.4824403342973</v>
      </c>
      <c r="V236" s="13">
        <f t="shared" si="37"/>
        <v>2821.4514619677288</v>
      </c>
      <c r="W236" s="13">
        <f t="shared" si="37"/>
        <v>2817.1134874365989</v>
      </c>
      <c r="X236" s="13">
        <f t="shared" si="37"/>
        <v>3003.1599195822901</v>
      </c>
      <c r="Y236" s="13">
        <f t="shared" si="37"/>
        <v>3315.1964159551908</v>
      </c>
      <c r="Z236" s="13">
        <f t="shared" si="37"/>
        <v>3546.6344679189883</v>
      </c>
      <c r="AA236" s="13">
        <f t="shared" si="37"/>
        <v>3832.6473044443555</v>
      </c>
      <c r="AB236" s="13">
        <f t="shared" si="37"/>
        <v>4154.877335045684</v>
      </c>
      <c r="AC236" s="13">
        <f t="shared" si="37"/>
        <v>4447.4165125239615</v>
      </c>
      <c r="AD236" s="13">
        <f t="shared" si="37"/>
        <v>4774.4967102667451</v>
      </c>
      <c r="AE236" s="13">
        <f t="shared" si="37"/>
        <v>5114.2313605761055</v>
      </c>
      <c r="AF236" s="13" t="str">
        <f t="shared" si="37"/>
        <v>-</v>
      </c>
    </row>
    <row r="237" spans="1:32" x14ac:dyDescent="0.2">
      <c r="A237" s="2" t="s">
        <v>70</v>
      </c>
      <c r="B237" s="13">
        <f t="shared" ref="B237:AF237" si="38">IF((B42=0),"-",(B42/100)*B139)</f>
        <v>47.368303226868889</v>
      </c>
      <c r="C237" s="13">
        <f t="shared" si="38"/>
        <v>48.429612277832568</v>
      </c>
      <c r="D237" s="13">
        <f t="shared" si="38"/>
        <v>51.150876888121353</v>
      </c>
      <c r="E237" s="13">
        <f t="shared" si="38"/>
        <v>53.388290561369082</v>
      </c>
      <c r="F237" s="13">
        <f t="shared" si="38"/>
        <v>57.043372913516954</v>
      </c>
      <c r="G237" s="13">
        <f t="shared" si="38"/>
        <v>62.458991257196189</v>
      </c>
      <c r="H237" s="13">
        <f t="shared" si="38"/>
        <v>69.342499999999902</v>
      </c>
      <c r="I237" s="13">
        <f t="shared" si="38"/>
        <v>82.864000000000246</v>
      </c>
      <c r="J237" s="13">
        <f t="shared" si="38"/>
        <v>89.403799999999833</v>
      </c>
      <c r="K237" s="13">
        <f t="shared" si="38"/>
        <v>96.93130000000005</v>
      </c>
      <c r="L237" s="13">
        <f t="shared" si="38"/>
        <v>113.318950531333</v>
      </c>
      <c r="M237" s="13">
        <f t="shared" si="38"/>
        <v>127.84237045099962</v>
      </c>
      <c r="N237" s="13">
        <f t="shared" si="38"/>
        <v>136.89037435633321</v>
      </c>
      <c r="O237" s="13">
        <f t="shared" si="38"/>
        <v>145.49098995000028</v>
      </c>
      <c r="P237" s="13">
        <f t="shared" si="38"/>
        <v>157.71093638558241</v>
      </c>
      <c r="Q237" s="13">
        <f t="shared" si="38"/>
        <v>175.70818895781144</v>
      </c>
      <c r="R237" s="13">
        <f t="shared" si="38"/>
        <v>189.74454763282336</v>
      </c>
      <c r="S237" s="13">
        <f t="shared" si="38"/>
        <v>211.59345719617758</v>
      </c>
      <c r="T237" s="13">
        <f t="shared" si="38"/>
        <v>219.25553050411327</v>
      </c>
      <c r="U237" s="13">
        <f t="shared" si="38"/>
        <v>222.32271398781734</v>
      </c>
      <c r="V237" s="13">
        <f t="shared" si="38"/>
        <v>232.47473511996549</v>
      </c>
      <c r="W237" s="13">
        <f t="shared" si="38"/>
        <v>246.03101969171885</v>
      </c>
      <c r="X237" s="13">
        <f t="shared" si="38"/>
        <v>260.97675000087912</v>
      </c>
      <c r="Y237" s="13">
        <f t="shared" si="38"/>
        <v>280.67844676864394</v>
      </c>
      <c r="Z237" s="13">
        <f t="shared" si="38"/>
        <v>312.07133575026762</v>
      </c>
      <c r="AA237" s="13">
        <f t="shared" si="38"/>
        <v>337.89915435414321</v>
      </c>
      <c r="AB237" s="13">
        <f t="shared" si="38"/>
        <v>372.93308635096292</v>
      </c>
      <c r="AC237" s="13">
        <f t="shared" si="38"/>
        <v>403.22201827550737</v>
      </c>
      <c r="AD237" s="13">
        <f t="shared" si="38"/>
        <v>432.01535004150293</v>
      </c>
      <c r="AE237" s="13">
        <f t="shared" si="38"/>
        <v>470.07047702047333</v>
      </c>
      <c r="AF237" s="13" t="str">
        <f t="shared" si="38"/>
        <v>-</v>
      </c>
    </row>
    <row r="238" spans="1:32" x14ac:dyDescent="0.2">
      <c r="A238" s="2" t="s">
        <v>71</v>
      </c>
      <c r="B238" s="13" t="str">
        <f t="shared" ref="B238:AF238" si="39">IF((B43=0),"-",(B43/100)*B140)</f>
        <v>-</v>
      </c>
      <c r="C238" s="13" t="str">
        <f t="shared" si="39"/>
        <v>-</v>
      </c>
      <c r="D238" s="13" t="str">
        <f t="shared" si="39"/>
        <v>-</v>
      </c>
      <c r="E238" s="13" t="str">
        <f t="shared" si="39"/>
        <v>-</v>
      </c>
      <c r="F238" s="13" t="str">
        <f t="shared" si="39"/>
        <v>-</v>
      </c>
      <c r="G238" s="13" t="str">
        <f t="shared" si="39"/>
        <v>-</v>
      </c>
      <c r="H238" s="13" t="str">
        <f t="shared" si="39"/>
        <v>-</v>
      </c>
      <c r="I238" s="13" t="str">
        <f t="shared" si="39"/>
        <v>-</v>
      </c>
      <c r="J238" s="13" t="str">
        <f t="shared" si="39"/>
        <v>-</v>
      </c>
      <c r="K238" s="13" t="str">
        <f t="shared" si="39"/>
        <v>-</v>
      </c>
      <c r="L238" s="13" t="str">
        <f t="shared" si="39"/>
        <v>-</v>
      </c>
      <c r="M238" s="13" t="str">
        <f t="shared" si="39"/>
        <v>-</v>
      </c>
      <c r="N238" s="13" t="str">
        <f t="shared" si="39"/>
        <v>-</v>
      </c>
      <c r="O238" s="13" t="str">
        <f t="shared" si="39"/>
        <v>-</v>
      </c>
      <c r="P238" s="13" t="str">
        <f t="shared" si="39"/>
        <v>-</v>
      </c>
      <c r="Q238" s="13" t="str">
        <f t="shared" si="39"/>
        <v>-</v>
      </c>
      <c r="R238" s="13" t="str">
        <f t="shared" si="39"/>
        <v>-</v>
      </c>
      <c r="S238" s="13">
        <f t="shared" si="39"/>
        <v>261289.00000000015</v>
      </c>
      <c r="T238" s="13">
        <f t="shared" si="39"/>
        <v>295851</v>
      </c>
      <c r="U238" s="13">
        <f t="shared" si="39"/>
        <v>348961.99999999988</v>
      </c>
      <c r="V238" s="13">
        <f t="shared" si="39"/>
        <v>406296.00000000041</v>
      </c>
      <c r="W238" s="13">
        <f t="shared" si="39"/>
        <v>457969.00000000006</v>
      </c>
      <c r="X238" s="13">
        <f t="shared" si="39"/>
        <v>508100.00000000017</v>
      </c>
      <c r="Y238" s="13">
        <f t="shared" si="39"/>
        <v>553445.65112284082</v>
      </c>
      <c r="Z238" s="13">
        <f t="shared" si="39"/>
        <v>606765.36338222935</v>
      </c>
      <c r="AA238" s="13">
        <f t="shared" si="39"/>
        <v>648096.71072879061</v>
      </c>
      <c r="AB238" s="13">
        <f t="shared" si="39"/>
        <v>679870.62264479545</v>
      </c>
      <c r="AC238" s="13">
        <f t="shared" si="39"/>
        <v>721424.56819198455</v>
      </c>
      <c r="AD238" s="13">
        <f t="shared" si="39"/>
        <v>777558.0353499162</v>
      </c>
      <c r="AE238" s="13">
        <f t="shared" si="39"/>
        <v>861398.90398804191</v>
      </c>
      <c r="AF238" s="13" t="str">
        <f t="shared" si="39"/>
        <v>-</v>
      </c>
    </row>
    <row r="239" spans="1:32" x14ac:dyDescent="0.2">
      <c r="A239" s="2" t="s">
        <v>72</v>
      </c>
      <c r="B239" s="13" t="str">
        <f t="shared" ref="B239:AF239" si="40">IF((B44=0),"-",(B44/100)*B141)</f>
        <v>-</v>
      </c>
      <c r="C239" s="13" t="str">
        <f t="shared" si="40"/>
        <v>-</v>
      </c>
      <c r="D239" s="13" t="str">
        <f t="shared" si="40"/>
        <v>-</v>
      </c>
      <c r="E239" s="13" t="str">
        <f t="shared" si="40"/>
        <v>-</v>
      </c>
      <c r="F239" s="13" t="str">
        <f t="shared" si="40"/>
        <v>-</v>
      </c>
      <c r="G239" s="13" t="str">
        <f t="shared" si="40"/>
        <v>-</v>
      </c>
      <c r="H239" s="13" t="str">
        <f t="shared" si="40"/>
        <v>-</v>
      </c>
      <c r="I239" s="13" t="str">
        <f t="shared" si="40"/>
        <v>-</v>
      </c>
      <c r="J239" s="13" t="str">
        <f t="shared" si="40"/>
        <v>-</v>
      </c>
      <c r="K239" s="13" t="str">
        <f t="shared" si="40"/>
        <v>-</v>
      </c>
      <c r="L239" s="13" t="e">
        <f t="shared" si="40"/>
        <v>#N/A</v>
      </c>
      <c r="M239" s="13" t="e">
        <f t="shared" si="40"/>
        <v>#N/A</v>
      </c>
      <c r="N239" s="13" t="e">
        <f t="shared" si="40"/>
        <v>#N/A</v>
      </c>
      <c r="O239" s="13" t="e">
        <f t="shared" si="40"/>
        <v>#N/A</v>
      </c>
      <c r="P239" s="13" t="e">
        <f t="shared" si="40"/>
        <v>#N/A</v>
      </c>
      <c r="Q239" s="13" t="e">
        <f t="shared" si="40"/>
        <v>#N/A</v>
      </c>
      <c r="R239" s="13" t="e">
        <f t="shared" si="40"/>
        <v>#N/A</v>
      </c>
      <c r="S239" s="13" t="e">
        <f t="shared" si="40"/>
        <v>#N/A</v>
      </c>
      <c r="T239" s="13" t="e">
        <f t="shared" si="40"/>
        <v>#N/A</v>
      </c>
      <c r="U239" s="13" t="str">
        <f t="shared" si="40"/>
        <v>-</v>
      </c>
      <c r="V239" s="13" t="str">
        <f t="shared" si="40"/>
        <v>-</v>
      </c>
      <c r="W239" s="13" t="str">
        <f t="shared" si="40"/>
        <v>-</v>
      </c>
      <c r="X239" s="13" t="str">
        <f t="shared" si="40"/>
        <v>-</v>
      </c>
      <c r="Y239" s="13" t="str">
        <f t="shared" si="40"/>
        <v>-</v>
      </c>
      <c r="Z239" s="13" t="str">
        <f t="shared" si="40"/>
        <v>-</v>
      </c>
      <c r="AA239" s="13" t="str">
        <f t="shared" si="40"/>
        <v>-</v>
      </c>
      <c r="AB239" s="13" t="str">
        <f t="shared" si="40"/>
        <v>-</v>
      </c>
      <c r="AC239" s="13" t="str">
        <f t="shared" si="40"/>
        <v>-</v>
      </c>
      <c r="AD239" s="13" t="str">
        <f t="shared" si="40"/>
        <v>-</v>
      </c>
      <c r="AE239" s="13" t="str">
        <f t="shared" si="40"/>
        <v>-</v>
      </c>
      <c r="AF239" s="13" t="str">
        <f t="shared" si="40"/>
        <v>-</v>
      </c>
    </row>
    <row r="240" spans="1:32" x14ac:dyDescent="0.2">
      <c r="A240" s="2" t="s">
        <v>73</v>
      </c>
      <c r="B240" s="13">
        <f t="shared" ref="B240:AF240" si="41">IF((B45=0),"-",(B45/100)*B142)</f>
        <v>3.7914715989599044</v>
      </c>
      <c r="C240" s="13">
        <f t="shared" si="41"/>
        <v>4.1469192004625768</v>
      </c>
      <c r="D240" s="13">
        <f t="shared" si="41"/>
        <v>4.4986773638280884</v>
      </c>
      <c r="E240" s="13">
        <f t="shared" si="41"/>
        <v>4.6687960585237427</v>
      </c>
      <c r="F240" s="13">
        <f t="shared" si="41"/>
        <v>5.8306058963521581</v>
      </c>
      <c r="G240" s="13">
        <f t="shared" si="41"/>
        <v>6.1373834939132417</v>
      </c>
      <c r="H240" s="13">
        <f t="shared" si="41"/>
        <v>6.735621000000001</v>
      </c>
      <c r="I240" s="13">
        <f t="shared" si="41"/>
        <v>7.1678499999999978</v>
      </c>
      <c r="J240" s="13">
        <f t="shared" si="41"/>
        <v>7.895501000000003</v>
      </c>
      <c r="K240" s="13">
        <f t="shared" si="41"/>
        <v>8.9172089999999944</v>
      </c>
      <c r="L240" s="13">
        <f t="shared" si="41"/>
        <v>10.446406000000007</v>
      </c>
      <c r="M240" s="13">
        <f t="shared" si="41"/>
        <v>11.976920000000005</v>
      </c>
      <c r="N240" s="13">
        <f t="shared" si="41"/>
        <v>13.339832000000008</v>
      </c>
      <c r="O240" s="13">
        <f t="shared" si="41"/>
        <v>14.494059</v>
      </c>
      <c r="P240" s="13">
        <f t="shared" si="41"/>
        <v>16.565983999999993</v>
      </c>
      <c r="Q240" s="13">
        <f t="shared" si="41"/>
        <v>18.164200000000001</v>
      </c>
      <c r="R240" s="13">
        <f t="shared" si="41"/>
        <v>19.903583999999945</v>
      </c>
      <c r="S240" s="13">
        <f t="shared" si="41"/>
        <v>21.206276999999972</v>
      </c>
      <c r="T240" s="13">
        <f t="shared" si="41"/>
        <v>20.712564999999977</v>
      </c>
      <c r="U240" s="13">
        <f t="shared" si="41"/>
        <v>19.292551999999947</v>
      </c>
      <c r="V240" s="13">
        <f t="shared" si="41"/>
        <v>20.638350999999957</v>
      </c>
      <c r="W240" s="13">
        <f t="shared" si="41"/>
        <v>19.671569999999921</v>
      </c>
      <c r="X240" s="13">
        <f t="shared" si="41"/>
        <v>18.872345000000017</v>
      </c>
      <c r="Y240" s="13">
        <f t="shared" si="41"/>
        <v>19.077513999999997</v>
      </c>
      <c r="Z240" s="13">
        <f t="shared" si="41"/>
        <v>19.39440299999999</v>
      </c>
      <c r="AA240" s="13">
        <f t="shared" si="41"/>
        <v>19.945015000000016</v>
      </c>
      <c r="AB240" s="13">
        <f t="shared" si="41"/>
        <v>21.11213399999999</v>
      </c>
      <c r="AC240" s="13">
        <f t="shared" si="41"/>
        <v>22.124496999999998</v>
      </c>
      <c r="AD240" s="13">
        <f t="shared" si="41"/>
        <v>23.434535999999998</v>
      </c>
      <c r="AE240" s="13">
        <f t="shared" si="41"/>
        <v>24.510018000000017</v>
      </c>
      <c r="AF240" s="13" t="str">
        <f t="shared" si="41"/>
        <v>-</v>
      </c>
    </row>
    <row r="241" spans="1:32" x14ac:dyDescent="0.2">
      <c r="A241" s="2" t="s">
        <v>74</v>
      </c>
      <c r="B241" s="13">
        <f t="shared" ref="B241:AF241" si="42">IF((B46=0),"-",(B46/100)*B143)</f>
        <v>9.6579829666271451</v>
      </c>
      <c r="C241" s="13">
        <f t="shared" si="42"/>
        <v>14.651000469768858</v>
      </c>
      <c r="D241" s="13">
        <f t="shared" si="42"/>
        <v>17.205976791851043</v>
      </c>
      <c r="E241" s="13">
        <f t="shared" si="42"/>
        <v>21.967025689144446</v>
      </c>
      <c r="F241" s="13">
        <f t="shared" si="42"/>
        <v>27.871000000000002</v>
      </c>
      <c r="G241" s="13">
        <f t="shared" si="42"/>
        <v>32.188000000000009</v>
      </c>
      <c r="H241" s="13">
        <f t="shared" si="42"/>
        <v>36.08400000000001</v>
      </c>
      <c r="I241" s="13">
        <f t="shared" si="42"/>
        <v>38.76600000000002</v>
      </c>
      <c r="J241" s="13" t="str">
        <f t="shared" si="42"/>
        <v>-</v>
      </c>
      <c r="K241" s="13">
        <f t="shared" si="42"/>
        <v>60.900454878576859</v>
      </c>
      <c r="L241" s="13">
        <f t="shared" si="42"/>
        <v>65.37303979974422</v>
      </c>
      <c r="M241" s="13">
        <f t="shared" si="42"/>
        <v>68.760393118109164</v>
      </c>
      <c r="N241" s="13">
        <f t="shared" si="42"/>
        <v>66.750777172240433</v>
      </c>
      <c r="O241" s="13">
        <f t="shared" si="42"/>
        <v>67.336437589885037</v>
      </c>
      <c r="P241" s="13">
        <f t="shared" si="42"/>
        <v>68.4211561837636</v>
      </c>
      <c r="Q241" s="13">
        <f t="shared" si="42"/>
        <v>71.610851407694227</v>
      </c>
      <c r="R241" s="13">
        <f t="shared" si="42"/>
        <v>74.317270641730943</v>
      </c>
      <c r="S241" s="13">
        <f t="shared" si="42"/>
        <v>79.074368821582723</v>
      </c>
      <c r="T241" s="13">
        <f t="shared" si="42"/>
        <v>82.816994464431616</v>
      </c>
      <c r="U241" s="13">
        <f t="shared" si="42"/>
        <v>88.626206984181948</v>
      </c>
      <c r="V241" s="13">
        <f t="shared" si="42"/>
        <v>93.861676563734619</v>
      </c>
      <c r="W241" s="13">
        <f t="shared" si="42"/>
        <v>100.53474760043186</v>
      </c>
      <c r="X241" s="13">
        <f t="shared" si="42"/>
        <v>106.80238137383915</v>
      </c>
      <c r="Y241" s="13">
        <f t="shared" si="42"/>
        <v>110.35346511532705</v>
      </c>
      <c r="Z241" s="13">
        <f t="shared" si="42"/>
        <v>115.47081536302198</v>
      </c>
      <c r="AA241" s="13">
        <f t="shared" si="42"/>
        <v>120.73066411706694</v>
      </c>
      <c r="AB241" s="13">
        <f t="shared" si="42"/>
        <v>128.25327317778937</v>
      </c>
      <c r="AC241" s="13">
        <f t="shared" si="42"/>
        <v>134.34502310175051</v>
      </c>
      <c r="AD241" s="13">
        <f t="shared" si="42"/>
        <v>139.72177459981904</v>
      </c>
      <c r="AE241" s="13">
        <f t="shared" si="42"/>
        <v>140.85789209209199</v>
      </c>
      <c r="AF241" s="13" t="str">
        <f t="shared" si="42"/>
        <v>-</v>
      </c>
    </row>
    <row r="242" spans="1:32" x14ac:dyDescent="0.2">
      <c r="A242" s="2" t="s">
        <v>75</v>
      </c>
      <c r="B242" s="13" t="str">
        <f t="shared" ref="B242:AF242" si="43">IF((B47=0),"-",(B47/100)*B144)</f>
        <v>-</v>
      </c>
      <c r="C242" s="13" t="str">
        <f t="shared" si="43"/>
        <v>-</v>
      </c>
      <c r="D242" s="13" t="str">
        <f t="shared" si="43"/>
        <v>-</v>
      </c>
      <c r="E242" s="13" t="str">
        <f t="shared" si="43"/>
        <v>-</v>
      </c>
      <c r="F242" s="13">
        <f t="shared" si="43"/>
        <v>100.77259056505397</v>
      </c>
      <c r="G242" s="13">
        <f t="shared" si="43"/>
        <v>110.1273683713016</v>
      </c>
      <c r="H242" s="13">
        <f t="shared" si="43"/>
        <v>116.9969099005036</v>
      </c>
      <c r="I242" s="13">
        <f t="shared" si="43"/>
        <v>112.5118798220231</v>
      </c>
      <c r="J242" s="13">
        <f t="shared" si="43"/>
        <v>115.51298815636467</v>
      </c>
      <c r="K242" s="13">
        <f t="shared" si="43"/>
        <v>120.752823196124</v>
      </c>
      <c r="L242" s="13">
        <f t="shared" si="43"/>
        <v>129.03647698127386</v>
      </c>
      <c r="M242" s="13">
        <f t="shared" si="43"/>
        <v>134.52970174702523</v>
      </c>
      <c r="N242" s="13">
        <f t="shared" si="43"/>
        <v>141.82544985025348</v>
      </c>
      <c r="O242" s="13">
        <f t="shared" si="43"/>
        <v>147.03685696843479</v>
      </c>
      <c r="P242" s="13">
        <f t="shared" si="43"/>
        <v>153.21065283755095</v>
      </c>
      <c r="Q242" s="13">
        <f t="shared" si="43"/>
        <v>160.12569993319357</v>
      </c>
      <c r="R242" s="13">
        <f t="shared" si="43"/>
        <v>160.54150151346028</v>
      </c>
      <c r="S242" s="13">
        <f t="shared" si="43"/>
        <v>166.31603078470729</v>
      </c>
      <c r="T242" s="13">
        <f t="shared" si="43"/>
        <v>167.7469028428265</v>
      </c>
      <c r="U242" s="13">
        <f t="shared" si="43"/>
        <v>168.86429069723272</v>
      </c>
      <c r="V242" s="13">
        <f t="shared" si="43"/>
        <v>166.14986271639714</v>
      </c>
      <c r="W242" s="13">
        <f t="shared" si="43"/>
        <v>162.88856676513171</v>
      </c>
      <c r="X242" s="13">
        <f t="shared" si="43"/>
        <v>161.63807764523534</v>
      </c>
      <c r="Y242" s="13">
        <f t="shared" si="43"/>
        <v>160.32558621360769</v>
      </c>
      <c r="Z242" s="13">
        <f t="shared" si="43"/>
        <v>158.82090658517501</v>
      </c>
      <c r="AA242" s="13">
        <f t="shared" si="43"/>
        <v>161.22861991392062</v>
      </c>
      <c r="AB242" s="13">
        <f t="shared" si="43"/>
        <v>162.14082096796503</v>
      </c>
      <c r="AC242" s="13">
        <f t="shared" si="43"/>
        <v>167.26541648350701</v>
      </c>
      <c r="AD242" s="13">
        <f t="shared" si="43"/>
        <v>168.03110396158186</v>
      </c>
      <c r="AE242" s="13">
        <f t="shared" si="43"/>
        <v>168.96014540928886</v>
      </c>
      <c r="AF242" s="13" t="str">
        <f t="shared" si="43"/>
        <v>-</v>
      </c>
    </row>
    <row r="243" spans="1:32" x14ac:dyDescent="0.2">
      <c r="A243" s="2" t="s">
        <v>76</v>
      </c>
      <c r="B243" s="13" t="str">
        <f t="shared" ref="B243:AF243" si="44">IF((B48=0),"-",(B48/100)*B145)</f>
        <v>-</v>
      </c>
      <c r="C243" s="13" t="str">
        <f t="shared" si="44"/>
        <v>-</v>
      </c>
      <c r="D243" s="13" t="str">
        <f t="shared" si="44"/>
        <v>-</v>
      </c>
      <c r="E243" s="13">
        <f t="shared" si="44"/>
        <v>29644.799999999977</v>
      </c>
      <c r="F243" s="13">
        <f t="shared" si="44"/>
        <v>30380.099999999995</v>
      </c>
      <c r="G243" s="13">
        <f t="shared" si="44"/>
        <v>31184.600000000006</v>
      </c>
      <c r="H243" s="13">
        <f t="shared" si="44"/>
        <v>31843.899999999987</v>
      </c>
      <c r="I243" s="13">
        <f t="shared" si="44"/>
        <v>32079.700000000015</v>
      </c>
      <c r="J243" s="13">
        <f t="shared" si="44"/>
        <v>32109.299999999988</v>
      </c>
      <c r="K243" s="13">
        <f t="shared" si="44"/>
        <v>32133.999999999993</v>
      </c>
      <c r="L243" s="13">
        <f t="shared" si="44"/>
        <v>32109.699999999993</v>
      </c>
      <c r="M243" s="13">
        <f t="shared" si="44"/>
        <v>31629.999999999978</v>
      </c>
      <c r="N243" s="13">
        <f t="shared" si="44"/>
        <v>31280.499999999978</v>
      </c>
      <c r="O243" s="13">
        <f t="shared" si="44"/>
        <v>30971.399999999983</v>
      </c>
      <c r="P243" s="13">
        <f t="shared" si="44"/>
        <v>30671.500000000011</v>
      </c>
      <c r="Q243" s="13">
        <f t="shared" si="44"/>
        <v>30668.299999999985</v>
      </c>
      <c r="R243" s="13">
        <f t="shared" si="44"/>
        <v>30782.000000000007</v>
      </c>
      <c r="S243" s="13">
        <f t="shared" si="44"/>
        <v>30209.899999999998</v>
      </c>
      <c r="T243" s="13">
        <f t="shared" si="44"/>
        <v>29311.400000000005</v>
      </c>
      <c r="U243" s="13">
        <f t="shared" si="44"/>
        <v>28780.999999999996</v>
      </c>
      <c r="V243" s="13">
        <f t="shared" si="44"/>
        <v>28799.3</v>
      </c>
      <c r="W243" s="13">
        <f t="shared" si="44"/>
        <v>28290.500000000015</v>
      </c>
      <c r="X243" s="13">
        <f t="shared" si="44"/>
        <v>27572.999999999978</v>
      </c>
      <c r="Y243" s="13">
        <f t="shared" si="44"/>
        <v>28479.300000000007</v>
      </c>
      <c r="Z243" s="13">
        <f t="shared" si="44"/>
        <v>28603.399999999991</v>
      </c>
      <c r="AA243" s="13">
        <f t="shared" si="44"/>
        <v>28642.399999999991</v>
      </c>
      <c r="AB243" s="13">
        <f t="shared" si="44"/>
        <v>28658.700000000019</v>
      </c>
      <c r="AC243" s="13">
        <f t="shared" si="44"/>
        <v>28753.580696834328</v>
      </c>
      <c r="AD243" s="13">
        <f t="shared" si="44"/>
        <v>28709.717432732999</v>
      </c>
      <c r="AE243" s="13">
        <f t="shared" si="44"/>
        <v>28757.412732701723</v>
      </c>
      <c r="AF243" s="13" t="str">
        <f t="shared" si="44"/>
        <v>-</v>
      </c>
    </row>
    <row r="244" spans="1:32" x14ac:dyDescent="0.2">
      <c r="A244" s="2" t="s">
        <v>77</v>
      </c>
      <c r="B244" s="13" t="str">
        <f t="shared" ref="B244:AF244" si="45">IF((B49=0),"-",(B49/100)*B146)</f>
        <v>-</v>
      </c>
      <c r="C244" s="13" t="str">
        <f t="shared" si="45"/>
        <v>-</v>
      </c>
      <c r="D244" s="13" t="str">
        <f t="shared" si="45"/>
        <v>-</v>
      </c>
      <c r="E244" s="13" t="str">
        <f t="shared" si="45"/>
        <v>-</v>
      </c>
      <c r="F244" s="13" t="str">
        <f t="shared" si="45"/>
        <v>-</v>
      </c>
      <c r="G244" s="13" t="str">
        <f t="shared" si="45"/>
        <v>-</v>
      </c>
      <c r="H244" s="13" t="str">
        <f t="shared" si="45"/>
        <v>-</v>
      </c>
      <c r="I244" s="13" t="str">
        <f t="shared" si="45"/>
        <v>-</v>
      </c>
      <c r="J244" s="13" t="str">
        <f t="shared" si="45"/>
        <v>-</v>
      </c>
      <c r="K244" s="13" t="str">
        <f t="shared" si="45"/>
        <v>-</v>
      </c>
      <c r="L244" s="13" t="str">
        <f t="shared" si="45"/>
        <v>-</v>
      </c>
      <c r="M244" s="13" t="str">
        <f t="shared" si="45"/>
        <v>-</v>
      </c>
      <c r="N244" s="13" t="str">
        <f t="shared" si="45"/>
        <v>-</v>
      </c>
      <c r="O244" s="13" t="str">
        <f t="shared" si="45"/>
        <v>-</v>
      </c>
      <c r="P244" s="13" t="str">
        <f t="shared" si="45"/>
        <v>-</v>
      </c>
      <c r="Q244" s="13" t="str">
        <f t="shared" si="45"/>
        <v>-</v>
      </c>
      <c r="R244" s="13" t="str">
        <f t="shared" si="45"/>
        <v>-</v>
      </c>
      <c r="S244" s="13">
        <f t="shared" si="45"/>
        <v>2.615176742865696</v>
      </c>
      <c r="T244" s="13">
        <f t="shared" si="45"/>
        <v>2.8100174117500596</v>
      </c>
      <c r="U244" s="13">
        <f t="shared" si="45"/>
        <v>2.9227998462362295</v>
      </c>
      <c r="V244" s="13">
        <f t="shared" si="45"/>
        <v>3.1936777702417101</v>
      </c>
      <c r="W244" s="13">
        <f t="shared" si="45"/>
        <v>3.3466687204682026</v>
      </c>
      <c r="X244" s="13">
        <f t="shared" si="45"/>
        <v>3.4613491649017627</v>
      </c>
      <c r="Y244" s="13" t="str">
        <f t="shared" si="45"/>
        <v>-</v>
      </c>
      <c r="Z244" s="13" t="str">
        <f t="shared" si="45"/>
        <v>-</v>
      </c>
      <c r="AA244" s="13" t="str">
        <f t="shared" si="45"/>
        <v>-</v>
      </c>
      <c r="AB244" s="13" t="str">
        <f t="shared" si="45"/>
        <v>-</v>
      </c>
      <c r="AC244" s="13">
        <f t="shared" si="45"/>
        <v>4.5273224715319884</v>
      </c>
      <c r="AD244" s="13" t="str">
        <f t="shared" si="45"/>
        <v>-</v>
      </c>
      <c r="AE244" s="13" t="str">
        <f t="shared" si="45"/>
        <v>-</v>
      </c>
      <c r="AF244" s="13" t="str">
        <f t="shared" si="45"/>
        <v>-</v>
      </c>
    </row>
    <row r="245" spans="1:32" x14ac:dyDescent="0.2">
      <c r="A245" s="2" t="s">
        <v>78</v>
      </c>
      <c r="B245" s="13" t="str">
        <f t="shared" ref="B245:AF245" si="46">IF((B50=0),"-",(B50/100)*B147)</f>
        <v>-</v>
      </c>
      <c r="C245" s="13" t="str">
        <f t="shared" si="46"/>
        <v>-</v>
      </c>
      <c r="D245" s="13" t="str">
        <f t="shared" si="46"/>
        <v>-</v>
      </c>
      <c r="E245" s="13" t="str">
        <f t="shared" si="46"/>
        <v>-</v>
      </c>
      <c r="F245" s="13" t="str">
        <f t="shared" si="46"/>
        <v>-</v>
      </c>
      <c r="G245" s="13" t="str">
        <f t="shared" si="46"/>
        <v>-</v>
      </c>
      <c r="H245" s="13" t="str">
        <f t="shared" si="46"/>
        <v>-</v>
      </c>
      <c r="I245" s="13" t="str">
        <f t="shared" si="46"/>
        <v>-</v>
      </c>
      <c r="J245" s="13" t="str">
        <f t="shared" si="46"/>
        <v>-</v>
      </c>
      <c r="K245" s="13">
        <f t="shared" si="46"/>
        <v>105.54851700000005</v>
      </c>
      <c r="L245" s="13">
        <f t="shared" si="46"/>
        <v>122.36185300000011</v>
      </c>
      <c r="M245" s="13">
        <f t="shared" si="46"/>
        <v>152.00215400000013</v>
      </c>
      <c r="N245" s="13">
        <f t="shared" si="46"/>
        <v>170.90971800000014</v>
      </c>
      <c r="O245" s="13">
        <f t="shared" si="46"/>
        <v>237.4065380000003</v>
      </c>
      <c r="P245" s="13" t="str">
        <f t="shared" si="46"/>
        <v>-</v>
      </c>
      <c r="Q245" s="13" t="str">
        <f t="shared" si="46"/>
        <v>-</v>
      </c>
      <c r="R245" s="13" t="str">
        <f t="shared" si="46"/>
        <v>-</v>
      </c>
      <c r="S245" s="13" t="str">
        <f t="shared" si="46"/>
        <v>-</v>
      </c>
      <c r="T245" s="13" t="str">
        <f t="shared" si="46"/>
        <v>-</v>
      </c>
      <c r="U245" s="13">
        <f t="shared" si="46"/>
        <v>705.86352981867947</v>
      </c>
      <c r="V245" s="13">
        <f t="shared" si="46"/>
        <v>853.40522030499938</v>
      </c>
      <c r="W245" s="13">
        <f t="shared" si="46"/>
        <v>959.16654460016957</v>
      </c>
      <c r="X245" s="13">
        <f t="shared" si="46"/>
        <v>1078.0363318609384</v>
      </c>
      <c r="Y245" s="13">
        <f t="shared" si="46"/>
        <v>1147.8335853697406</v>
      </c>
      <c r="Z245" s="13">
        <f t="shared" si="46"/>
        <v>1187.4356144121095</v>
      </c>
      <c r="AA245" s="13">
        <f t="shared" si="46"/>
        <v>1460.3022141937722</v>
      </c>
      <c r="AB245" s="13">
        <f t="shared" si="46"/>
        <v>1499.7464862314421</v>
      </c>
      <c r="AC245" s="13">
        <f t="shared" si="46"/>
        <v>1629.657530992841</v>
      </c>
      <c r="AD245" s="13">
        <f t="shared" si="46"/>
        <v>1995.1326935674183</v>
      </c>
      <c r="AE245" s="13">
        <f t="shared" si="46"/>
        <v>2582.8837882082385</v>
      </c>
      <c r="AF245" s="13" t="str">
        <f t="shared" si="46"/>
        <v>-</v>
      </c>
    </row>
    <row r="246" spans="1:32" x14ac:dyDescent="0.2">
      <c r="A246" s="2" t="s">
        <v>79</v>
      </c>
      <c r="B246" s="13" t="str">
        <f t="shared" ref="B246:AF246" si="47">IF((B51=0),"-",(B51/100)*B148)</f>
        <v>-</v>
      </c>
      <c r="C246" s="13" t="str">
        <f t="shared" si="47"/>
        <v>-</v>
      </c>
      <c r="D246" s="13" t="str">
        <f t="shared" si="47"/>
        <v>-</v>
      </c>
      <c r="E246" s="13" t="str">
        <f t="shared" si="47"/>
        <v>-</v>
      </c>
      <c r="F246" s="13" t="str">
        <f t="shared" si="47"/>
        <v>-</v>
      </c>
      <c r="G246" s="13" t="str">
        <f t="shared" si="47"/>
        <v>-</v>
      </c>
      <c r="H246" s="13" t="str">
        <f t="shared" si="47"/>
        <v>-</v>
      </c>
      <c r="I246" s="13" t="str">
        <f t="shared" si="47"/>
        <v>-</v>
      </c>
      <c r="J246" s="13" t="str">
        <f t="shared" si="47"/>
        <v>-</v>
      </c>
      <c r="K246" s="13" t="str">
        <f t="shared" si="47"/>
        <v>-</v>
      </c>
      <c r="L246" s="13" t="str">
        <f t="shared" si="47"/>
        <v>-</v>
      </c>
      <c r="M246" s="13" t="str">
        <f t="shared" si="47"/>
        <v>-</v>
      </c>
      <c r="N246" s="13" t="str">
        <f t="shared" si="47"/>
        <v>-</v>
      </c>
      <c r="O246" s="13" t="str">
        <f t="shared" si="47"/>
        <v>-</v>
      </c>
      <c r="P246" s="13" t="str">
        <f t="shared" si="47"/>
        <v>-</v>
      </c>
      <c r="Q246" s="13" t="str">
        <f t="shared" si="47"/>
        <v>-</v>
      </c>
      <c r="R246" s="13" t="str">
        <f t="shared" si="47"/>
        <v>-</v>
      </c>
      <c r="S246" s="13" t="str">
        <f t="shared" si="47"/>
        <v>-</v>
      </c>
      <c r="T246" s="13" t="str">
        <f t="shared" si="47"/>
        <v>-</v>
      </c>
      <c r="U246" s="13" t="str">
        <f t="shared" si="47"/>
        <v>-</v>
      </c>
      <c r="V246" s="13" t="str">
        <f t="shared" si="47"/>
        <v>-</v>
      </c>
      <c r="W246" s="13" t="str">
        <f t="shared" si="47"/>
        <v>-</v>
      </c>
      <c r="X246" s="13" t="str">
        <f t="shared" si="47"/>
        <v>-</v>
      </c>
      <c r="Y246" s="13">
        <f t="shared" si="47"/>
        <v>558.67139250409207</v>
      </c>
      <c r="Z246" s="13">
        <f t="shared" si="47"/>
        <v>616.87233135268434</v>
      </c>
      <c r="AA246" s="13">
        <f t="shared" si="47"/>
        <v>672.87083209791876</v>
      </c>
      <c r="AB246" s="13">
        <f t="shared" si="47"/>
        <v>688.52928133157047</v>
      </c>
      <c r="AC246" s="13">
        <f t="shared" si="47"/>
        <v>824.06959805644362</v>
      </c>
      <c r="AD246" s="13">
        <f t="shared" si="47"/>
        <v>896.73942966543007</v>
      </c>
      <c r="AE246" s="13">
        <f t="shared" si="47"/>
        <v>719.7685641453553</v>
      </c>
      <c r="AF246" s="13" t="str">
        <f t="shared" si="47"/>
        <v>-</v>
      </c>
    </row>
    <row r="247" spans="1:32" x14ac:dyDescent="0.2">
      <c r="A247" s="2" t="s">
        <v>80</v>
      </c>
      <c r="B247" s="13" t="str">
        <f t="shared" ref="B247:AF247" si="48">IF((B52=0),"-",(B52/100)*B149)</f>
        <v>-</v>
      </c>
      <c r="C247" s="13" t="str">
        <f t="shared" si="48"/>
        <v>-</v>
      </c>
      <c r="D247" s="13" t="str">
        <f t="shared" si="48"/>
        <v>-</v>
      </c>
      <c r="E247" s="13" t="str">
        <f t="shared" si="48"/>
        <v>-</v>
      </c>
      <c r="F247" s="13" t="str">
        <f t="shared" si="48"/>
        <v>-</v>
      </c>
      <c r="G247" s="13" t="str">
        <f t="shared" si="48"/>
        <v>-</v>
      </c>
      <c r="H247" s="13" t="str">
        <f t="shared" si="48"/>
        <v>-</v>
      </c>
      <c r="I247" s="13" t="str">
        <f t="shared" si="48"/>
        <v>-</v>
      </c>
      <c r="J247" s="13" t="str">
        <f t="shared" si="48"/>
        <v>-</v>
      </c>
      <c r="K247" s="13" t="str">
        <f t="shared" si="48"/>
        <v>-</v>
      </c>
      <c r="L247" s="13" t="str">
        <f t="shared" si="48"/>
        <v>-</v>
      </c>
      <c r="M247" s="13" t="str">
        <f t="shared" si="48"/>
        <v>-</v>
      </c>
      <c r="N247" s="13" t="str">
        <f t="shared" si="48"/>
        <v>-</v>
      </c>
      <c r="O247" s="13" t="str">
        <f t="shared" si="48"/>
        <v>-</v>
      </c>
      <c r="P247" s="13" t="str">
        <f t="shared" si="48"/>
        <v>-</v>
      </c>
      <c r="Q247" s="13" t="str">
        <f t="shared" si="48"/>
        <v>-</v>
      </c>
      <c r="R247" s="13">
        <f t="shared" si="48"/>
        <v>35720.560999999987</v>
      </c>
      <c r="S247" s="13">
        <f t="shared" si="48"/>
        <v>63386.550999999956</v>
      </c>
      <c r="T247" s="13">
        <f t="shared" si="48"/>
        <v>66017.232108990036</v>
      </c>
      <c r="U247" s="13">
        <f t="shared" si="48"/>
        <v>65020.284123895006</v>
      </c>
      <c r="V247" s="13">
        <f t="shared" si="48"/>
        <v>68651.552000000011</v>
      </c>
      <c r="W247" s="13">
        <f t="shared" si="48"/>
        <v>82171.299999999959</v>
      </c>
      <c r="X247" s="13">
        <f t="shared" si="48"/>
        <v>86315.799999999945</v>
      </c>
      <c r="Y247" s="13">
        <f t="shared" si="48"/>
        <v>90415.26321052741</v>
      </c>
      <c r="Z247" s="13">
        <f t="shared" si="48"/>
        <v>94906.298441391962</v>
      </c>
      <c r="AA247" s="13">
        <f t="shared" si="48"/>
        <v>99633.026582615639</v>
      </c>
      <c r="AB247" s="13">
        <f t="shared" si="48"/>
        <v>105300.285755142</v>
      </c>
      <c r="AC247" s="13">
        <f t="shared" si="48"/>
        <v>112712.466833574</v>
      </c>
      <c r="AD247" s="13">
        <f t="shared" si="48"/>
        <v>119960.55829547496</v>
      </c>
      <c r="AE247" s="13">
        <f t="shared" si="48"/>
        <v>127138.5027037009</v>
      </c>
      <c r="AF247" s="13" t="str">
        <f t="shared" si="48"/>
        <v>-</v>
      </c>
    </row>
    <row r="248" spans="1:32" x14ac:dyDescent="0.2">
      <c r="A248" s="2" t="s">
        <v>81</v>
      </c>
      <c r="B248" s="13" t="str">
        <f t="shared" ref="B248:AF248" si="49">IF((B53=0),"-",(B53/100)*B150)</f>
        <v>-</v>
      </c>
      <c r="C248" s="13" t="str">
        <f t="shared" si="49"/>
        <v>-</v>
      </c>
      <c r="D248" s="13" t="str">
        <f t="shared" si="49"/>
        <v>-</v>
      </c>
      <c r="E248" s="13" t="str">
        <f t="shared" si="49"/>
        <v>-</v>
      </c>
      <c r="F248" s="13" t="str">
        <f t="shared" si="49"/>
        <v>-</v>
      </c>
      <c r="G248" s="13" t="str">
        <f t="shared" si="49"/>
        <v>-</v>
      </c>
      <c r="H248" s="13" t="str">
        <f t="shared" si="49"/>
        <v>-</v>
      </c>
      <c r="I248" s="13" t="str">
        <f t="shared" si="49"/>
        <v>-</v>
      </c>
      <c r="J248" s="13" t="str">
        <f t="shared" si="49"/>
        <v>-</v>
      </c>
      <c r="K248" s="13" t="str">
        <f t="shared" si="49"/>
        <v>-</v>
      </c>
      <c r="L248" s="13" t="str">
        <f t="shared" si="49"/>
        <v>-</v>
      </c>
      <c r="M248" s="13" t="str">
        <f t="shared" si="49"/>
        <v>-</v>
      </c>
      <c r="N248" s="13" t="str">
        <f t="shared" si="49"/>
        <v>-</v>
      </c>
      <c r="O248" s="13" t="str">
        <f t="shared" si="49"/>
        <v>-</v>
      </c>
      <c r="P248" s="13" t="str">
        <f t="shared" si="49"/>
        <v>-</v>
      </c>
      <c r="Q248" s="13" t="str">
        <f t="shared" si="49"/>
        <v>-</v>
      </c>
      <c r="R248" s="13" t="str">
        <f t="shared" si="49"/>
        <v>-</v>
      </c>
      <c r="S248" s="13" t="str">
        <f t="shared" si="49"/>
        <v>-</v>
      </c>
      <c r="T248" s="13" t="str">
        <f t="shared" si="49"/>
        <v>-</v>
      </c>
      <c r="U248" s="13" t="str">
        <f t="shared" si="49"/>
        <v>-</v>
      </c>
      <c r="V248" s="13">
        <f t="shared" si="49"/>
        <v>0.38717849821111094</v>
      </c>
      <c r="W248" s="13">
        <f t="shared" si="49"/>
        <v>0.40867444187355373</v>
      </c>
      <c r="X248" s="13">
        <f t="shared" si="49"/>
        <v>0.41814526255595225</v>
      </c>
      <c r="Y248" s="13">
        <f t="shared" si="49"/>
        <v>0.48624086871608069</v>
      </c>
      <c r="Z248" s="13">
        <f t="shared" si="49"/>
        <v>0.52539296137036551</v>
      </c>
      <c r="AA248" s="13">
        <f t="shared" si="49"/>
        <v>0.54405296407334403</v>
      </c>
      <c r="AB248" s="13">
        <f t="shared" si="49"/>
        <v>0.5501532714544165</v>
      </c>
      <c r="AC248" s="13">
        <f t="shared" si="49"/>
        <v>0.59169181045265407</v>
      </c>
      <c r="AD248" s="13">
        <f t="shared" si="49"/>
        <v>0.61489153490161819</v>
      </c>
      <c r="AE248" s="13">
        <f t="shared" si="49"/>
        <v>0.66031163704936402</v>
      </c>
      <c r="AF248" s="13">
        <f t="shared" si="49"/>
        <v>0.37247981652819018</v>
      </c>
    </row>
    <row r="249" spans="1:32" x14ac:dyDescent="0.2">
      <c r="A249" s="2" t="s">
        <v>82</v>
      </c>
      <c r="B249" s="13" t="str">
        <f t="shared" ref="B249:AF249" si="50">IF((B54=0),"-",(B54/100)*B151)</f>
        <v>-</v>
      </c>
      <c r="C249" s="13" t="str">
        <f t="shared" si="50"/>
        <v>-</v>
      </c>
      <c r="D249" s="13" t="str">
        <f t="shared" si="50"/>
        <v>-</v>
      </c>
      <c r="E249" s="13" t="str">
        <f t="shared" si="50"/>
        <v>-</v>
      </c>
      <c r="F249" s="13" t="str">
        <f t="shared" si="50"/>
        <v>-</v>
      </c>
      <c r="G249" s="13" t="str">
        <f t="shared" si="50"/>
        <v>-</v>
      </c>
      <c r="H249" s="13" t="str">
        <f t="shared" si="50"/>
        <v>-</v>
      </c>
      <c r="I249" s="13" t="str">
        <f t="shared" si="50"/>
        <v>-</v>
      </c>
      <c r="J249" s="13" t="str">
        <f t="shared" si="50"/>
        <v>-</v>
      </c>
      <c r="K249" s="13" t="str">
        <f t="shared" si="50"/>
        <v>-</v>
      </c>
      <c r="L249" s="13">
        <f t="shared" si="50"/>
        <v>1.6369846953562563</v>
      </c>
      <c r="M249" s="13">
        <f t="shared" si="50"/>
        <v>1.7089852533846439</v>
      </c>
      <c r="N249" s="13">
        <f t="shared" si="50"/>
        <v>1.8250640014027653</v>
      </c>
      <c r="O249" s="13">
        <f t="shared" si="50"/>
        <v>1.940033225436302</v>
      </c>
      <c r="P249" s="13">
        <f t="shared" si="50"/>
        <v>2.1249729819074124</v>
      </c>
      <c r="Q249" s="13">
        <f t="shared" si="50"/>
        <v>2.4670418568350327</v>
      </c>
      <c r="R249" s="13" t="str">
        <f t="shared" si="50"/>
        <v>-</v>
      </c>
      <c r="S249" s="13" t="str">
        <f t="shared" si="50"/>
        <v>-</v>
      </c>
      <c r="T249" s="13" t="str">
        <f t="shared" si="50"/>
        <v>-</v>
      </c>
      <c r="U249" s="13" t="str">
        <f t="shared" si="50"/>
        <v>-</v>
      </c>
      <c r="V249" s="13" t="str">
        <f t="shared" si="50"/>
        <v>-</v>
      </c>
      <c r="W249" s="13" t="str">
        <f t="shared" si="50"/>
        <v>-</v>
      </c>
      <c r="X249" s="13" t="str">
        <f t="shared" si="50"/>
        <v>-</v>
      </c>
      <c r="Y249" s="13" t="str">
        <f t="shared" si="50"/>
        <v>-</v>
      </c>
      <c r="Z249" s="13" t="str">
        <f t="shared" si="50"/>
        <v>-</v>
      </c>
      <c r="AA249" s="13" t="str">
        <f t="shared" si="50"/>
        <v>-</v>
      </c>
      <c r="AB249" s="13" t="str">
        <f t="shared" si="50"/>
        <v>-</v>
      </c>
      <c r="AC249" s="13" t="str">
        <f t="shared" si="50"/>
        <v>-</v>
      </c>
      <c r="AD249" s="13" t="str">
        <f t="shared" si="50"/>
        <v>-</v>
      </c>
      <c r="AE249" s="13" t="str">
        <f t="shared" si="50"/>
        <v>-</v>
      </c>
      <c r="AF249" s="13" t="str">
        <f t="shared" si="50"/>
        <v>-</v>
      </c>
    </row>
    <row r="250" spans="1:32" x14ac:dyDescent="0.2">
      <c r="A250" s="2" t="s">
        <v>83</v>
      </c>
      <c r="B250" s="13" t="str">
        <f t="shared" ref="B250:AF250" si="51">IF((B55=0),"-",(B55/100)*B152)</f>
        <v>-</v>
      </c>
      <c r="C250" s="13" t="str">
        <f t="shared" si="51"/>
        <v>-</v>
      </c>
      <c r="D250" s="13" t="str">
        <f t="shared" si="51"/>
        <v>-</v>
      </c>
      <c r="E250" s="13" t="str">
        <f t="shared" si="51"/>
        <v>-</v>
      </c>
      <c r="F250" s="13">
        <f t="shared" si="51"/>
        <v>0.74818732160832824</v>
      </c>
      <c r="G250" s="13">
        <f t="shared" si="51"/>
        <v>1.0153300890724068</v>
      </c>
      <c r="H250" s="13">
        <f t="shared" si="51"/>
        <v>1.2983516952159915</v>
      </c>
      <c r="I250" s="13">
        <f t="shared" si="51"/>
        <v>1.6470106488798746</v>
      </c>
      <c r="J250" s="13">
        <f t="shared" si="51"/>
        <v>1.696080373625164</v>
      </c>
      <c r="K250" s="13">
        <f t="shared" si="51"/>
        <v>1.6075328378297458</v>
      </c>
      <c r="L250" s="13">
        <f t="shared" si="51"/>
        <v>1.6494110000000031</v>
      </c>
      <c r="M250" s="13">
        <f t="shared" si="51"/>
        <v>1.713962842238381</v>
      </c>
      <c r="N250" s="13">
        <f t="shared" si="51"/>
        <v>1.7865397299683401</v>
      </c>
      <c r="O250" s="13">
        <f t="shared" si="51"/>
        <v>1.9612416405835869</v>
      </c>
      <c r="P250" s="13">
        <f t="shared" si="51"/>
        <v>2.1445091279386608</v>
      </c>
      <c r="Q250" s="13">
        <f t="shared" si="51"/>
        <v>2.4947007900176219</v>
      </c>
      <c r="R250" s="13">
        <f t="shared" si="51"/>
        <v>2.7966616268109621</v>
      </c>
      <c r="S250" s="13">
        <f t="shared" si="51"/>
        <v>3.4254112827094727</v>
      </c>
      <c r="T250" s="13">
        <f t="shared" si="51"/>
        <v>3.355715502533708</v>
      </c>
      <c r="U250" s="13">
        <f t="shared" si="51"/>
        <v>3.0137876559808761</v>
      </c>
      <c r="V250" s="13">
        <f t="shared" si="51"/>
        <v>3.1482120416106958</v>
      </c>
      <c r="W250" s="13">
        <f t="shared" si="51"/>
        <v>3.1987988520182231</v>
      </c>
      <c r="X250" s="13">
        <f t="shared" si="51"/>
        <v>3.2943376207971244</v>
      </c>
      <c r="Y250" s="13">
        <f t="shared" si="51"/>
        <v>3.4110971352497099</v>
      </c>
      <c r="Z250" s="13">
        <f t="shared" si="51"/>
        <v>3.5537947459205355</v>
      </c>
      <c r="AA250" s="13">
        <f t="shared" si="51"/>
        <v>3.7413318737940391</v>
      </c>
      <c r="AB250" s="13">
        <f t="shared" si="51"/>
        <v>3.9433980758797245</v>
      </c>
      <c r="AC250" s="13">
        <f t="shared" si="51"/>
        <v>4.3534520967000399</v>
      </c>
      <c r="AD250" s="13">
        <f t="shared" si="51"/>
        <v>4.8785079362672645</v>
      </c>
      <c r="AE250" s="13">
        <f t="shared" si="51"/>
        <v>5.5700947810968184</v>
      </c>
      <c r="AF250" s="13" t="str">
        <f t="shared" si="51"/>
        <v>-</v>
      </c>
    </row>
    <row r="251" spans="1:32" x14ac:dyDescent="0.2">
      <c r="A251" s="2" t="s">
        <v>84</v>
      </c>
      <c r="B251" s="13">
        <f t="shared" ref="B251:AF251" si="52">IF((B56=0),"-",(B56/100)*B153)</f>
        <v>0.89169514236369862</v>
      </c>
      <c r="C251" s="13">
        <f t="shared" si="52"/>
        <v>1.1242897517296249</v>
      </c>
      <c r="D251" s="13">
        <f t="shared" si="52"/>
        <v>1.1366905492031976</v>
      </c>
      <c r="E251" s="13">
        <f t="shared" si="52"/>
        <v>1.2000399975073692</v>
      </c>
      <c r="F251" s="13">
        <f t="shared" si="52"/>
        <v>1.6377915347720724</v>
      </c>
      <c r="G251" s="13">
        <f t="shared" si="52"/>
        <v>1.7015785696846479</v>
      </c>
      <c r="H251" s="13">
        <f t="shared" si="52"/>
        <v>1.8141969763515327</v>
      </c>
      <c r="I251" s="13">
        <f t="shared" si="52"/>
        <v>1.8577332197413032</v>
      </c>
      <c r="J251" s="13">
        <f t="shared" si="52"/>
        <v>1.9822021490367543</v>
      </c>
      <c r="K251" s="13">
        <f t="shared" si="52"/>
        <v>2.1179662416637424</v>
      </c>
      <c r="L251" s="13">
        <f t="shared" si="52"/>
        <v>2.3076904923305919</v>
      </c>
      <c r="M251" s="13">
        <f t="shared" si="52"/>
        <v>2.4565614967555192</v>
      </c>
      <c r="N251" s="13">
        <f t="shared" si="52"/>
        <v>2.6510128451354134</v>
      </c>
      <c r="O251" s="13">
        <f t="shared" si="52"/>
        <v>2.8518753208078356</v>
      </c>
      <c r="P251" s="13">
        <f t="shared" si="52"/>
        <v>3.0263685683147856</v>
      </c>
      <c r="Q251" s="13">
        <f t="shared" si="52"/>
        <v>3.1861057185269424</v>
      </c>
      <c r="R251" s="13">
        <f t="shared" si="52"/>
        <v>3.3495139995431713</v>
      </c>
      <c r="S251" s="13">
        <f t="shared" si="52"/>
        <v>3.6363586388113438</v>
      </c>
      <c r="T251" s="13">
        <f t="shared" si="52"/>
        <v>3.8968109801773378</v>
      </c>
      <c r="U251" s="13">
        <f t="shared" si="52"/>
        <v>4.104295361941741</v>
      </c>
      <c r="V251" s="13">
        <f t="shared" si="52"/>
        <v>4.2103872388856889</v>
      </c>
      <c r="W251" s="13">
        <f t="shared" si="52"/>
        <v>4.5522688316009496</v>
      </c>
      <c r="X251" s="13">
        <f t="shared" si="52"/>
        <v>4.7802068852315287</v>
      </c>
      <c r="Y251" s="13">
        <f t="shared" si="52"/>
        <v>4.9132888107067396</v>
      </c>
      <c r="Z251" s="13">
        <f t="shared" si="52"/>
        <v>5.1294152372216821</v>
      </c>
      <c r="AA251" s="13">
        <f t="shared" si="52"/>
        <v>5.1454396984360624</v>
      </c>
      <c r="AB251" s="13">
        <f t="shared" si="52"/>
        <v>5.503511307611137</v>
      </c>
      <c r="AC251" s="13">
        <f t="shared" si="52"/>
        <v>5.8048780790078132</v>
      </c>
      <c r="AD251" s="13">
        <f t="shared" si="52"/>
        <v>6.062841331268638</v>
      </c>
      <c r="AE251" s="13">
        <f t="shared" si="52"/>
        <v>6.7264330787354281</v>
      </c>
      <c r="AF251" s="13" t="str">
        <f t="shared" si="52"/>
        <v>-</v>
      </c>
    </row>
    <row r="252" spans="1:32" x14ac:dyDescent="0.2">
      <c r="A252" s="2" t="s">
        <v>85</v>
      </c>
      <c r="B252" s="13">
        <f t="shared" ref="B252:AF252" si="53">IF((B57=0),"-",(B57/100)*B154)</f>
        <v>0.12231483882110074</v>
      </c>
      <c r="C252" s="13">
        <f t="shared" si="53"/>
        <v>0.14359827083704851</v>
      </c>
      <c r="D252" s="13">
        <f t="shared" si="53"/>
        <v>0.16138568585188412</v>
      </c>
      <c r="E252" s="13">
        <f t="shared" si="53"/>
        <v>0.18489945124014145</v>
      </c>
      <c r="F252" s="13">
        <f t="shared" si="53"/>
        <v>0.23220908177141733</v>
      </c>
      <c r="G252" s="13">
        <f t="shared" si="53"/>
        <v>0.24929192233374103</v>
      </c>
      <c r="H252" s="13">
        <f t="shared" si="53"/>
        <v>0.26989568924321722</v>
      </c>
      <c r="I252" s="13">
        <f t="shared" si="53"/>
        <v>0.29070766481067273</v>
      </c>
      <c r="J252" s="13">
        <f t="shared" si="53"/>
        <v>0.3661014996498051</v>
      </c>
      <c r="K252" s="13">
        <f t="shared" si="53"/>
        <v>0.46689199916105795</v>
      </c>
      <c r="L252" s="13">
        <f t="shared" si="53"/>
        <v>0.50580576692893431</v>
      </c>
      <c r="M252" s="13">
        <f t="shared" si="53"/>
        <v>0.53387566079434989</v>
      </c>
      <c r="N252" s="13">
        <f t="shared" si="53"/>
        <v>0.56409470512346649</v>
      </c>
      <c r="O252" s="13">
        <f t="shared" si="53"/>
        <v>0.71868168917495467</v>
      </c>
      <c r="P252" s="13">
        <f t="shared" si="53"/>
        <v>0.97429909348007016</v>
      </c>
      <c r="Q252" s="13">
        <f t="shared" si="53"/>
        <v>1.0851258458725128</v>
      </c>
      <c r="R252" s="13">
        <f t="shared" si="53"/>
        <v>1.2084883364941159</v>
      </c>
      <c r="S252" s="13">
        <f t="shared" si="53"/>
        <v>2.5889006644904353</v>
      </c>
      <c r="T252" s="13">
        <f t="shared" si="53"/>
        <v>2.9448330898505621</v>
      </c>
      <c r="U252" s="13" t="str">
        <f t="shared" si="53"/>
        <v>-</v>
      </c>
      <c r="V252" s="13" t="str">
        <f t="shared" si="53"/>
        <v>-</v>
      </c>
      <c r="W252" s="13" t="str">
        <f t="shared" si="53"/>
        <v>-</v>
      </c>
      <c r="X252" s="13" t="str">
        <f t="shared" si="53"/>
        <v>-</v>
      </c>
      <c r="Y252" s="13" t="str">
        <f t="shared" si="53"/>
        <v>-</v>
      </c>
      <c r="Z252" s="13" t="str">
        <f t="shared" si="53"/>
        <v>-</v>
      </c>
      <c r="AA252" s="13" t="str">
        <f t="shared" si="53"/>
        <v>-</v>
      </c>
      <c r="AB252" s="13" t="str">
        <f t="shared" si="53"/>
        <v>-</v>
      </c>
      <c r="AC252" s="13" t="str">
        <f t="shared" si="53"/>
        <v>-</v>
      </c>
      <c r="AD252" s="13" t="str">
        <f t="shared" si="53"/>
        <v>-</v>
      </c>
      <c r="AE252" s="13" t="str">
        <f t="shared" si="53"/>
        <v>-</v>
      </c>
      <c r="AF252" s="13" t="str">
        <f t="shared" si="53"/>
        <v>-</v>
      </c>
    </row>
    <row r="253" spans="1:32" x14ac:dyDescent="0.2">
      <c r="A253" s="2" t="s">
        <v>86</v>
      </c>
      <c r="B253" s="13" t="str">
        <f t="shared" ref="B253:AF253" si="54">IF((B58=0),"-",(B58/100)*B155)</f>
        <v>-</v>
      </c>
      <c r="C253" s="13" t="str">
        <f t="shared" si="54"/>
        <v>-</v>
      </c>
      <c r="D253" s="13" t="str">
        <f t="shared" si="54"/>
        <v>-</v>
      </c>
      <c r="E253" s="13" t="str">
        <f t="shared" si="54"/>
        <v>-</v>
      </c>
      <c r="F253" s="13">
        <f t="shared" si="54"/>
        <v>0.43142471484514416</v>
      </c>
      <c r="G253" s="13">
        <f t="shared" si="54"/>
        <v>0.46680203139668291</v>
      </c>
      <c r="H253" s="13">
        <f t="shared" si="54"/>
        <v>0.46662003674094055</v>
      </c>
      <c r="I253" s="13">
        <f t="shared" si="54"/>
        <v>0.49378360885747458</v>
      </c>
      <c r="J253" s="13">
        <f t="shared" si="54"/>
        <v>0.49901220952750719</v>
      </c>
      <c r="K253" s="13">
        <f t="shared" si="54"/>
        <v>0.51319591419921462</v>
      </c>
      <c r="L253" s="13">
        <f t="shared" si="54"/>
        <v>0.59621180281009267</v>
      </c>
      <c r="M253" s="13">
        <f t="shared" si="54"/>
        <v>0.61598237441144521</v>
      </c>
      <c r="N253" s="13">
        <f t="shared" si="54"/>
        <v>0.64474182906579003</v>
      </c>
      <c r="O253" s="13">
        <f t="shared" si="54"/>
        <v>0.65570974360473289</v>
      </c>
      <c r="P253" s="13">
        <f t="shared" si="54"/>
        <v>0.66564304776317984</v>
      </c>
      <c r="Q253" s="13">
        <f t="shared" si="54"/>
        <v>0.67505361163370503</v>
      </c>
      <c r="R253" s="13">
        <f t="shared" si="54"/>
        <v>0.70650312417481775</v>
      </c>
      <c r="S253" s="13">
        <f t="shared" si="54"/>
        <v>0.83624701234655729</v>
      </c>
      <c r="T253" s="13">
        <f t="shared" si="54"/>
        <v>0.82681897606074639</v>
      </c>
      <c r="U253" s="13">
        <f t="shared" si="54"/>
        <v>0.85523299070286096</v>
      </c>
      <c r="V253" s="13">
        <f t="shared" si="54"/>
        <v>0.88151485450410094</v>
      </c>
      <c r="W253" s="13">
        <f t="shared" si="54"/>
        <v>0.9197294027376075</v>
      </c>
      <c r="X253" s="13">
        <f t="shared" si="54"/>
        <v>0.97304278393800914</v>
      </c>
      <c r="Y253" s="13">
        <f t="shared" si="54"/>
        <v>1.0478642791724793</v>
      </c>
      <c r="Z253" s="13">
        <f t="shared" si="54"/>
        <v>1.1185801876663524</v>
      </c>
      <c r="AA253" s="13">
        <f t="shared" si="54"/>
        <v>1.1851194416590101</v>
      </c>
      <c r="AB253" s="13">
        <f t="shared" si="54"/>
        <v>1.2774229607592595</v>
      </c>
      <c r="AC253" s="13">
        <f t="shared" si="54"/>
        <v>1.3658247543702333</v>
      </c>
      <c r="AD253" s="13">
        <f t="shared" si="54"/>
        <v>1.4776083738009986</v>
      </c>
      <c r="AE253" s="13">
        <f t="shared" si="54"/>
        <v>1.5596748352981762</v>
      </c>
      <c r="AF253" s="13" t="str">
        <f t="shared" si="54"/>
        <v>-</v>
      </c>
    </row>
    <row r="254" spans="1:32" x14ac:dyDescent="0.2">
      <c r="A254" s="2" t="s">
        <v>87</v>
      </c>
      <c r="B254" s="13" t="str">
        <f t="shared" ref="B254:AF254" si="55">IF((B59=0),"-",(B59/100)*B156)</f>
        <v>-</v>
      </c>
      <c r="C254" s="13" t="str">
        <f t="shared" si="55"/>
        <v>-</v>
      </c>
      <c r="D254" s="13" t="str">
        <f t="shared" si="55"/>
        <v>-</v>
      </c>
      <c r="E254" s="13" t="str">
        <f t="shared" si="55"/>
        <v>-</v>
      </c>
      <c r="F254" s="13" t="str">
        <f t="shared" si="55"/>
        <v>-</v>
      </c>
      <c r="G254" s="13" t="str">
        <f t="shared" si="55"/>
        <v>-</v>
      </c>
      <c r="H254" s="13" t="str">
        <f t="shared" si="55"/>
        <v>-</v>
      </c>
      <c r="I254" s="13" t="str">
        <f t="shared" si="55"/>
        <v>-</v>
      </c>
      <c r="J254" s="13" t="str">
        <f t="shared" si="55"/>
        <v>-</v>
      </c>
      <c r="K254" s="13" t="str">
        <f t="shared" si="55"/>
        <v>-</v>
      </c>
      <c r="L254" s="13" t="str">
        <f t="shared" si="55"/>
        <v>-</v>
      </c>
      <c r="M254" s="13" t="str">
        <f t="shared" si="55"/>
        <v>-</v>
      </c>
      <c r="N254" s="13" t="str">
        <f t="shared" si="55"/>
        <v>-</v>
      </c>
      <c r="O254" s="13" t="str">
        <f t="shared" si="55"/>
        <v>-</v>
      </c>
      <c r="P254" s="13" t="str">
        <f t="shared" si="55"/>
        <v>-</v>
      </c>
      <c r="Q254" s="13" t="str">
        <f t="shared" si="55"/>
        <v>-</v>
      </c>
      <c r="R254" s="13" t="str">
        <f t="shared" si="55"/>
        <v>-</v>
      </c>
      <c r="S254" s="13">
        <f t="shared" si="55"/>
        <v>675.31733440314633</v>
      </c>
      <c r="T254" s="13">
        <f t="shared" si="55"/>
        <v>675.54815563631928</v>
      </c>
      <c r="U254" s="13">
        <f t="shared" si="55"/>
        <v>720.67524627224714</v>
      </c>
      <c r="V254" s="13">
        <f t="shared" si="55"/>
        <v>790.90566651848599</v>
      </c>
      <c r="W254" s="13">
        <f t="shared" si="55"/>
        <v>854.81116659952818</v>
      </c>
      <c r="X254" s="13">
        <f t="shared" si="55"/>
        <v>896.91656945102977</v>
      </c>
      <c r="Y254" s="13">
        <f t="shared" si="55"/>
        <v>970.17754684001113</v>
      </c>
      <c r="Z254" s="13">
        <f t="shared" si="55"/>
        <v>1038.2918472019117</v>
      </c>
      <c r="AA254" s="13">
        <f t="shared" si="55"/>
        <v>1068.9223704302656</v>
      </c>
      <c r="AB254" s="13">
        <f t="shared" si="55"/>
        <v>1103.5316994433394</v>
      </c>
      <c r="AC254" s="13">
        <f t="shared" si="55"/>
        <v>1145.0247970655312</v>
      </c>
      <c r="AD254" s="13">
        <f t="shared" si="55"/>
        <v>1172.0666277887299</v>
      </c>
      <c r="AE254" s="13">
        <f t="shared" si="55"/>
        <v>1236.440845177573</v>
      </c>
      <c r="AF254" s="13" t="str">
        <f t="shared" si="55"/>
        <v>-</v>
      </c>
    </row>
    <row r="255" spans="1:32" x14ac:dyDescent="0.2">
      <c r="A255" s="2" t="s">
        <v>88</v>
      </c>
      <c r="B255" s="13" t="str">
        <f t="shared" ref="B255:AF255" si="56">IF((B60=0),"-",(B60/100)*B157)</f>
        <v>-</v>
      </c>
      <c r="C255" s="13" t="str">
        <f t="shared" si="56"/>
        <v>-</v>
      </c>
      <c r="D255" s="13" t="str">
        <f t="shared" si="56"/>
        <v>-</v>
      </c>
      <c r="E255" s="13" t="str">
        <f t="shared" si="56"/>
        <v>-</v>
      </c>
      <c r="F255" s="13" t="str">
        <f t="shared" si="56"/>
        <v>-</v>
      </c>
      <c r="G255" s="13" t="str">
        <f t="shared" si="56"/>
        <v>-</v>
      </c>
      <c r="H255" s="13" t="str">
        <f t="shared" si="56"/>
        <v>-</v>
      </c>
      <c r="I255" s="13" t="str">
        <f t="shared" si="56"/>
        <v>-</v>
      </c>
      <c r="J255" s="13" t="str">
        <f t="shared" si="56"/>
        <v>-</v>
      </c>
      <c r="K255" s="13" t="str">
        <f t="shared" si="56"/>
        <v>-</v>
      </c>
      <c r="L255" s="13" t="str">
        <f t="shared" si="56"/>
        <v>-</v>
      </c>
      <c r="M255" s="13">
        <f t="shared" si="56"/>
        <v>2.1148133136855174</v>
      </c>
      <c r="N255" s="13">
        <f t="shared" si="56"/>
        <v>2.6231077879299978</v>
      </c>
      <c r="O255" s="13">
        <f t="shared" si="56"/>
        <v>2.469917195040412</v>
      </c>
      <c r="P255" s="13">
        <f t="shared" si="56"/>
        <v>2.9910104064156813</v>
      </c>
      <c r="Q255" s="13">
        <f t="shared" si="56"/>
        <v>4.2780649182235093</v>
      </c>
      <c r="R255" s="13">
        <f t="shared" si="56"/>
        <v>4.9835400138249284</v>
      </c>
      <c r="S255" s="13">
        <f t="shared" si="56"/>
        <v>5.7783417842012597</v>
      </c>
      <c r="T255" s="13">
        <f t="shared" si="56"/>
        <v>7.0346229326611942</v>
      </c>
      <c r="U255" s="13">
        <f t="shared" si="56"/>
        <v>7.3488678519142381</v>
      </c>
      <c r="V255" s="13">
        <f t="shared" si="56"/>
        <v>7.7015145337131647</v>
      </c>
      <c r="W255" s="13">
        <f t="shared" si="56"/>
        <v>8.5071851704724128</v>
      </c>
      <c r="X255" s="13">
        <f t="shared" si="56"/>
        <v>8.2972089738425332</v>
      </c>
      <c r="Y255" s="13">
        <f t="shared" si="56"/>
        <v>9.0893249002383154</v>
      </c>
      <c r="Z255" s="13">
        <f t="shared" si="56"/>
        <v>10.299825267754237</v>
      </c>
      <c r="AA255" s="13">
        <f t="shared" si="56"/>
        <v>10.971929773148972</v>
      </c>
      <c r="AB255" s="13">
        <f t="shared" si="56"/>
        <v>12.510407701573611</v>
      </c>
      <c r="AC255" s="13">
        <f t="shared" si="56"/>
        <v>13.918723783353302</v>
      </c>
      <c r="AD255" s="13">
        <f t="shared" si="56"/>
        <v>15.669792560841904</v>
      </c>
      <c r="AE255" s="13">
        <f t="shared" si="56"/>
        <v>17.260549840802913</v>
      </c>
      <c r="AF255" s="13" t="str">
        <f t="shared" si="56"/>
        <v>-</v>
      </c>
    </row>
    <row r="256" spans="1:32" x14ac:dyDescent="0.2">
      <c r="A256" s="2" t="s">
        <v>89</v>
      </c>
      <c r="B256" s="13" t="str">
        <f t="shared" ref="B256:AF256" si="57">IF((B61=0),"-",(B61/100)*B158)</f>
        <v>-</v>
      </c>
      <c r="C256" s="13">
        <f t="shared" si="57"/>
        <v>2.5529236041422743</v>
      </c>
      <c r="D256" s="13">
        <f t="shared" si="57"/>
        <v>7.9069000009998316</v>
      </c>
      <c r="E256" s="13">
        <f t="shared" si="57"/>
        <v>13.782764377561158</v>
      </c>
      <c r="F256" s="13">
        <f t="shared" si="57"/>
        <v>25.509689342995415</v>
      </c>
      <c r="G256" s="13">
        <f t="shared" si="57"/>
        <v>31.411221373270457</v>
      </c>
      <c r="H256" s="13">
        <f t="shared" si="57"/>
        <v>45.004036479967212</v>
      </c>
      <c r="I256" s="13">
        <f t="shared" si="57"/>
        <v>54.469746661955384</v>
      </c>
      <c r="J256" s="13">
        <f t="shared" si="57"/>
        <v>61.073681635513005</v>
      </c>
      <c r="K256" s="13">
        <f t="shared" si="57"/>
        <v>86.224884591145624</v>
      </c>
      <c r="L256" s="13">
        <f t="shared" si="57"/>
        <v>90.844396630933687</v>
      </c>
      <c r="M256" s="13">
        <f t="shared" si="57"/>
        <v>95.813982174901199</v>
      </c>
      <c r="N256" s="13">
        <f t="shared" si="57"/>
        <v>122.31588054241318</v>
      </c>
      <c r="O256" s="13" t="str">
        <f t="shared" si="57"/>
        <v>-</v>
      </c>
      <c r="P256" s="13" t="str">
        <f t="shared" si="57"/>
        <v>-</v>
      </c>
      <c r="Q256" s="13">
        <f t="shared" si="57"/>
        <v>245.35012347942887</v>
      </c>
      <c r="R256" s="13">
        <f t="shared" si="57"/>
        <v>301.89578781854783</v>
      </c>
      <c r="S256" s="13">
        <f t="shared" si="57"/>
        <v>590.29858235733514</v>
      </c>
      <c r="T256" s="13">
        <f t="shared" si="57"/>
        <v>630.67410063182228</v>
      </c>
      <c r="U256" s="13">
        <f t="shared" si="57"/>
        <v>712.27597079815359</v>
      </c>
      <c r="V256" s="13">
        <f t="shared" si="57"/>
        <v>878.40286874843787</v>
      </c>
      <c r="W256" s="13">
        <f t="shared" si="57"/>
        <v>1309.9908530990292</v>
      </c>
      <c r="X256" s="13">
        <f t="shared" si="57"/>
        <v>1533.9618320004661</v>
      </c>
      <c r="Y256" s="13">
        <f t="shared" si="57"/>
        <v>1735.3753743058355</v>
      </c>
      <c r="Z256" s="13">
        <f t="shared" si="57"/>
        <v>1846.8394806866897</v>
      </c>
      <c r="AA256" s="13">
        <f t="shared" si="57"/>
        <v>1906.3154725892057</v>
      </c>
      <c r="AB256" s="13">
        <f t="shared" si="57"/>
        <v>2168.6756819744332</v>
      </c>
      <c r="AC256" s="13">
        <f t="shared" si="57"/>
        <v>2238.4325348363477</v>
      </c>
      <c r="AD256" s="13">
        <f t="shared" si="57"/>
        <v>2732.1993219551687</v>
      </c>
      <c r="AE256" s="13">
        <f t="shared" si="57"/>
        <v>3215.3996548616615</v>
      </c>
      <c r="AF256" s="13" t="str">
        <f t="shared" si="57"/>
        <v>-</v>
      </c>
    </row>
    <row r="257" spans="1:32" x14ac:dyDescent="0.2">
      <c r="A257" s="2" t="s">
        <v>90</v>
      </c>
      <c r="B257" s="13" t="str">
        <f t="shared" ref="B257:AF257" si="58">IF((B62=0),"-",(B62/100)*B159)</f>
        <v>-</v>
      </c>
      <c r="C257" s="13" t="str">
        <f t="shared" si="58"/>
        <v>-</v>
      </c>
      <c r="D257" s="13" t="str">
        <f t="shared" si="58"/>
        <v>-</v>
      </c>
      <c r="E257" s="13" t="str">
        <f t="shared" si="58"/>
        <v>-</v>
      </c>
      <c r="F257" s="13" t="str">
        <f t="shared" si="58"/>
        <v>-</v>
      </c>
      <c r="G257" s="13" t="str">
        <f t="shared" si="58"/>
        <v>-</v>
      </c>
      <c r="H257" s="13" t="str">
        <f t="shared" si="58"/>
        <v>-</v>
      </c>
      <c r="I257" s="13" t="str">
        <f t="shared" si="58"/>
        <v>-</v>
      </c>
      <c r="J257" s="13" t="str">
        <f t="shared" si="58"/>
        <v>-</v>
      </c>
      <c r="K257" s="13" t="str">
        <f t="shared" si="58"/>
        <v>-</v>
      </c>
      <c r="L257" s="13" t="str">
        <f t="shared" si="58"/>
        <v>-</v>
      </c>
      <c r="M257" s="13">
        <f t="shared" si="58"/>
        <v>62.018604105024856</v>
      </c>
      <c r="N257" s="13">
        <f t="shared" si="58"/>
        <v>66.188804584234234</v>
      </c>
      <c r="O257" s="13">
        <f t="shared" si="58"/>
        <v>72.346230966806729</v>
      </c>
      <c r="P257" s="13">
        <f t="shared" si="58"/>
        <v>81.334802897735216</v>
      </c>
      <c r="Q257" s="13">
        <f t="shared" si="58"/>
        <v>82.494380137825189</v>
      </c>
      <c r="R257" s="13">
        <f t="shared" si="58"/>
        <v>89.208866279999953</v>
      </c>
      <c r="S257" s="13">
        <f t="shared" si="58"/>
        <v>95.864283566049693</v>
      </c>
      <c r="T257" s="13">
        <f t="shared" si="58"/>
        <v>106.29339061868798</v>
      </c>
      <c r="U257" s="13">
        <f t="shared" si="58"/>
        <v>102.79411069399998</v>
      </c>
      <c r="V257" s="13">
        <f t="shared" si="58"/>
        <v>115.48355670107766</v>
      </c>
      <c r="W257" s="13" t="str">
        <f t="shared" si="58"/>
        <v>-</v>
      </c>
      <c r="X257" s="13" t="str">
        <f t="shared" si="58"/>
        <v>-</v>
      </c>
      <c r="Y257" s="13" t="str">
        <f t="shared" si="58"/>
        <v>-</v>
      </c>
      <c r="Z257" s="13" t="str">
        <f t="shared" si="58"/>
        <v>-</v>
      </c>
      <c r="AA257" s="13" t="str">
        <f t="shared" si="58"/>
        <v>-</v>
      </c>
      <c r="AB257" s="13" t="str">
        <f t="shared" si="58"/>
        <v>-</v>
      </c>
      <c r="AC257" s="13" t="str">
        <f t="shared" si="58"/>
        <v>-</v>
      </c>
      <c r="AD257" s="13" t="str">
        <f t="shared" si="58"/>
        <v>-</v>
      </c>
      <c r="AE257" s="13" t="str">
        <f t="shared" si="58"/>
        <v>-</v>
      </c>
      <c r="AF257" s="13" t="str">
        <f t="shared" si="58"/>
        <v>-</v>
      </c>
    </row>
    <row r="258" spans="1:32" x14ac:dyDescent="0.2">
      <c r="A258" s="2" t="s">
        <v>91</v>
      </c>
      <c r="B258" s="13" t="str">
        <f t="shared" ref="B258:AF258" si="59">IF((B63=0),"-",(B63/100)*B160)</f>
        <v>-</v>
      </c>
      <c r="C258" s="13" t="str">
        <f t="shared" si="59"/>
        <v>-</v>
      </c>
      <c r="D258" s="13" t="str">
        <f t="shared" si="59"/>
        <v>-</v>
      </c>
      <c r="E258" s="13" t="str">
        <f t="shared" si="59"/>
        <v>-</v>
      </c>
      <c r="F258" s="13" t="str">
        <f t="shared" si="59"/>
        <v>-</v>
      </c>
      <c r="G258" s="13" t="str">
        <f t="shared" si="59"/>
        <v>-</v>
      </c>
      <c r="H258" s="13" t="str">
        <f t="shared" si="59"/>
        <v>-</v>
      </c>
      <c r="I258" s="13" t="str">
        <f t="shared" si="59"/>
        <v>-</v>
      </c>
      <c r="J258" s="13" t="str">
        <f t="shared" si="59"/>
        <v>-</v>
      </c>
      <c r="K258" s="13" t="str">
        <f t="shared" si="59"/>
        <v>-</v>
      </c>
      <c r="L258" s="13" t="str">
        <f t="shared" si="59"/>
        <v>-</v>
      </c>
      <c r="M258" s="13" t="str">
        <f t="shared" si="59"/>
        <v>-</v>
      </c>
      <c r="N258" s="13" t="str">
        <f t="shared" si="59"/>
        <v>-</v>
      </c>
      <c r="O258" s="13" t="str">
        <f t="shared" si="59"/>
        <v>-</v>
      </c>
      <c r="P258" s="13" t="str">
        <f t="shared" si="59"/>
        <v>-</v>
      </c>
      <c r="Q258" s="13" t="str">
        <f t="shared" si="59"/>
        <v>-</v>
      </c>
      <c r="R258" s="13" t="str">
        <f t="shared" si="59"/>
        <v>-</v>
      </c>
      <c r="S258" s="13" t="str">
        <f t="shared" si="59"/>
        <v>-</v>
      </c>
      <c r="T258" s="13" t="str">
        <f t="shared" si="59"/>
        <v>-</v>
      </c>
      <c r="U258" s="13" t="str">
        <f t="shared" si="59"/>
        <v>-</v>
      </c>
      <c r="V258" s="13" t="str">
        <f t="shared" si="59"/>
        <v>-</v>
      </c>
      <c r="W258" s="13">
        <f t="shared" si="59"/>
        <v>980.8573018653359</v>
      </c>
      <c r="X258" s="13">
        <f t="shared" si="59"/>
        <v>1262.3171922426252</v>
      </c>
      <c r="Y258" s="13">
        <f t="shared" si="59"/>
        <v>1556.0624086885896</v>
      </c>
      <c r="Z258" s="13">
        <f t="shared" si="59"/>
        <v>2144.3251186623861</v>
      </c>
      <c r="AA258" s="13">
        <f t="shared" si="59"/>
        <v>2934.2318188841255</v>
      </c>
      <c r="AB258" s="13">
        <f t="shared" si="59"/>
        <v>3211.9332865353485</v>
      </c>
      <c r="AC258" s="13">
        <f t="shared" si="59"/>
        <v>1834.1781250232837</v>
      </c>
      <c r="AD258" s="13">
        <f t="shared" si="59"/>
        <v>3731.9368122254132</v>
      </c>
      <c r="AE258" s="13" t="str">
        <f t="shared" si="59"/>
        <v>-</v>
      </c>
      <c r="AF258" s="13" t="str">
        <f t="shared" si="59"/>
        <v>-</v>
      </c>
    </row>
    <row r="259" spans="1:32" x14ac:dyDescent="0.2">
      <c r="A259" s="2" t="s">
        <v>92</v>
      </c>
      <c r="B259" s="13" t="str">
        <f t="shared" ref="B259:AF259" si="60">IF((B64=0),"-",(B64/100)*B161)</f>
        <v>-</v>
      </c>
      <c r="C259" s="13" t="str">
        <f t="shared" si="60"/>
        <v>-</v>
      </c>
      <c r="D259" s="13" t="str">
        <f t="shared" si="60"/>
        <v>-</v>
      </c>
      <c r="E259" s="13" t="str">
        <f t="shared" si="60"/>
        <v>-</v>
      </c>
      <c r="F259" s="13" t="str">
        <f t="shared" si="60"/>
        <v>-</v>
      </c>
      <c r="G259" s="13" t="str">
        <f t="shared" si="60"/>
        <v>-</v>
      </c>
      <c r="H259" s="13" t="str">
        <f t="shared" si="60"/>
        <v>-</v>
      </c>
      <c r="I259" s="13" t="str">
        <f t="shared" si="60"/>
        <v>-</v>
      </c>
      <c r="J259" s="13" t="str">
        <f t="shared" si="60"/>
        <v>-</v>
      </c>
      <c r="K259" s="13" t="str">
        <f t="shared" si="60"/>
        <v>-</v>
      </c>
      <c r="L259" s="13" t="str">
        <f t="shared" si="60"/>
        <v>-</v>
      </c>
      <c r="M259" s="13" t="str">
        <f t="shared" si="60"/>
        <v>-</v>
      </c>
      <c r="N259" s="13" t="str">
        <f t="shared" si="60"/>
        <v>-</v>
      </c>
      <c r="O259" s="13" t="str">
        <f t="shared" si="60"/>
        <v>-</v>
      </c>
      <c r="P259" s="13" t="str">
        <f t="shared" si="60"/>
        <v>-</v>
      </c>
      <c r="Q259" s="13" t="str">
        <f t="shared" si="60"/>
        <v>-</v>
      </c>
      <c r="R259" s="13" t="str">
        <f t="shared" si="60"/>
        <v>-</v>
      </c>
      <c r="S259" s="13" t="str">
        <f t="shared" si="60"/>
        <v>-</v>
      </c>
      <c r="T259" s="13" t="str">
        <f t="shared" si="60"/>
        <v>-</v>
      </c>
      <c r="U259" s="13" t="str">
        <f t="shared" si="60"/>
        <v>-</v>
      </c>
      <c r="V259" s="13" t="str">
        <f t="shared" si="60"/>
        <v>-</v>
      </c>
      <c r="W259" s="13" t="str">
        <f t="shared" si="60"/>
        <v>-</v>
      </c>
      <c r="X259" s="13" t="str">
        <f t="shared" si="60"/>
        <v>-</v>
      </c>
      <c r="Y259" s="13" t="str">
        <f t="shared" si="60"/>
        <v>-</v>
      </c>
      <c r="Z259" s="13" t="str">
        <f t="shared" si="60"/>
        <v>-</v>
      </c>
      <c r="AA259" s="13">
        <f t="shared" si="60"/>
        <v>29.566207564624161</v>
      </c>
      <c r="AB259" s="13">
        <f t="shared" si="60"/>
        <v>32.157142326365765</v>
      </c>
      <c r="AC259" s="13">
        <f t="shared" si="60"/>
        <v>32.541818966690876</v>
      </c>
      <c r="AD259" s="13" t="str">
        <f t="shared" si="60"/>
        <v>-</v>
      </c>
      <c r="AE259" s="13" t="str">
        <f t="shared" si="60"/>
        <v>-</v>
      </c>
      <c r="AF259" s="13" t="str">
        <f t="shared" si="60"/>
        <v>-</v>
      </c>
    </row>
    <row r="260" spans="1:32" x14ac:dyDescent="0.2">
      <c r="A260" s="2" t="s">
        <v>93</v>
      </c>
      <c r="B260" s="13" t="str">
        <f t="shared" ref="B260:AF260" si="61">IF((B65=0),"-",(B65/100)*B162)</f>
        <v>-</v>
      </c>
      <c r="C260" s="13" t="str">
        <f t="shared" si="61"/>
        <v>-</v>
      </c>
      <c r="D260" s="13" t="str">
        <f t="shared" si="61"/>
        <v>-</v>
      </c>
      <c r="E260" s="13" t="str">
        <f t="shared" si="61"/>
        <v>-</v>
      </c>
      <c r="F260" s="13" t="str">
        <f t="shared" si="61"/>
        <v>-</v>
      </c>
      <c r="G260" s="13" t="str">
        <f t="shared" si="61"/>
        <v>-</v>
      </c>
      <c r="H260" s="13" t="str">
        <f t="shared" si="61"/>
        <v>-</v>
      </c>
      <c r="I260" s="13" t="str">
        <f t="shared" si="61"/>
        <v>-</v>
      </c>
      <c r="J260" s="13" t="str">
        <f t="shared" si="61"/>
        <v>-</v>
      </c>
      <c r="K260" s="13" t="str">
        <f t="shared" si="61"/>
        <v>-</v>
      </c>
      <c r="L260" s="13" t="str">
        <f t="shared" si="61"/>
        <v>-</v>
      </c>
      <c r="M260" s="13" t="str">
        <f t="shared" si="61"/>
        <v>-</v>
      </c>
      <c r="N260" s="13" t="str">
        <f t="shared" si="61"/>
        <v>-</v>
      </c>
      <c r="O260" s="13" t="str">
        <f t="shared" si="61"/>
        <v>-</v>
      </c>
      <c r="P260" s="13" t="str">
        <f t="shared" si="61"/>
        <v>-</v>
      </c>
      <c r="Q260" s="13" t="str">
        <f t="shared" si="61"/>
        <v>-</v>
      </c>
      <c r="R260" s="13" t="str">
        <f t="shared" si="61"/>
        <v>-</v>
      </c>
      <c r="S260" s="13" t="str">
        <f t="shared" si="61"/>
        <v>-</v>
      </c>
      <c r="T260" s="13" t="str">
        <f t="shared" si="61"/>
        <v>-</v>
      </c>
      <c r="U260" s="13" t="str">
        <f t="shared" si="61"/>
        <v>-</v>
      </c>
      <c r="V260" s="13" t="str">
        <f t="shared" si="61"/>
        <v>-</v>
      </c>
      <c r="W260" s="13" t="str">
        <f t="shared" si="61"/>
        <v>-</v>
      </c>
      <c r="X260" s="13" t="str">
        <f t="shared" si="61"/>
        <v>-</v>
      </c>
      <c r="Y260" s="13" t="str">
        <f t="shared" si="61"/>
        <v>-</v>
      </c>
      <c r="Z260" s="13" t="str">
        <f t="shared" si="61"/>
        <v>-</v>
      </c>
      <c r="AA260" s="13" t="str">
        <f t="shared" si="61"/>
        <v>-</v>
      </c>
      <c r="AB260" s="13" t="str">
        <f t="shared" si="61"/>
        <v>-</v>
      </c>
      <c r="AC260" s="13" t="str">
        <f t="shared" si="61"/>
        <v>-</v>
      </c>
      <c r="AD260" s="13">
        <f t="shared" si="61"/>
        <v>308.75224180522463</v>
      </c>
      <c r="AE260" s="13">
        <f t="shared" si="61"/>
        <v>231.39274595115469</v>
      </c>
      <c r="AF260" s="13" t="str">
        <f t="shared" si="61"/>
        <v>-</v>
      </c>
    </row>
    <row r="261" spans="1:32" x14ac:dyDescent="0.2">
      <c r="A261" s="2" t="s">
        <v>94</v>
      </c>
      <c r="B261" s="13">
        <f t="shared" ref="B261:AF261" si="62">IF((B66=0),"-",(B66/100)*B163)</f>
        <v>23.84615035553681</v>
      </c>
      <c r="C261" s="13">
        <f t="shared" si="62"/>
        <v>25.035054521692992</v>
      </c>
      <c r="D261" s="13">
        <f t="shared" si="62"/>
        <v>26.1150514359875</v>
      </c>
      <c r="E261" s="13">
        <f t="shared" si="62"/>
        <v>27.067989889776811</v>
      </c>
      <c r="F261" s="13">
        <f t="shared" si="62"/>
        <v>30.166214938087919</v>
      </c>
      <c r="G261" s="13">
        <f t="shared" si="62"/>
        <v>30.459382458822088</v>
      </c>
      <c r="H261" s="13">
        <f t="shared" si="62"/>
        <v>31.746973196623891</v>
      </c>
      <c r="I261" s="13">
        <f t="shared" si="62"/>
        <v>33.283994620210386</v>
      </c>
      <c r="J261" s="13">
        <f t="shared" si="62"/>
        <v>35.002565871471717</v>
      </c>
      <c r="K261" s="13">
        <f t="shared" si="62"/>
        <v>37.020935073798412</v>
      </c>
      <c r="L261" s="13">
        <f t="shared" si="62"/>
        <v>39.563054902613978</v>
      </c>
      <c r="M261" s="13">
        <f t="shared" si="62"/>
        <v>42.296220962448608</v>
      </c>
      <c r="N261" s="13">
        <f t="shared" si="62"/>
        <v>44.550238432900784</v>
      </c>
      <c r="O261" s="13">
        <f t="shared" si="62"/>
        <v>45.321568993990091</v>
      </c>
      <c r="P261" s="13">
        <f t="shared" si="62"/>
        <v>45.955839831635799</v>
      </c>
      <c r="Q261" s="13">
        <f t="shared" si="62"/>
        <v>46.91012048594979</v>
      </c>
      <c r="R261" s="13">
        <f t="shared" si="62"/>
        <v>48.70739930781582</v>
      </c>
      <c r="S261" s="13">
        <f t="shared" si="62"/>
        <v>51.67240136265719</v>
      </c>
      <c r="T261" s="13">
        <f t="shared" si="62"/>
        <v>54.336837831165063</v>
      </c>
      <c r="U261" s="13">
        <f t="shared" si="62"/>
        <v>55.835551860359018</v>
      </c>
      <c r="V261" s="13">
        <f t="shared" si="62"/>
        <v>55.631423670297089</v>
      </c>
      <c r="W261" s="13">
        <f t="shared" si="62"/>
        <v>55.984768543816102</v>
      </c>
      <c r="X261" s="13">
        <f t="shared" si="62"/>
        <v>55.731472414247975</v>
      </c>
      <c r="Y261" s="13">
        <f t="shared" si="62"/>
        <v>55.844223483235204</v>
      </c>
      <c r="Z261" s="13">
        <f t="shared" si="62"/>
        <v>56.048680239151729</v>
      </c>
      <c r="AA261" s="13">
        <f t="shared" si="62"/>
        <v>57.559927859164141</v>
      </c>
      <c r="AB261" s="13">
        <f t="shared" si="62"/>
        <v>59.067875658493129</v>
      </c>
      <c r="AC261" s="13">
        <f t="shared" si="62"/>
        <v>61.023986626671288</v>
      </c>
      <c r="AD261" s="13">
        <f t="shared" si="62"/>
        <v>64.026396822782189</v>
      </c>
      <c r="AE261" s="13">
        <f t="shared" si="62"/>
        <v>67.674167500070538</v>
      </c>
      <c r="AF261" s="13" t="str">
        <f t="shared" si="62"/>
        <v>-</v>
      </c>
    </row>
    <row r="262" spans="1:32" x14ac:dyDescent="0.2">
      <c r="A262" s="2" t="s">
        <v>95</v>
      </c>
      <c r="B262" s="13" t="str">
        <f t="shared" ref="B262:AF262" si="63">IF((B67=0),"-",(B67/100)*B164)</f>
        <v>-</v>
      </c>
      <c r="C262" s="13" t="str">
        <f t="shared" si="63"/>
        <v>-</v>
      </c>
      <c r="D262" s="13" t="str">
        <f t="shared" si="63"/>
        <v>-</v>
      </c>
      <c r="E262" s="13" t="str">
        <f t="shared" si="63"/>
        <v>-</v>
      </c>
      <c r="F262" s="13" t="str">
        <f t="shared" si="63"/>
        <v>-</v>
      </c>
      <c r="G262" s="13" t="str">
        <f t="shared" si="63"/>
        <v>-</v>
      </c>
      <c r="H262" s="13" t="str">
        <f t="shared" si="63"/>
        <v>-</v>
      </c>
      <c r="I262" s="13" t="str">
        <f t="shared" si="63"/>
        <v>-</v>
      </c>
      <c r="J262" s="13" t="str">
        <f t="shared" si="63"/>
        <v>-</v>
      </c>
      <c r="K262" s="13" t="str">
        <f t="shared" si="63"/>
        <v>-</v>
      </c>
      <c r="L262" s="13" t="str">
        <f t="shared" si="63"/>
        <v>-</v>
      </c>
      <c r="M262" s="13" t="str">
        <f t="shared" si="63"/>
        <v>-</v>
      </c>
      <c r="N262" s="13" t="str">
        <f t="shared" si="63"/>
        <v>-</v>
      </c>
      <c r="O262" s="13" t="str">
        <f t="shared" si="63"/>
        <v>-</v>
      </c>
      <c r="P262" s="13" t="str">
        <f t="shared" si="63"/>
        <v>-</v>
      </c>
      <c r="Q262" s="13" t="str">
        <f t="shared" si="63"/>
        <v>-</v>
      </c>
      <c r="R262" s="13" t="str">
        <f t="shared" si="63"/>
        <v>-</v>
      </c>
      <c r="S262" s="13" t="str">
        <f t="shared" si="63"/>
        <v>-</v>
      </c>
      <c r="T262" s="13">
        <f t="shared" si="63"/>
        <v>17.758060000000011</v>
      </c>
      <c r="U262" s="13">
        <f t="shared" si="63"/>
        <v>18.471639999999997</v>
      </c>
      <c r="V262" s="13">
        <f t="shared" si="63"/>
        <v>19.245149999999999</v>
      </c>
      <c r="W262" s="13">
        <f t="shared" si="63"/>
        <v>19.886019999999991</v>
      </c>
      <c r="X262" s="13">
        <f t="shared" si="63"/>
        <v>20.319109999999991</v>
      </c>
      <c r="Y262" s="13">
        <f t="shared" si="63"/>
        <v>20.885539999999999</v>
      </c>
      <c r="Z262" s="13">
        <f t="shared" si="63"/>
        <v>21.725530000000003</v>
      </c>
      <c r="AA262" s="13">
        <f t="shared" si="63"/>
        <v>22.403799999999983</v>
      </c>
      <c r="AB262" s="13">
        <f t="shared" si="63"/>
        <v>23.351940000000003</v>
      </c>
      <c r="AC262" s="13">
        <f t="shared" si="63"/>
        <v>24.47361999999999</v>
      </c>
      <c r="AD262" s="13">
        <f t="shared" si="63"/>
        <v>26.469480000000011</v>
      </c>
      <c r="AE262" s="13">
        <f t="shared" si="63"/>
        <v>28.872939999999996</v>
      </c>
      <c r="AF262" s="13">
        <f t="shared" si="63"/>
        <v>30.654136310462288</v>
      </c>
    </row>
    <row r="263" spans="1:32" ht="19.5" x14ac:dyDescent="0.2">
      <c r="A263" s="2" t="s">
        <v>96</v>
      </c>
      <c r="B263" s="13" t="str">
        <f t="shared" ref="B263:AF263" si="64">IF((B68=0),"-",(B68/100)*B165)</f>
        <v>-</v>
      </c>
      <c r="C263" s="13" t="str">
        <f t="shared" si="64"/>
        <v>-</v>
      </c>
      <c r="D263" s="13" t="str">
        <f t="shared" si="64"/>
        <v>-</v>
      </c>
      <c r="E263" s="13" t="str">
        <f t="shared" si="64"/>
        <v>-</v>
      </c>
      <c r="F263" s="13" t="str">
        <f t="shared" si="64"/>
        <v>-</v>
      </c>
      <c r="G263" s="13" t="str">
        <f t="shared" si="64"/>
        <v>-</v>
      </c>
      <c r="H263" s="13" t="str">
        <f t="shared" si="64"/>
        <v>-</v>
      </c>
      <c r="I263" s="13" t="str">
        <f t="shared" si="64"/>
        <v>-</v>
      </c>
      <c r="J263" s="13" t="str">
        <f t="shared" si="64"/>
        <v>-</v>
      </c>
      <c r="K263" s="13" t="str">
        <f t="shared" si="64"/>
        <v>-</v>
      </c>
      <c r="L263" s="13" t="str">
        <f t="shared" si="64"/>
        <v>-</v>
      </c>
      <c r="M263" s="13" t="str">
        <f t="shared" si="64"/>
        <v>-</v>
      </c>
      <c r="N263" s="13" t="str">
        <f t="shared" si="64"/>
        <v>-</v>
      </c>
      <c r="O263" s="13" t="str">
        <f t="shared" si="64"/>
        <v>-</v>
      </c>
      <c r="P263" s="13" t="str">
        <f t="shared" si="64"/>
        <v>-</v>
      </c>
      <c r="Q263" s="13">
        <f t="shared" si="64"/>
        <v>25.135890839999995</v>
      </c>
      <c r="R263" s="13">
        <f t="shared" si="64"/>
        <v>29.287841714000002</v>
      </c>
      <c r="S263" s="13" t="str">
        <f t="shared" si="64"/>
        <v>-</v>
      </c>
      <c r="T263" s="13" t="str">
        <f t="shared" si="64"/>
        <v>-</v>
      </c>
      <c r="U263" s="13" t="str">
        <f t="shared" si="64"/>
        <v>-</v>
      </c>
      <c r="V263" s="13" t="str">
        <f t="shared" si="64"/>
        <v>-</v>
      </c>
      <c r="W263" s="13" t="str">
        <f t="shared" si="64"/>
        <v>-</v>
      </c>
      <c r="X263" s="13">
        <f t="shared" si="64"/>
        <v>36.335859178000028</v>
      </c>
      <c r="Y263" s="13">
        <f t="shared" si="64"/>
        <v>37.088502286999983</v>
      </c>
      <c r="Z263" s="13">
        <f t="shared" si="64"/>
        <v>39.461320915999977</v>
      </c>
      <c r="AA263" s="13">
        <f t="shared" si="64"/>
        <v>41.057286116000029</v>
      </c>
      <c r="AB263" s="13">
        <f t="shared" si="64"/>
        <v>41.332428365000005</v>
      </c>
      <c r="AC263" s="13">
        <f t="shared" si="64"/>
        <v>41.806685314999974</v>
      </c>
      <c r="AD263" s="13">
        <f t="shared" si="64"/>
        <v>44.598792952963585</v>
      </c>
      <c r="AE263" s="13">
        <f t="shared" si="64"/>
        <v>47.907066268540859</v>
      </c>
      <c r="AF263" s="13" t="str">
        <f t="shared" si="64"/>
        <v>-</v>
      </c>
    </row>
    <row r="264" spans="1:32" x14ac:dyDescent="0.2">
      <c r="A264" s="2" t="s">
        <v>97</v>
      </c>
      <c r="B264" s="13">
        <f t="shared" ref="B264:AF264" si="65">IF((B69=0),"-",(B69/100)*B166)</f>
        <v>101.39300000000017</v>
      </c>
      <c r="C264" s="13">
        <f t="shared" si="65"/>
        <v>107.80400000000007</v>
      </c>
      <c r="D264" s="13">
        <f t="shared" si="65"/>
        <v>112.0499999999996</v>
      </c>
      <c r="E264" s="13">
        <f t="shared" si="65"/>
        <v>116.78899999999963</v>
      </c>
      <c r="F264" s="13">
        <f t="shared" si="65"/>
        <v>125.99099999999981</v>
      </c>
      <c r="G264" s="13">
        <f t="shared" si="65"/>
        <v>135.06100000000012</v>
      </c>
      <c r="H264" s="13">
        <f t="shared" si="65"/>
        <v>143.18600000000038</v>
      </c>
      <c r="I264" s="13">
        <f t="shared" si="65"/>
        <v>156.61499999999995</v>
      </c>
      <c r="J264" s="13">
        <f t="shared" si="65"/>
        <v>167.63800000000003</v>
      </c>
      <c r="K264" s="13">
        <f t="shared" si="65"/>
        <v>177.04600000000022</v>
      </c>
      <c r="L264" s="13">
        <f t="shared" si="65"/>
        <v>194.06800000000061</v>
      </c>
      <c r="M264" s="13">
        <f t="shared" si="65"/>
        <v>206.10800000000063</v>
      </c>
      <c r="N264" s="13">
        <f t="shared" si="65"/>
        <v>219.30200000000002</v>
      </c>
      <c r="O264" s="13">
        <f t="shared" si="65"/>
        <v>229.08399999999992</v>
      </c>
      <c r="P264" s="13">
        <f t="shared" si="65"/>
        <v>239.77099999999967</v>
      </c>
      <c r="Q264" s="13">
        <f t="shared" si="65"/>
        <v>254.50099999999986</v>
      </c>
      <c r="R264" s="13">
        <f t="shared" si="65"/>
        <v>274.54599999999948</v>
      </c>
      <c r="S264" s="13">
        <f t="shared" si="65"/>
        <v>299.58900000000023</v>
      </c>
      <c r="T264" s="13">
        <f t="shared" si="65"/>
        <v>320.47500000000048</v>
      </c>
      <c r="U264" s="13">
        <f t="shared" si="65"/>
        <v>338.53399999999874</v>
      </c>
      <c r="V264" s="13">
        <f t="shared" si="65"/>
        <v>359.55100000000095</v>
      </c>
      <c r="W264" s="13">
        <f t="shared" si="65"/>
        <v>381.37999999999965</v>
      </c>
      <c r="X264" s="13">
        <f t="shared" si="65"/>
        <v>404.36700000000036</v>
      </c>
      <c r="Y264" s="13">
        <f t="shared" si="65"/>
        <v>425.76600000000047</v>
      </c>
      <c r="Z264" s="13">
        <f t="shared" si="65"/>
        <v>443.75299999999851</v>
      </c>
      <c r="AA264" s="13">
        <f t="shared" si="65"/>
        <v>459.91899999999907</v>
      </c>
      <c r="AB264" s="13">
        <f t="shared" si="65"/>
        <v>480.53800000000109</v>
      </c>
      <c r="AC264" s="13">
        <f t="shared" si="65"/>
        <v>503.22800000000177</v>
      </c>
      <c r="AD264" s="13">
        <f t="shared" si="65"/>
        <v>526.412640635294</v>
      </c>
      <c r="AE264" s="13">
        <f t="shared" si="65"/>
        <v>537.40922471692875</v>
      </c>
      <c r="AF264" s="13" t="str">
        <f t="shared" si="65"/>
        <v>-</v>
      </c>
    </row>
    <row r="265" spans="1:32" x14ac:dyDescent="0.2">
      <c r="A265" s="2" t="s">
        <v>98</v>
      </c>
      <c r="B265" s="13" t="str">
        <f t="shared" ref="B265:AF265" si="66">IF((B70=0),"-",(B70/100)*B167)</f>
        <v>-</v>
      </c>
      <c r="C265" s="13" t="str">
        <f t="shared" si="66"/>
        <v>-</v>
      </c>
      <c r="D265" s="13" t="str">
        <f t="shared" si="66"/>
        <v>-</v>
      </c>
      <c r="E265" s="13" t="str">
        <f t="shared" si="66"/>
        <v>-</v>
      </c>
      <c r="F265" s="13" t="str">
        <f t="shared" si="66"/>
        <v>-</v>
      </c>
      <c r="G265" s="13" t="str">
        <f t="shared" si="66"/>
        <v>-</v>
      </c>
      <c r="H265" s="13" t="str">
        <f t="shared" si="66"/>
        <v>-</v>
      </c>
      <c r="I265" s="13" t="str">
        <f t="shared" si="66"/>
        <v>-</v>
      </c>
      <c r="J265" s="13" t="str">
        <f t="shared" si="66"/>
        <v>-</v>
      </c>
      <c r="K265" s="13" t="str">
        <f t="shared" si="66"/>
        <v>-</v>
      </c>
      <c r="L265" s="13" t="str">
        <f t="shared" si="66"/>
        <v>-</v>
      </c>
      <c r="M265" s="13" t="str">
        <f t="shared" si="66"/>
        <v>-</v>
      </c>
      <c r="N265" s="13" t="str">
        <f t="shared" si="66"/>
        <v>-</v>
      </c>
      <c r="O265" s="13" t="str">
        <f t="shared" si="66"/>
        <v>-</v>
      </c>
      <c r="P265" s="13" t="str">
        <f t="shared" si="66"/>
        <v>-</v>
      </c>
      <c r="Q265" s="13" t="str">
        <f t="shared" si="66"/>
        <v>-</v>
      </c>
      <c r="R265" s="13" t="str">
        <f t="shared" si="66"/>
        <v>-</v>
      </c>
      <c r="S265" s="13">
        <f t="shared" si="66"/>
        <v>4.3830128959501141E-2</v>
      </c>
      <c r="T265" s="13">
        <f t="shared" si="66"/>
        <v>4.6230424069391561E-2</v>
      </c>
      <c r="U265" s="13">
        <f t="shared" si="66"/>
        <v>4.5873118857869939E-2</v>
      </c>
      <c r="V265" s="13">
        <f t="shared" si="66"/>
        <v>4.7629252523811075E-2</v>
      </c>
      <c r="W265" s="13">
        <f t="shared" si="66"/>
        <v>4.9656534940341661E-2</v>
      </c>
      <c r="X265" s="13">
        <f t="shared" si="66"/>
        <v>5.2836853377262953E-2</v>
      </c>
      <c r="Y265" s="13">
        <f t="shared" si="66"/>
        <v>5.0278456471686224E-2</v>
      </c>
      <c r="Z265" s="13">
        <f t="shared" si="66"/>
        <v>5.3670695219819993E-2</v>
      </c>
      <c r="AA265" s="13">
        <f t="shared" si="66"/>
        <v>5.8611314249831452E-2</v>
      </c>
      <c r="AB265" s="13">
        <f t="shared" si="66"/>
        <v>6.0231412546992727E-2</v>
      </c>
      <c r="AC265" s="13">
        <f t="shared" si="66"/>
        <v>6.3393036041425349E-2</v>
      </c>
      <c r="AD265" s="13">
        <f t="shared" si="66"/>
        <v>6.4384526383003446E-2</v>
      </c>
      <c r="AE265" s="13" t="str">
        <f t="shared" si="66"/>
        <v>-</v>
      </c>
      <c r="AF265" s="13" t="str">
        <f t="shared" si="66"/>
        <v>-</v>
      </c>
    </row>
    <row r="266" spans="1:32" x14ac:dyDescent="0.2">
      <c r="A266" s="2" t="s">
        <v>99</v>
      </c>
      <c r="B266" s="13" t="str">
        <f t="shared" ref="B266:AF266" si="67">IF((B71=0),"-",(B71/100)*B168)</f>
        <v>-</v>
      </c>
      <c r="C266" s="13" t="str">
        <f t="shared" si="67"/>
        <v>-</v>
      </c>
      <c r="D266" s="13" t="str">
        <f t="shared" si="67"/>
        <v>-</v>
      </c>
      <c r="E266" s="13" t="str">
        <f t="shared" si="67"/>
        <v>-</v>
      </c>
      <c r="F266" s="13" t="str">
        <f t="shared" si="67"/>
        <v>-</v>
      </c>
      <c r="G266" s="13" t="str">
        <f t="shared" si="67"/>
        <v>-</v>
      </c>
      <c r="H266" s="13" t="str">
        <f t="shared" si="67"/>
        <v>-</v>
      </c>
      <c r="I266" s="13" t="str">
        <f t="shared" si="67"/>
        <v>-</v>
      </c>
      <c r="J266" s="13" t="str">
        <f t="shared" si="67"/>
        <v>-</v>
      </c>
      <c r="K266" s="13" t="str">
        <f t="shared" si="67"/>
        <v>-</v>
      </c>
      <c r="L266" s="13" t="str">
        <f t="shared" si="67"/>
        <v>-</v>
      </c>
      <c r="M266" s="13" t="str">
        <f t="shared" si="67"/>
        <v>-</v>
      </c>
      <c r="N266" s="13" t="str">
        <f t="shared" si="67"/>
        <v>-</v>
      </c>
      <c r="O266" s="13" t="str">
        <f t="shared" si="67"/>
        <v>-</v>
      </c>
      <c r="P266" s="13">
        <f t="shared" si="67"/>
        <v>4306.7999734817668</v>
      </c>
      <c r="Q266" s="13">
        <f t="shared" si="67"/>
        <v>5017.2000134019017</v>
      </c>
      <c r="R266" s="13">
        <f t="shared" si="67"/>
        <v>5779.7699662107243</v>
      </c>
      <c r="S266" s="13">
        <f t="shared" si="67"/>
        <v>6871.5506098286896</v>
      </c>
      <c r="T266" s="13">
        <f t="shared" si="67"/>
        <v>7904.906048892838</v>
      </c>
      <c r="U266" s="13">
        <f t="shared" si="67"/>
        <v>8955.2047935087212</v>
      </c>
      <c r="V266" s="13">
        <f t="shared" si="67"/>
        <v>10649.261044730354</v>
      </c>
      <c r="W266" s="13">
        <f t="shared" si="67"/>
        <v>13763.23559014133</v>
      </c>
      <c r="X266" s="13">
        <f t="shared" si="67"/>
        <v>15084.523161677182</v>
      </c>
      <c r="Y266" s="13">
        <f t="shared" si="67"/>
        <v>15840.698043896611</v>
      </c>
      <c r="Z266" s="13">
        <f t="shared" si="67"/>
        <v>17350.677318039827</v>
      </c>
      <c r="AA266" s="13">
        <f t="shared" si="67"/>
        <v>17419.674016080869</v>
      </c>
      <c r="AB266" s="13">
        <f t="shared" si="67"/>
        <v>18328.629642386059</v>
      </c>
      <c r="AC266" s="13">
        <f t="shared" si="67"/>
        <v>19838.632610755285</v>
      </c>
      <c r="AD266" s="13">
        <f t="shared" si="67"/>
        <v>20819.705029045545</v>
      </c>
      <c r="AE266" s="13">
        <f t="shared" si="67"/>
        <v>22200.353898781181</v>
      </c>
      <c r="AF266" s="13" t="str">
        <f t="shared" si="67"/>
        <v>-</v>
      </c>
    </row>
    <row r="267" spans="1:32" x14ac:dyDescent="0.2">
      <c r="A267" s="2" t="s">
        <v>100</v>
      </c>
      <c r="B267" s="13" t="str">
        <f t="shared" ref="B267:AF267" si="68">IF((B72=0),"-",(B72/100)*B169)</f>
        <v>-</v>
      </c>
      <c r="C267" s="13" t="str">
        <f t="shared" si="68"/>
        <v>-</v>
      </c>
      <c r="D267" s="13" t="str">
        <f t="shared" si="68"/>
        <v>-</v>
      </c>
      <c r="E267" s="13" t="str">
        <f t="shared" si="68"/>
        <v>-</v>
      </c>
      <c r="F267" s="13">
        <f t="shared" si="68"/>
        <v>6.4549999999999992</v>
      </c>
      <c r="G267" s="13">
        <f t="shared" si="68"/>
        <v>7.0034999999999989</v>
      </c>
      <c r="H267" s="13">
        <f t="shared" si="68"/>
        <v>8.4804999999999957</v>
      </c>
      <c r="I267" s="13">
        <f t="shared" si="68"/>
        <v>9.2595999999999954</v>
      </c>
      <c r="J267" s="13">
        <f t="shared" si="68"/>
        <v>10.448200000000007</v>
      </c>
      <c r="K267" s="13">
        <f t="shared" si="68"/>
        <v>11.294499999999996</v>
      </c>
      <c r="L267" s="13">
        <f t="shared" si="68"/>
        <v>11.454100000000004</v>
      </c>
      <c r="M267" s="13">
        <f t="shared" si="68"/>
        <v>12.264399999999993</v>
      </c>
      <c r="N267" s="13">
        <f t="shared" si="68"/>
        <v>13.335000000000004</v>
      </c>
      <c r="O267" s="13">
        <f t="shared" si="68"/>
        <v>14.206100000000006</v>
      </c>
      <c r="P267" s="13">
        <f t="shared" si="68"/>
        <v>15.68509999999999</v>
      </c>
      <c r="Q267" s="13">
        <f t="shared" si="68"/>
        <v>16.886034092122397</v>
      </c>
      <c r="R267" s="13">
        <f t="shared" si="68"/>
        <v>17.70596030182611</v>
      </c>
      <c r="S267" s="13">
        <f t="shared" si="68"/>
        <v>19.131585345250713</v>
      </c>
      <c r="T267" s="13">
        <f t="shared" si="68"/>
        <v>20.99028733636468</v>
      </c>
      <c r="U267" s="13">
        <f t="shared" si="68"/>
        <v>22.157538654979994</v>
      </c>
      <c r="V267" s="13">
        <f t="shared" si="68"/>
        <v>24.26032903735998</v>
      </c>
      <c r="W267" s="13">
        <f t="shared" si="68"/>
        <v>26.761225841796126</v>
      </c>
      <c r="X267" s="13">
        <f t="shared" si="68"/>
        <v>31.018791971926614</v>
      </c>
      <c r="Y267" s="13">
        <f t="shared" si="68"/>
        <v>35.935007191424873</v>
      </c>
      <c r="Z267" s="13">
        <f t="shared" si="68"/>
        <v>37.395264737198943</v>
      </c>
      <c r="AA267" s="13">
        <f t="shared" si="68"/>
        <v>41.199881372956192</v>
      </c>
      <c r="AB267" s="13">
        <f t="shared" si="68"/>
        <v>44.988354944625883</v>
      </c>
      <c r="AC267" s="13">
        <f t="shared" si="68"/>
        <v>48.953843020990888</v>
      </c>
      <c r="AD267" s="13">
        <f t="shared" si="68"/>
        <v>52.104144524578828</v>
      </c>
      <c r="AE267" s="13">
        <f t="shared" si="68"/>
        <v>56.055170209499686</v>
      </c>
      <c r="AF267" s="13" t="str">
        <f t="shared" si="68"/>
        <v>-</v>
      </c>
    </row>
    <row r="268" spans="1:32" x14ac:dyDescent="0.2">
      <c r="A268" s="2" t="s">
        <v>101</v>
      </c>
      <c r="B268" s="13" t="str">
        <f t="shared" ref="B268:AF268" si="69">IF((B73=0),"-",(B73/100)*B170)</f>
        <v>-</v>
      </c>
      <c r="C268" s="13" t="str">
        <f t="shared" si="69"/>
        <v>-</v>
      </c>
      <c r="D268" s="13" t="str">
        <f t="shared" si="69"/>
        <v>-</v>
      </c>
      <c r="E268" s="13" t="str">
        <f t="shared" si="69"/>
        <v>-</v>
      </c>
      <c r="F268" s="13" t="str">
        <f t="shared" si="69"/>
        <v>-</v>
      </c>
      <c r="G268" s="13" t="str">
        <f t="shared" si="69"/>
        <v>-</v>
      </c>
      <c r="H268" s="13" t="str">
        <f t="shared" si="69"/>
        <v>-</v>
      </c>
      <c r="I268" s="13" t="str">
        <f t="shared" si="69"/>
        <v>-</v>
      </c>
      <c r="J268" s="13" t="str">
        <f t="shared" si="69"/>
        <v>-</v>
      </c>
      <c r="K268" s="13" t="str">
        <f t="shared" si="69"/>
        <v>-</v>
      </c>
      <c r="L268" s="13" t="str">
        <f t="shared" si="69"/>
        <v>-</v>
      </c>
      <c r="M268" s="13" t="str">
        <f t="shared" si="69"/>
        <v>-</v>
      </c>
      <c r="N268" s="13" t="str">
        <f t="shared" si="69"/>
        <v>-</v>
      </c>
      <c r="O268" s="13" t="str">
        <f t="shared" si="69"/>
        <v>-</v>
      </c>
      <c r="P268" s="13" t="str">
        <f t="shared" si="69"/>
        <v>-</v>
      </c>
      <c r="Q268" s="13" t="str">
        <f t="shared" si="69"/>
        <v>-</v>
      </c>
      <c r="R268" s="13" t="str">
        <f t="shared" si="69"/>
        <v>-</v>
      </c>
      <c r="S268" s="13" t="str">
        <f t="shared" si="69"/>
        <v>-</v>
      </c>
      <c r="T268" s="13" t="str">
        <f t="shared" si="69"/>
        <v>-</v>
      </c>
      <c r="U268" s="13" t="str">
        <f t="shared" si="69"/>
        <v>-</v>
      </c>
      <c r="V268" s="13" t="str">
        <f t="shared" si="69"/>
        <v>-</v>
      </c>
      <c r="W268" s="13">
        <f t="shared" si="69"/>
        <v>692.57758999999953</v>
      </c>
      <c r="X268" s="13">
        <f t="shared" si="69"/>
        <v>742.02394000000038</v>
      </c>
      <c r="Y268" s="13">
        <f t="shared" si="69"/>
        <v>752.77091296299943</v>
      </c>
      <c r="Z268" s="13">
        <f t="shared" si="69"/>
        <v>819.74781419300018</v>
      </c>
      <c r="AA268" s="13">
        <f t="shared" si="69"/>
        <v>893.11606284199934</v>
      </c>
      <c r="AB268" s="13">
        <f t="shared" si="69"/>
        <v>991.77714999999944</v>
      </c>
      <c r="AC268" s="13" t="str">
        <f t="shared" si="69"/>
        <v>-</v>
      </c>
      <c r="AD268" s="13" t="str">
        <f t="shared" si="69"/>
        <v>-</v>
      </c>
      <c r="AE268" s="13" t="str">
        <f t="shared" si="69"/>
        <v>-</v>
      </c>
      <c r="AF268" s="13" t="str">
        <f t="shared" si="69"/>
        <v>-</v>
      </c>
    </row>
    <row r="269" spans="1:32" x14ac:dyDescent="0.2">
      <c r="A269" s="2" t="s">
        <v>102</v>
      </c>
      <c r="B269" s="13" t="str">
        <f t="shared" ref="B269:AF269" si="70">IF((B74=0),"-",(B74/100)*B171)</f>
        <v>-</v>
      </c>
      <c r="C269" s="13" t="str">
        <f t="shared" si="70"/>
        <v>-</v>
      </c>
      <c r="D269" s="13" t="str">
        <f t="shared" si="70"/>
        <v>-</v>
      </c>
      <c r="E269" s="13">
        <f t="shared" si="70"/>
        <v>19.178001627947985</v>
      </c>
      <c r="F269" s="13">
        <f t="shared" si="70"/>
        <v>38.694965178324637</v>
      </c>
      <c r="G269" s="13">
        <f t="shared" si="70"/>
        <v>47.855989272029959</v>
      </c>
      <c r="H269" s="13">
        <f t="shared" si="70"/>
        <v>58.221049231813907</v>
      </c>
      <c r="I269" s="13">
        <f t="shared" si="70"/>
        <v>65.036020111791871</v>
      </c>
      <c r="J269" s="13">
        <f t="shared" si="70"/>
        <v>73.183993615278666</v>
      </c>
      <c r="K269" s="13">
        <f t="shared" si="70"/>
        <v>81.504044316954634</v>
      </c>
      <c r="L269" s="13">
        <f t="shared" si="70"/>
        <v>90.900032758607736</v>
      </c>
      <c r="M269" s="13">
        <f t="shared" si="70"/>
        <v>94.867011680051405</v>
      </c>
      <c r="N269" s="13">
        <f t="shared" si="70"/>
        <v>98.296988396770459</v>
      </c>
      <c r="O269" s="13">
        <f t="shared" si="70"/>
        <v>102.05205468488329</v>
      </c>
      <c r="P269" s="13">
        <f t="shared" si="70"/>
        <v>108.30495626383613</v>
      </c>
      <c r="Q269" s="13">
        <f t="shared" si="70"/>
        <v>114.24595726850745</v>
      </c>
      <c r="R269" s="13">
        <f t="shared" si="70"/>
        <v>124.15498954491328</v>
      </c>
      <c r="S269" s="13">
        <f t="shared" si="70"/>
        <v>139.14302164688203</v>
      </c>
      <c r="T269" s="13">
        <f t="shared" si="70"/>
        <v>150.61805488896221</v>
      </c>
      <c r="U269" s="13">
        <f t="shared" si="70"/>
        <v>161.02105564561742</v>
      </c>
      <c r="V269" s="13">
        <f t="shared" si="70"/>
        <v>167.14996796361109</v>
      </c>
      <c r="W269" s="13">
        <f t="shared" si="70"/>
        <v>170.39795801563474</v>
      </c>
      <c r="X269" s="13">
        <f t="shared" si="70"/>
        <v>174.31101058531965</v>
      </c>
      <c r="Y269" s="13">
        <f t="shared" si="70"/>
        <v>181.36797880279201</v>
      </c>
      <c r="Z269" s="13">
        <f t="shared" si="70"/>
        <v>186.98278961848033</v>
      </c>
      <c r="AA269" s="13">
        <f t="shared" si="70"/>
        <v>193.39002075571474</v>
      </c>
      <c r="AB269" s="13">
        <f t="shared" si="70"/>
        <v>203.13904083535391</v>
      </c>
      <c r="AC269" s="13">
        <f t="shared" si="70"/>
        <v>215.18499999999943</v>
      </c>
      <c r="AD269" s="13">
        <f t="shared" si="70"/>
        <v>236.29896908698731</v>
      </c>
      <c r="AE269" s="13">
        <f t="shared" si="70"/>
        <v>255.47623157558158</v>
      </c>
      <c r="AF269" s="13" t="str">
        <f t="shared" si="70"/>
        <v>-</v>
      </c>
    </row>
    <row r="270" spans="1:32" x14ac:dyDescent="0.2">
      <c r="A270" s="2" t="s">
        <v>103</v>
      </c>
      <c r="B270" s="13">
        <f t="shared" ref="B270:AF270" si="71">IF((B75=0),"-",(B75/100)*B172)</f>
        <v>7.2829548059994522</v>
      </c>
      <c r="C270" s="13">
        <f t="shared" si="71"/>
        <v>8.6700500091746822</v>
      </c>
      <c r="D270" s="13">
        <f t="shared" si="71"/>
        <v>9.3624526374904313</v>
      </c>
      <c r="E270" s="13">
        <f t="shared" si="71"/>
        <v>9.6117945163596481</v>
      </c>
      <c r="F270" s="13">
        <f t="shared" si="71"/>
        <v>11.092952839727923</v>
      </c>
      <c r="G270" s="13">
        <f t="shared" si="71"/>
        <v>11.935137598344891</v>
      </c>
      <c r="H270" s="13">
        <f t="shared" si="71"/>
        <v>12.975823680247167</v>
      </c>
      <c r="I270" s="13">
        <f t="shared" si="71"/>
        <v>14.524710824626768</v>
      </c>
      <c r="J270" s="13">
        <f t="shared" si="71"/>
        <v>15.896841125980592</v>
      </c>
      <c r="K270" s="13">
        <f t="shared" si="71"/>
        <v>17.627882636384474</v>
      </c>
      <c r="L270" s="13">
        <f t="shared" si="71"/>
        <v>18.806290148930156</v>
      </c>
      <c r="M270" s="13">
        <f t="shared" si="71"/>
        <v>20.160519715252182</v>
      </c>
      <c r="N270" s="13">
        <f t="shared" si="71"/>
        <v>20.896347611807602</v>
      </c>
      <c r="O270" s="13">
        <f t="shared" si="71"/>
        <v>21.728477912937038</v>
      </c>
      <c r="P270" s="13">
        <f t="shared" si="71"/>
        <v>23.026924569515323</v>
      </c>
      <c r="Q270" s="13">
        <f t="shared" si="71"/>
        <v>22.897113912513067</v>
      </c>
      <c r="R270" s="13">
        <f t="shared" si="71"/>
        <v>22.975846628325019</v>
      </c>
      <c r="S270" s="13">
        <f t="shared" si="71"/>
        <v>23.459282196414602</v>
      </c>
      <c r="T270" s="13">
        <f t="shared" si="71"/>
        <v>24.574291963396753</v>
      </c>
      <c r="U270" s="13">
        <f t="shared" si="71"/>
        <v>23.584657807011805</v>
      </c>
      <c r="V270" s="13">
        <f t="shared" si="71"/>
        <v>21.681553250894769</v>
      </c>
      <c r="W270" s="13">
        <f t="shared" si="71"/>
        <v>18.896138420839414</v>
      </c>
      <c r="X270" s="13">
        <f t="shared" si="71"/>
        <v>20.524818480105619</v>
      </c>
      <c r="Y270" s="13">
        <f t="shared" si="71"/>
        <v>19.720918480706985</v>
      </c>
      <c r="Z270" s="13">
        <f t="shared" si="71"/>
        <v>19.520685981925684</v>
      </c>
      <c r="AA270" s="13">
        <f t="shared" si="71"/>
        <v>20.149972552996768</v>
      </c>
      <c r="AB270" s="13">
        <f t="shared" si="71"/>
        <v>20.63941440853279</v>
      </c>
      <c r="AC270" s="13">
        <f t="shared" si="71"/>
        <v>21.247910196759086</v>
      </c>
      <c r="AD270" s="13">
        <f t="shared" si="71"/>
        <v>22.386251162143513</v>
      </c>
      <c r="AE270" s="13">
        <f t="shared" si="71"/>
        <v>23.181326550330134</v>
      </c>
      <c r="AF270" s="13" t="str">
        <f t="shared" si="71"/>
        <v>-</v>
      </c>
    </row>
    <row r="271" spans="1:32" x14ac:dyDescent="0.2">
      <c r="A271" s="2" t="s">
        <v>104</v>
      </c>
      <c r="B271" s="13" t="str">
        <f t="shared" ref="B271:AF271" si="72">IF((B76=0),"-",(B76/100)*B173)</f>
        <v>-</v>
      </c>
      <c r="C271" s="13" t="str">
        <f t="shared" si="72"/>
        <v>-</v>
      </c>
      <c r="D271" s="13" t="str">
        <f t="shared" si="72"/>
        <v>-</v>
      </c>
      <c r="E271" s="13" t="str">
        <f t="shared" si="72"/>
        <v>-</v>
      </c>
      <c r="F271" s="13">
        <f t="shared" si="72"/>
        <v>0.50672109335692017</v>
      </c>
      <c r="G271" s="13">
        <f t="shared" si="72"/>
        <v>0.73247294431450061</v>
      </c>
      <c r="H271" s="13">
        <f t="shared" si="72"/>
        <v>1.3768977851030644</v>
      </c>
      <c r="I271" s="13">
        <f t="shared" si="72"/>
        <v>2.1663081505654054</v>
      </c>
      <c r="J271" s="13">
        <f t="shared" si="72"/>
        <v>4.4816674805537806</v>
      </c>
      <c r="K271" s="13">
        <f t="shared" si="72"/>
        <v>6.3813921093664012</v>
      </c>
      <c r="L271" s="13">
        <f t="shared" si="72"/>
        <v>9.7867666524123553</v>
      </c>
      <c r="M271" s="13">
        <f t="shared" si="72"/>
        <v>12.940142490223055</v>
      </c>
      <c r="N271" s="13">
        <f t="shared" si="72"/>
        <v>16.137833634851621</v>
      </c>
      <c r="O271" s="13">
        <f t="shared" si="72"/>
        <v>20.129075320724361</v>
      </c>
      <c r="P271" s="13">
        <f t="shared" si="72"/>
        <v>25.263908806990404</v>
      </c>
      <c r="Q271" s="13">
        <f t="shared" si="72"/>
        <v>31.94363727781268</v>
      </c>
      <c r="R271" s="13">
        <f t="shared" si="72"/>
        <v>40.221748294044119</v>
      </c>
      <c r="S271" s="13">
        <f t="shared" si="72"/>
        <v>53.705713923037067</v>
      </c>
      <c r="T271" s="13">
        <f t="shared" si="72"/>
        <v>54.49591154661681</v>
      </c>
      <c r="U271" s="13">
        <f t="shared" si="72"/>
        <v>50.394136731706595</v>
      </c>
      <c r="V271" s="13">
        <f t="shared" si="72"/>
        <v>44.018179476603663</v>
      </c>
      <c r="W271" s="13">
        <f t="shared" si="72"/>
        <v>46.258560088492288</v>
      </c>
      <c r="X271" s="13">
        <f t="shared" si="72"/>
        <v>51.286220479457477</v>
      </c>
      <c r="Y271" s="13">
        <f t="shared" si="72"/>
        <v>52.169984991716184</v>
      </c>
      <c r="Z271" s="13">
        <f t="shared" si="72"/>
        <v>55.270407743296509</v>
      </c>
      <c r="AA271" s="13">
        <f t="shared" si="72"/>
        <v>68.262530762719834</v>
      </c>
      <c r="AB271" s="13">
        <f t="shared" si="72"/>
        <v>83.934732075499582</v>
      </c>
      <c r="AC271" s="13">
        <f t="shared" si="72"/>
        <v>103.62394790235864</v>
      </c>
      <c r="AD271" s="13">
        <f t="shared" si="72"/>
        <v>118.96988499409285</v>
      </c>
      <c r="AE271" s="13">
        <f t="shared" si="72"/>
        <v>128.26707409677635</v>
      </c>
      <c r="AF271" s="13" t="str">
        <f t="shared" si="72"/>
        <v>-</v>
      </c>
    </row>
    <row r="272" spans="1:32" x14ac:dyDescent="0.2">
      <c r="A272" s="2" t="s">
        <v>105</v>
      </c>
      <c r="B272" s="13" t="str">
        <f t="shared" ref="B272:AF272" si="73">IF((B77=0),"-",(B77/100)*B174)</f>
        <v>-</v>
      </c>
      <c r="C272" s="13" t="str">
        <f t="shared" si="73"/>
        <v>-</v>
      </c>
      <c r="D272" s="13" t="str">
        <f t="shared" si="73"/>
        <v>-</v>
      </c>
      <c r="E272" s="13" t="str">
        <f t="shared" si="73"/>
        <v>-</v>
      </c>
      <c r="F272" s="13" t="str">
        <f t="shared" si="73"/>
        <v>-</v>
      </c>
      <c r="G272" s="13" t="str">
        <f t="shared" si="73"/>
        <v>-</v>
      </c>
      <c r="H272" s="13" t="str">
        <f t="shared" si="73"/>
        <v>-</v>
      </c>
      <c r="I272" s="13" t="str">
        <f t="shared" si="73"/>
        <v>-</v>
      </c>
      <c r="J272" s="13" t="str">
        <f t="shared" si="73"/>
        <v>-</v>
      </c>
      <c r="K272" s="13">
        <f t="shared" si="73"/>
        <v>406.99399999999991</v>
      </c>
      <c r="L272" s="13">
        <f t="shared" si="73"/>
        <v>522.70999999999992</v>
      </c>
      <c r="M272" s="13">
        <f t="shared" si="73"/>
        <v>896.83500000000004</v>
      </c>
      <c r="N272" s="13">
        <f t="shared" si="73"/>
        <v>1080.0905737000003</v>
      </c>
      <c r="O272" s="13">
        <f t="shared" si="73"/>
        <v>1313.4902049999992</v>
      </c>
      <c r="P272" s="13">
        <f t="shared" si="73"/>
        <v>1645.0019000000002</v>
      </c>
      <c r="Q272" s="13">
        <f t="shared" si="73"/>
        <v>2090.6000000000004</v>
      </c>
      <c r="R272" s="13">
        <f t="shared" si="73"/>
        <v>2853.5000000000005</v>
      </c>
      <c r="S272" s="13">
        <f t="shared" si="73"/>
        <v>3648.1999999999985</v>
      </c>
      <c r="T272" s="13">
        <f t="shared" si="73"/>
        <v>4250.8000000000129</v>
      </c>
      <c r="U272" s="13">
        <f t="shared" si="73"/>
        <v>4403.1000000000004</v>
      </c>
      <c r="V272" s="13">
        <f t="shared" si="73"/>
        <v>5065.8000000000029</v>
      </c>
      <c r="W272" s="13">
        <f t="shared" si="73"/>
        <v>5964.6000000000022</v>
      </c>
      <c r="X272" s="13">
        <f t="shared" si="73"/>
        <v>6929.0000000000009</v>
      </c>
      <c r="Y272" s="13">
        <f t="shared" si="73"/>
        <v>7513.0051186372075</v>
      </c>
      <c r="Z272" s="13">
        <f t="shared" si="73"/>
        <v>7797.1654378326175</v>
      </c>
      <c r="AA272" s="13">
        <f t="shared" si="73"/>
        <v>7902.6299999999974</v>
      </c>
      <c r="AB272" s="13">
        <f t="shared" si="73"/>
        <v>8370.3160000000007</v>
      </c>
      <c r="AC272" s="13">
        <f t="shared" si="73"/>
        <v>9461.2479999999978</v>
      </c>
      <c r="AD272" s="13">
        <f t="shared" si="73"/>
        <v>10269.58517152991</v>
      </c>
      <c r="AE272" s="13">
        <f t="shared" si="73"/>
        <v>11145.105211227041</v>
      </c>
      <c r="AF272" s="13" t="str">
        <f t="shared" si="73"/>
        <v>-</v>
      </c>
    </row>
    <row r="273" spans="1:32" x14ac:dyDescent="0.2">
      <c r="A273" s="2" t="s">
        <v>106</v>
      </c>
      <c r="B273" s="13" t="str">
        <f t="shared" ref="B273:AF273" si="74">IF((B78=0),"-",(B78/100)*B175)</f>
        <v>-</v>
      </c>
      <c r="C273" s="13" t="str">
        <f t="shared" si="74"/>
        <v>-</v>
      </c>
      <c r="D273" s="13" t="str">
        <f t="shared" si="74"/>
        <v>-</v>
      </c>
      <c r="E273" s="13" t="str">
        <f t="shared" si="74"/>
        <v>-</v>
      </c>
      <c r="F273" s="13" t="str">
        <f t="shared" si="74"/>
        <v>-</v>
      </c>
      <c r="G273" s="13" t="str">
        <f t="shared" si="74"/>
        <v>-</v>
      </c>
      <c r="H273" s="13" t="str">
        <f t="shared" si="74"/>
        <v>-</v>
      </c>
      <c r="I273" s="13" t="str">
        <f t="shared" si="74"/>
        <v>-</v>
      </c>
      <c r="J273" s="13" t="str">
        <f t="shared" si="74"/>
        <v>-</v>
      </c>
      <c r="K273" s="13" t="str">
        <f t="shared" si="74"/>
        <v>-</v>
      </c>
      <c r="L273" s="13" t="str">
        <f t="shared" si="74"/>
        <v>-</v>
      </c>
      <c r="M273" s="13" t="str">
        <f t="shared" si="74"/>
        <v>-</v>
      </c>
      <c r="N273" s="13" t="str">
        <f t="shared" si="74"/>
        <v>-</v>
      </c>
      <c r="O273" s="13" t="str">
        <f t="shared" si="74"/>
        <v>-</v>
      </c>
      <c r="P273" s="13" t="str">
        <f t="shared" si="74"/>
        <v>-</v>
      </c>
      <c r="Q273" s="13" t="str">
        <f t="shared" si="74"/>
        <v>-</v>
      </c>
      <c r="R273" s="13" t="str">
        <f t="shared" si="74"/>
        <v>-</v>
      </c>
      <c r="S273" s="13" t="str">
        <f t="shared" si="74"/>
        <v>-</v>
      </c>
      <c r="T273" s="13" t="str">
        <f t="shared" si="74"/>
        <v>-</v>
      </c>
      <c r="U273" s="13" t="str">
        <f t="shared" si="74"/>
        <v>-</v>
      </c>
      <c r="V273" s="13" t="str">
        <f t="shared" si="74"/>
        <v>-</v>
      </c>
      <c r="W273" s="13" t="str">
        <f t="shared" si="74"/>
        <v>-</v>
      </c>
      <c r="X273" s="13" t="str">
        <f t="shared" si="74"/>
        <v>-</v>
      </c>
      <c r="Y273" s="13">
        <f t="shared" si="74"/>
        <v>353.38416513065977</v>
      </c>
      <c r="Z273" s="13">
        <f t="shared" si="74"/>
        <v>379.48411707399976</v>
      </c>
      <c r="AA273" s="13">
        <f t="shared" si="74"/>
        <v>430.88962744800023</v>
      </c>
      <c r="AB273" s="13">
        <f t="shared" si="74"/>
        <v>459.73120762400021</v>
      </c>
      <c r="AC273" s="13">
        <f t="shared" si="74"/>
        <v>485.06899574999983</v>
      </c>
      <c r="AD273" s="13">
        <f t="shared" si="74"/>
        <v>503.7140118650002</v>
      </c>
      <c r="AE273" s="13">
        <f t="shared" si="74"/>
        <v>551.52120558799993</v>
      </c>
      <c r="AF273" s="13" t="str">
        <f t="shared" si="74"/>
        <v>-</v>
      </c>
    </row>
    <row r="274" spans="1:32" x14ac:dyDescent="0.2">
      <c r="A274" s="2" t="s">
        <v>107</v>
      </c>
      <c r="B274" s="13" t="str">
        <f t="shared" ref="B274:AF274" si="75">IF((B79=0),"-",(B79/100)*B176)</f>
        <v>-</v>
      </c>
      <c r="C274" s="13" t="str">
        <f t="shared" si="75"/>
        <v>-</v>
      </c>
      <c r="D274" s="13" t="str">
        <f t="shared" si="75"/>
        <v>-</v>
      </c>
      <c r="E274" s="13" t="str">
        <f t="shared" si="75"/>
        <v>-</v>
      </c>
      <c r="F274" s="13" t="str">
        <f t="shared" si="75"/>
        <v>-</v>
      </c>
      <c r="G274" s="13" t="str">
        <f t="shared" si="75"/>
        <v>-</v>
      </c>
      <c r="H274" s="13" t="str">
        <f t="shared" si="75"/>
        <v>-</v>
      </c>
      <c r="I274" s="13" t="str">
        <f t="shared" si="75"/>
        <v>-</v>
      </c>
      <c r="J274" s="13" t="str">
        <f t="shared" si="75"/>
        <v>-</v>
      </c>
      <c r="K274" s="13" t="str">
        <f t="shared" si="75"/>
        <v>-</v>
      </c>
      <c r="L274" s="13" t="str">
        <f t="shared" si="75"/>
        <v>-</v>
      </c>
      <c r="M274" s="13" t="str">
        <f t="shared" si="75"/>
        <v>-</v>
      </c>
      <c r="N274" s="13" t="str">
        <f t="shared" si="75"/>
        <v>-</v>
      </c>
      <c r="O274" s="13" t="str">
        <f t="shared" si="75"/>
        <v>-</v>
      </c>
      <c r="P274" s="13" t="str">
        <f t="shared" si="75"/>
        <v>-</v>
      </c>
      <c r="Q274" s="13" t="str">
        <f t="shared" si="75"/>
        <v>-</v>
      </c>
      <c r="R274" s="13" t="str">
        <f t="shared" si="75"/>
        <v>-</v>
      </c>
      <c r="S274" s="13" t="str">
        <f t="shared" si="75"/>
        <v>-</v>
      </c>
      <c r="T274" s="13" t="str">
        <f t="shared" si="75"/>
        <v>-</v>
      </c>
      <c r="U274" s="13" t="str">
        <f t="shared" si="75"/>
        <v>-</v>
      </c>
      <c r="V274" s="13" t="str">
        <f t="shared" si="75"/>
        <v>-</v>
      </c>
      <c r="W274" s="13" t="str">
        <f t="shared" si="75"/>
        <v>-</v>
      </c>
      <c r="X274" s="13" t="str">
        <f t="shared" si="75"/>
        <v>-</v>
      </c>
      <c r="Y274" s="13" t="str">
        <f t="shared" si="75"/>
        <v>-</v>
      </c>
      <c r="Z274" s="13" t="str">
        <f t="shared" si="75"/>
        <v>-</v>
      </c>
      <c r="AA274" s="13" t="str">
        <f t="shared" si="75"/>
        <v>-</v>
      </c>
      <c r="AB274" s="13" t="str">
        <f t="shared" si="75"/>
        <v>-</v>
      </c>
      <c r="AC274" s="13">
        <f t="shared" si="75"/>
        <v>503.60341809342503</v>
      </c>
      <c r="AD274" s="13">
        <f t="shared" si="75"/>
        <v>515.07061941138591</v>
      </c>
      <c r="AE274" s="13">
        <f t="shared" si="75"/>
        <v>500.95934831654245</v>
      </c>
      <c r="AF274" s="13" t="str">
        <f t="shared" si="75"/>
        <v>-</v>
      </c>
    </row>
    <row r="275" spans="1:32" x14ac:dyDescent="0.2">
      <c r="A275" s="2" t="s">
        <v>108</v>
      </c>
      <c r="B275" s="13" t="str">
        <f t="shared" ref="B275:AF275" si="76">IF((B80=0),"-",(B80/100)*B177)</f>
        <v>-</v>
      </c>
      <c r="C275" s="13" t="str">
        <f t="shared" si="76"/>
        <v>-</v>
      </c>
      <c r="D275" s="13" t="str">
        <f t="shared" si="76"/>
        <v>-</v>
      </c>
      <c r="E275" s="13" t="str">
        <f t="shared" si="76"/>
        <v>-</v>
      </c>
      <c r="F275" s="13" t="str">
        <f t="shared" si="76"/>
        <v>-</v>
      </c>
      <c r="G275" s="13" t="str">
        <f t="shared" si="76"/>
        <v>-</v>
      </c>
      <c r="H275" s="13" t="str">
        <f t="shared" si="76"/>
        <v>-</v>
      </c>
      <c r="I275" s="13" t="str">
        <f t="shared" si="76"/>
        <v>-</v>
      </c>
      <c r="J275" s="13" t="str">
        <f t="shared" si="76"/>
        <v>-</v>
      </c>
      <c r="K275" s="13" t="str">
        <f t="shared" si="76"/>
        <v>-</v>
      </c>
      <c r="L275" s="13" t="str">
        <f t="shared" si="76"/>
        <v>-</v>
      </c>
      <c r="M275" s="13" t="str">
        <f t="shared" si="76"/>
        <v>-</v>
      </c>
      <c r="N275" s="13" t="str">
        <f t="shared" si="76"/>
        <v>-</v>
      </c>
      <c r="O275" s="13" t="str">
        <f t="shared" si="76"/>
        <v>-</v>
      </c>
      <c r="P275" s="13" t="str">
        <f t="shared" si="76"/>
        <v>-</v>
      </c>
      <c r="Q275" s="13" t="str">
        <f t="shared" si="76"/>
        <v>-</v>
      </c>
      <c r="R275" s="13" t="str">
        <f t="shared" si="76"/>
        <v>-</v>
      </c>
      <c r="S275" s="13" t="str">
        <f t="shared" si="76"/>
        <v>-</v>
      </c>
      <c r="T275" s="13" t="str">
        <f t="shared" si="76"/>
        <v>-</v>
      </c>
      <c r="U275" s="13" t="str">
        <f t="shared" si="76"/>
        <v>-</v>
      </c>
      <c r="V275" s="13" t="str">
        <f t="shared" si="76"/>
        <v>-</v>
      </c>
      <c r="W275" s="13" t="str">
        <f t="shared" si="76"/>
        <v>-</v>
      </c>
      <c r="X275" s="13" t="str">
        <f t="shared" si="76"/>
        <v>-</v>
      </c>
      <c r="Y275" s="13" t="str">
        <f t="shared" si="76"/>
        <v>-</v>
      </c>
      <c r="Z275" s="13">
        <f t="shared" si="76"/>
        <v>667.80271328400022</v>
      </c>
      <c r="AA275" s="13">
        <f t="shared" si="76"/>
        <v>741.33451487100001</v>
      </c>
      <c r="AB275" s="13">
        <f t="shared" si="76"/>
        <v>772.18133352733321</v>
      </c>
      <c r="AC275" s="13">
        <f t="shared" si="76"/>
        <v>895.35945456902482</v>
      </c>
      <c r="AD275" s="13">
        <f t="shared" si="76"/>
        <v>917.51154997076185</v>
      </c>
      <c r="AE275" s="13">
        <f t="shared" si="76"/>
        <v>1065.502172410612</v>
      </c>
      <c r="AF275" s="13" t="str">
        <f t="shared" si="76"/>
        <v>-</v>
      </c>
    </row>
    <row r="276" spans="1:32" x14ac:dyDescent="0.2">
      <c r="A276" s="2" t="s">
        <v>109</v>
      </c>
      <c r="B276" s="13" t="str">
        <f t="shared" ref="B276:AF276" si="77">IF((B81=0),"-",(B81/100)*B178)</f>
        <v>-</v>
      </c>
      <c r="C276" s="13" t="str">
        <f t="shared" si="77"/>
        <v>-</v>
      </c>
      <c r="D276" s="13" t="str">
        <f t="shared" si="77"/>
        <v>-</v>
      </c>
      <c r="E276" s="13" t="str">
        <f t="shared" si="77"/>
        <v>-</v>
      </c>
      <c r="F276" s="13" t="str">
        <f t="shared" si="77"/>
        <v>-</v>
      </c>
      <c r="G276" s="13" t="str">
        <f t="shared" si="77"/>
        <v>-</v>
      </c>
      <c r="H276" s="13" t="str">
        <f t="shared" si="77"/>
        <v>-</v>
      </c>
      <c r="I276" s="13" t="str">
        <f t="shared" si="77"/>
        <v>-</v>
      </c>
      <c r="J276" s="13" t="str">
        <f t="shared" si="77"/>
        <v>-</v>
      </c>
      <c r="K276" s="13" t="str">
        <f t="shared" si="77"/>
        <v>-</v>
      </c>
      <c r="L276" s="13" t="str">
        <f t="shared" si="77"/>
        <v>-</v>
      </c>
      <c r="M276" s="13" t="str">
        <f t="shared" si="77"/>
        <v>-</v>
      </c>
      <c r="N276" s="13" t="str">
        <f t="shared" si="77"/>
        <v>-</v>
      </c>
      <c r="O276" s="13" t="str">
        <f t="shared" si="77"/>
        <v>-</v>
      </c>
      <c r="P276" s="13" t="str">
        <f t="shared" si="77"/>
        <v>-</v>
      </c>
      <c r="Q276" s="13" t="str">
        <f t="shared" si="77"/>
        <v>-</v>
      </c>
      <c r="R276" s="13">
        <f t="shared" si="77"/>
        <v>280.84411774544344</v>
      </c>
      <c r="S276" s="13">
        <f t="shared" si="77"/>
        <v>344.24384895192503</v>
      </c>
      <c r="T276" s="13">
        <f t="shared" si="77"/>
        <v>355.86743263286377</v>
      </c>
      <c r="U276" s="13">
        <f t="shared" si="77"/>
        <v>364.83073123751439</v>
      </c>
      <c r="V276" s="13">
        <f t="shared" si="77"/>
        <v>402.33336440811587</v>
      </c>
      <c r="W276" s="13">
        <f t="shared" si="77"/>
        <v>441.03598144551745</v>
      </c>
      <c r="X276" s="13">
        <f t="shared" si="77"/>
        <v>476.30017282432902</v>
      </c>
      <c r="Y276" s="13">
        <f t="shared" si="77"/>
        <v>478.73585937104019</v>
      </c>
      <c r="Z276" s="13">
        <f t="shared" si="77"/>
        <v>451.13421666898159</v>
      </c>
      <c r="AA276" s="13">
        <f t="shared" si="77"/>
        <v>443.0956516291389</v>
      </c>
      <c r="AB276" s="13">
        <f t="shared" si="77"/>
        <v>454.60542258163844</v>
      </c>
      <c r="AC276" s="13">
        <f t="shared" si="77"/>
        <v>497.56078361548958</v>
      </c>
      <c r="AD276" s="13">
        <f t="shared" si="77"/>
        <v>554.33297116103995</v>
      </c>
      <c r="AE276" s="13">
        <f t="shared" si="77"/>
        <v>607.85817271447684</v>
      </c>
      <c r="AF276" s="13" t="str">
        <f t="shared" si="77"/>
        <v>-</v>
      </c>
    </row>
    <row r="277" spans="1:32" x14ac:dyDescent="0.2">
      <c r="A277" s="2" t="s">
        <v>110</v>
      </c>
      <c r="B277" s="13">
        <f t="shared" ref="B277:AF277" si="78">IF((B82=0),"-",(B82/100)*B179)</f>
        <v>3.9490100556639214</v>
      </c>
      <c r="C277" s="13">
        <f t="shared" si="78"/>
        <v>4.1509902237630127</v>
      </c>
      <c r="D277" s="13">
        <f t="shared" si="78"/>
        <v>4.4429954627661932</v>
      </c>
      <c r="E277" s="13">
        <f t="shared" si="78"/>
        <v>5.4049807916812505</v>
      </c>
      <c r="F277" s="13">
        <f t="shared" si="78"/>
        <v>5.7379861694170131</v>
      </c>
      <c r="G277" s="13">
        <f t="shared" si="78"/>
        <v>6.3749906096163453</v>
      </c>
      <c r="H277" s="13">
        <f t="shared" si="78"/>
        <v>6.9349813405226737</v>
      </c>
      <c r="I277" s="13">
        <f t="shared" si="78"/>
        <v>6.9010048099005461</v>
      </c>
      <c r="J277" s="13">
        <f t="shared" si="78"/>
        <v>6.9990239277960988</v>
      </c>
      <c r="K277" s="13">
        <f t="shared" si="78"/>
        <v>7.6339815639935162</v>
      </c>
      <c r="L277" s="13">
        <f t="shared" si="78"/>
        <v>8.0030198973680715</v>
      </c>
      <c r="M277" s="13">
        <f t="shared" si="78"/>
        <v>8.2829950011496827</v>
      </c>
      <c r="N277" s="13">
        <f t="shared" si="78"/>
        <v>8.3060048824962003</v>
      </c>
      <c r="O277" s="13">
        <f t="shared" si="78"/>
        <v>8.7059999999999942</v>
      </c>
      <c r="P277" s="13">
        <f t="shared" si="78"/>
        <v>9.1100000000000101</v>
      </c>
      <c r="Q277" s="13">
        <f t="shared" si="78"/>
        <v>8.7190073840144908</v>
      </c>
      <c r="R277" s="13">
        <f t="shared" si="78"/>
        <v>10.647015617299161</v>
      </c>
      <c r="S277" s="13">
        <f t="shared" si="78"/>
        <v>10.790015755182855</v>
      </c>
      <c r="T277" s="13">
        <f t="shared" si="78"/>
        <v>10.910019316948457</v>
      </c>
      <c r="U277" s="13">
        <f t="shared" si="78"/>
        <v>12.335896227323911</v>
      </c>
      <c r="V277" s="13">
        <f t="shared" si="78"/>
        <v>12.195803470948814</v>
      </c>
      <c r="W277" s="13">
        <f t="shared" si="78"/>
        <v>13.115517782740223</v>
      </c>
      <c r="X277" s="13">
        <f t="shared" si="78"/>
        <v>14.110389001177811</v>
      </c>
      <c r="Y277" s="13">
        <f t="shared" si="78"/>
        <v>15.034303768487051</v>
      </c>
      <c r="Z277" s="13">
        <f t="shared" si="78"/>
        <v>16.075796203560266</v>
      </c>
      <c r="AA277" s="13">
        <f t="shared" si="78"/>
        <v>16.940664220047605</v>
      </c>
      <c r="AB277" s="13">
        <f t="shared" si="78"/>
        <v>17.964552792349384</v>
      </c>
      <c r="AC277" s="13">
        <f t="shared" si="78"/>
        <v>18.597306750720868</v>
      </c>
      <c r="AD277" s="13">
        <f t="shared" si="78"/>
        <v>17.831642733429188</v>
      </c>
      <c r="AE277" s="13">
        <f t="shared" si="78"/>
        <v>17.994439728748279</v>
      </c>
      <c r="AF277" s="13" t="str">
        <f t="shared" si="78"/>
        <v>-</v>
      </c>
    </row>
    <row r="278" spans="1:32" x14ac:dyDescent="0.2">
      <c r="A278" s="2" t="s">
        <v>111</v>
      </c>
      <c r="B278" s="13" t="str">
        <f t="shared" ref="B278:AF278" si="79">IF((B83=0),"-",(B83/100)*B180)</f>
        <v>-</v>
      </c>
      <c r="C278" s="13" t="str">
        <f t="shared" si="79"/>
        <v>-</v>
      </c>
      <c r="D278" s="13" t="str">
        <f t="shared" si="79"/>
        <v>-</v>
      </c>
      <c r="E278" s="13" t="str">
        <f t="shared" si="79"/>
        <v>-</v>
      </c>
      <c r="F278" s="13">
        <f t="shared" si="79"/>
        <v>1.884443065591517</v>
      </c>
      <c r="G278" s="13">
        <f t="shared" si="79"/>
        <v>2.1032535459245039</v>
      </c>
      <c r="H278" s="13">
        <f t="shared" si="79"/>
        <v>2.2779946853341291</v>
      </c>
      <c r="I278" s="13">
        <f t="shared" si="79"/>
        <v>2.5372464787940778</v>
      </c>
      <c r="J278" s="13">
        <f t="shared" si="79"/>
        <v>2.7130879665262597</v>
      </c>
      <c r="K278" s="13">
        <f t="shared" si="79"/>
        <v>2.8240630000000007</v>
      </c>
      <c r="L278" s="13">
        <f t="shared" si="79"/>
        <v>3.0978570715397704</v>
      </c>
      <c r="M278" s="13">
        <f t="shared" si="79"/>
        <v>3.4518302339972395</v>
      </c>
      <c r="N278" s="13">
        <f t="shared" si="79"/>
        <v>3.6740032864427006</v>
      </c>
      <c r="O278" s="13">
        <f t="shared" si="79"/>
        <v>3.7054879502416864</v>
      </c>
      <c r="P278" s="13">
        <f t="shared" si="79"/>
        <v>4.0300539300711513</v>
      </c>
      <c r="Q278" s="13">
        <f t="shared" si="79"/>
        <v>4.4513863871018122</v>
      </c>
      <c r="R278" s="13">
        <f t="shared" si="79"/>
        <v>4.6315670018349273</v>
      </c>
      <c r="S278" s="13">
        <f t="shared" si="79"/>
        <v>5.1643041165115893</v>
      </c>
      <c r="T278" s="13">
        <f t="shared" si="79"/>
        <v>5.5435462440888958</v>
      </c>
      <c r="U278" s="13">
        <f t="shared" si="79"/>
        <v>5.8391052524762195</v>
      </c>
      <c r="V278" s="13">
        <f t="shared" si="79"/>
        <v>5.9760189046273373</v>
      </c>
      <c r="W278" s="13">
        <f t="shared" si="79"/>
        <v>6.1147396215603473</v>
      </c>
      <c r="X278" s="13">
        <f t="shared" si="79"/>
        <v>6.4999051920449915</v>
      </c>
      <c r="Y278" s="13">
        <f t="shared" si="79"/>
        <v>6.7748287653828898</v>
      </c>
      <c r="Z278" s="13">
        <f t="shared" si="79"/>
        <v>7.1236647219171703</v>
      </c>
      <c r="AA278" s="13">
        <f t="shared" si="79"/>
        <v>7.5339956418079863</v>
      </c>
      <c r="AB278" s="13">
        <f t="shared" si="79"/>
        <v>7.7090156841162045</v>
      </c>
      <c r="AC278" s="13">
        <f t="shared" si="79"/>
        <v>8.1383326546242802</v>
      </c>
      <c r="AD278" s="13">
        <f t="shared" si="79"/>
        <v>9.368828518745028</v>
      </c>
      <c r="AE278" s="13">
        <f t="shared" si="79"/>
        <v>10.267434604857158</v>
      </c>
      <c r="AF278" s="13" t="str">
        <f t="shared" si="79"/>
        <v>-</v>
      </c>
    </row>
    <row r="279" spans="1:32" x14ac:dyDescent="0.2">
      <c r="A279" s="2" t="s">
        <v>112</v>
      </c>
      <c r="B279" s="13" t="str">
        <f t="shared" ref="B279:AF279" si="80">IF((B84=0),"-",(B84/100)*B181)</f>
        <v>-</v>
      </c>
      <c r="C279" s="13">
        <f t="shared" si="80"/>
        <v>0.38657436815020491</v>
      </c>
      <c r="D279" s="13">
        <f t="shared" si="80"/>
        <v>0.56084461898458193</v>
      </c>
      <c r="E279" s="13">
        <f t="shared" si="80"/>
        <v>0.65515837440389402</v>
      </c>
      <c r="F279" s="13">
        <f t="shared" si="80"/>
        <v>1.1812971854671501</v>
      </c>
      <c r="G279" s="13">
        <f t="shared" si="80"/>
        <v>1.3496376673828807</v>
      </c>
      <c r="H279" s="13">
        <f t="shared" si="80"/>
        <v>1.5302022938604372</v>
      </c>
      <c r="I279" s="13">
        <f t="shared" si="80"/>
        <v>1.6599706254641147</v>
      </c>
      <c r="J279" s="13">
        <f t="shared" si="80"/>
        <v>1.8669233487745769</v>
      </c>
      <c r="K279" s="13">
        <f t="shared" si="80"/>
        <v>2.1112589999999982</v>
      </c>
      <c r="L279" s="13">
        <f t="shared" si="80"/>
        <v>2.4569878541874619</v>
      </c>
      <c r="M279" s="13">
        <f t="shared" si="80"/>
        <v>2.7062004753553346</v>
      </c>
      <c r="N279" s="13">
        <f t="shared" si="80"/>
        <v>2.9703322090866902</v>
      </c>
      <c r="O279" s="13">
        <f t="shared" si="80"/>
        <v>3.1749220166351853</v>
      </c>
      <c r="P279" s="13">
        <f t="shared" si="80"/>
        <v>3.3422493993508189</v>
      </c>
      <c r="Q279" s="13">
        <f t="shared" si="80"/>
        <v>3.518138282640185</v>
      </c>
      <c r="R279" s="13">
        <f t="shared" si="80"/>
        <v>3.6832285065362762</v>
      </c>
      <c r="S279" s="13">
        <f t="shared" si="80"/>
        <v>4.1601319381529258</v>
      </c>
      <c r="T279" s="13">
        <f t="shared" si="80"/>
        <v>4.4522015604830427</v>
      </c>
      <c r="U279" s="13">
        <f t="shared" si="80"/>
        <v>4.5607895420458178</v>
      </c>
      <c r="V279" s="13">
        <f t="shared" si="80"/>
        <v>4.6698650058151232</v>
      </c>
      <c r="W279" s="13">
        <f t="shared" si="80"/>
        <v>4.5464374591414218</v>
      </c>
      <c r="X279" s="13">
        <f t="shared" si="80"/>
        <v>4.327672513606025</v>
      </c>
      <c r="Y279" s="13">
        <f t="shared" si="80"/>
        <v>4.2554023853303633</v>
      </c>
      <c r="Z279" s="13">
        <f t="shared" si="80"/>
        <v>4.29533527675183</v>
      </c>
      <c r="AA279" s="13">
        <f t="shared" si="80"/>
        <v>4.5825626690832229</v>
      </c>
      <c r="AB279" s="13">
        <f t="shared" si="80"/>
        <v>4.8141034218217031</v>
      </c>
      <c r="AC279" s="13">
        <f t="shared" si="80"/>
        <v>5.069032895373744</v>
      </c>
      <c r="AD279" s="13">
        <f t="shared" si="80"/>
        <v>5.4700826050482529</v>
      </c>
      <c r="AE279" s="13">
        <f t="shared" si="80"/>
        <v>6.0579440000000035</v>
      </c>
      <c r="AF279" s="13" t="str">
        <f t="shared" si="80"/>
        <v>-</v>
      </c>
    </row>
    <row r="280" spans="1:32" x14ac:dyDescent="0.2">
      <c r="A280" s="2" t="s">
        <v>113</v>
      </c>
      <c r="B280" s="13" t="str">
        <f t="shared" ref="B280:AF280" si="81">IF((B85=0),"-",(B85/100)*B182)</f>
        <v>-</v>
      </c>
      <c r="C280" s="13" t="str">
        <f t="shared" si="81"/>
        <v>-</v>
      </c>
      <c r="D280" s="13">
        <f t="shared" si="81"/>
        <v>71.235932045984455</v>
      </c>
      <c r="E280" s="13">
        <f t="shared" si="81"/>
        <v>67.375921871144868</v>
      </c>
      <c r="F280" s="13">
        <f t="shared" si="81"/>
        <v>74.437020334527602</v>
      </c>
      <c r="G280" s="13">
        <f t="shared" si="81"/>
        <v>91.966011377607458</v>
      </c>
      <c r="H280" s="13">
        <f t="shared" si="81"/>
        <v>100.70626893379523</v>
      </c>
      <c r="I280" s="13">
        <f t="shared" si="81"/>
        <v>107.26625107436313</v>
      </c>
      <c r="J280" s="13">
        <f t="shared" si="81"/>
        <v>112.46404837031848</v>
      </c>
      <c r="K280" s="13">
        <f t="shared" si="81"/>
        <v>119.79379618370136</v>
      </c>
      <c r="L280" s="13">
        <f t="shared" si="81"/>
        <v>129.15404731017725</v>
      </c>
      <c r="M280" s="13">
        <f t="shared" si="81"/>
        <v>140.39497161597831</v>
      </c>
      <c r="N280" s="13">
        <f t="shared" si="81"/>
        <v>156.95629781444978</v>
      </c>
      <c r="O280" s="13">
        <f t="shared" si="81"/>
        <v>172.27788565564308</v>
      </c>
      <c r="P280" s="13">
        <f t="shared" si="81"/>
        <v>189.02385773192697</v>
      </c>
      <c r="Q280" s="13">
        <f t="shared" si="81"/>
        <v>207.08600913211396</v>
      </c>
      <c r="R280" s="13">
        <f t="shared" si="81"/>
        <v>237.82111511169776</v>
      </c>
      <c r="S280" s="13">
        <f t="shared" si="81"/>
        <v>273.50101835936897</v>
      </c>
      <c r="T280" s="13">
        <f t="shared" si="81"/>
        <v>325.51527784990611</v>
      </c>
      <c r="U280" s="13">
        <f t="shared" si="81"/>
        <v>375.07707313603521</v>
      </c>
      <c r="V280" s="13">
        <f t="shared" si="81"/>
        <v>415.59346387624822</v>
      </c>
      <c r="W280" s="13">
        <f t="shared" si="81"/>
        <v>453.10155429142361</v>
      </c>
      <c r="X280" s="13">
        <f t="shared" si="81"/>
        <v>499.37324087606754</v>
      </c>
      <c r="Y280" s="13">
        <f t="shared" si="81"/>
        <v>538.73509226172951</v>
      </c>
      <c r="Z280" s="13">
        <f t="shared" si="81"/>
        <v>586.2753974443184</v>
      </c>
      <c r="AA280" s="13">
        <f t="shared" si="81"/>
        <v>633.43887565528644</v>
      </c>
      <c r="AB280" s="13">
        <f t="shared" si="81"/>
        <v>686.05766605796919</v>
      </c>
      <c r="AC280" s="13">
        <f t="shared" si="81"/>
        <v>732.77105089026725</v>
      </c>
      <c r="AD280" s="13">
        <f t="shared" si="81"/>
        <v>785.54044300080886</v>
      </c>
      <c r="AE280" s="13">
        <f t="shared" si="81"/>
        <v>808.68969426373815</v>
      </c>
      <c r="AF280" s="13" t="str">
        <f t="shared" si="81"/>
        <v>-</v>
      </c>
    </row>
    <row r="281" spans="1:32" x14ac:dyDescent="0.2">
      <c r="A281" s="2" t="s">
        <v>114</v>
      </c>
      <c r="B281" s="13">
        <f t="shared" ref="B281:AF281" si="82">IF((B86=0),"-",(B86/100)*B183)</f>
        <v>33.314717226064175</v>
      </c>
      <c r="C281" s="13">
        <f t="shared" si="82"/>
        <v>36.78919993227305</v>
      </c>
      <c r="D281" s="13">
        <f t="shared" si="82"/>
        <v>39.126487343329174</v>
      </c>
      <c r="E281" s="13">
        <f t="shared" si="82"/>
        <v>39.445046270047634</v>
      </c>
      <c r="F281" s="13">
        <f t="shared" si="82"/>
        <v>49.003040711487763</v>
      </c>
      <c r="G281" s="13">
        <f t="shared" si="82"/>
        <v>51.746967283263672</v>
      </c>
      <c r="H281" s="13">
        <f t="shared" si="82"/>
        <v>53.459966554598147</v>
      </c>
      <c r="I281" s="13">
        <f t="shared" si="82"/>
        <v>56.186001057935371</v>
      </c>
      <c r="J281" s="13">
        <f t="shared" si="82"/>
        <v>59.566024810869479</v>
      </c>
      <c r="K281" s="13">
        <f t="shared" si="82"/>
        <v>63.21100000000002</v>
      </c>
      <c r="L281" s="13">
        <f t="shared" si="82"/>
        <v>67.06500000000004</v>
      </c>
      <c r="M281" s="13">
        <f t="shared" si="82"/>
        <v>70.866999999999976</v>
      </c>
      <c r="N281" s="13">
        <f t="shared" si="82"/>
        <v>76.30600000000004</v>
      </c>
      <c r="O281" s="13">
        <f t="shared" si="82"/>
        <v>81.81800000000004</v>
      </c>
      <c r="P281" s="13">
        <f t="shared" si="82"/>
        <v>87.679999999999978</v>
      </c>
      <c r="Q281" s="13">
        <f t="shared" si="82"/>
        <v>94.645999999999944</v>
      </c>
      <c r="R281" s="13">
        <f t="shared" si="82"/>
        <v>103.663</v>
      </c>
      <c r="S281" s="13">
        <f t="shared" si="82"/>
        <v>113.73000000000008</v>
      </c>
      <c r="T281" s="13">
        <f t="shared" si="82"/>
        <v>120.66800000000055</v>
      </c>
      <c r="U281" s="13">
        <f t="shared" si="82"/>
        <v>119.91900000000042</v>
      </c>
      <c r="V281" s="13">
        <f t="shared" si="82"/>
        <v>117.71600000000048</v>
      </c>
      <c r="W281" s="13">
        <f t="shared" si="82"/>
        <v>109.19500000000005</v>
      </c>
      <c r="X281" s="13">
        <f t="shared" si="82"/>
        <v>110.08299999999954</v>
      </c>
      <c r="Y281" s="13">
        <f t="shared" si="82"/>
        <v>110.63999999999962</v>
      </c>
      <c r="Z281" s="13">
        <f t="shared" si="82"/>
        <v>114.70200000000025</v>
      </c>
      <c r="AA281" s="13">
        <f t="shared" si="82"/>
        <v>116.94899999999983</v>
      </c>
      <c r="AB281" s="13">
        <f t="shared" si="82"/>
        <v>118.72099999999979</v>
      </c>
      <c r="AC281" s="13">
        <f t="shared" si="82"/>
        <v>122.75100000000002</v>
      </c>
      <c r="AD281" s="13">
        <f t="shared" si="82"/>
        <v>129.5000000000006</v>
      </c>
      <c r="AE281" s="13">
        <f t="shared" si="82"/>
        <v>134.9749999999998</v>
      </c>
      <c r="AF281" s="13" t="str">
        <f t="shared" si="82"/>
        <v>-</v>
      </c>
    </row>
    <row r="282" spans="1:32" x14ac:dyDescent="0.2">
      <c r="A282" s="2" t="s">
        <v>115</v>
      </c>
      <c r="B282" s="13">
        <f t="shared" ref="B282:AF282" si="83">IF((B87=0),"-",(B87/100)*B184)</f>
        <v>251.34000000000057</v>
      </c>
      <c r="C282" s="13">
        <f t="shared" si="83"/>
        <v>255.20999999999933</v>
      </c>
      <c r="D282" s="13">
        <f t="shared" si="83"/>
        <v>253.3419999999997</v>
      </c>
      <c r="E282" s="13">
        <f t="shared" si="83"/>
        <v>262.18400000000003</v>
      </c>
      <c r="F282" s="13">
        <f t="shared" si="83"/>
        <v>256.03400000000016</v>
      </c>
      <c r="G282" s="13">
        <f t="shared" si="83"/>
        <v>270.01099999999985</v>
      </c>
      <c r="H282" s="13">
        <f t="shared" si="83"/>
        <v>276.42399999999941</v>
      </c>
      <c r="I282" s="13">
        <f t="shared" si="83"/>
        <v>268.53100000000046</v>
      </c>
      <c r="J282" s="13">
        <f t="shared" si="83"/>
        <v>282.84200000000078</v>
      </c>
      <c r="K282" s="13">
        <f t="shared" si="83"/>
        <v>296.69099999999952</v>
      </c>
      <c r="L282" s="13">
        <f t="shared" si="83"/>
        <v>313.1820000000007</v>
      </c>
      <c r="M282" s="13">
        <f t="shared" si="83"/>
        <v>330.22799999999881</v>
      </c>
      <c r="N282" s="13">
        <f t="shared" si="83"/>
        <v>352.82099999999997</v>
      </c>
      <c r="O282" s="13">
        <f t="shared" si="83"/>
        <v>364.12500000000074</v>
      </c>
      <c r="P282" s="13">
        <f t="shared" si="83"/>
        <v>373.72199999999873</v>
      </c>
      <c r="Q282" s="13">
        <f t="shared" si="83"/>
        <v>391.29699999999923</v>
      </c>
      <c r="R282" s="13">
        <f t="shared" si="83"/>
        <v>410.23499999999973</v>
      </c>
      <c r="S282" s="13">
        <f t="shared" si="83"/>
        <v>425.93200000000093</v>
      </c>
      <c r="T282" s="13">
        <f t="shared" si="83"/>
        <v>427.59999999999894</v>
      </c>
      <c r="U282" s="13">
        <f t="shared" si="83"/>
        <v>436.39799999999997</v>
      </c>
      <c r="V282" s="13">
        <f t="shared" si="83"/>
        <v>449.41600000000045</v>
      </c>
      <c r="W282" s="13">
        <f t="shared" si="83"/>
        <v>468.46099999999916</v>
      </c>
      <c r="X282" s="13">
        <f t="shared" si="83"/>
        <v>485.31500000000165</v>
      </c>
      <c r="Y282" s="13">
        <f t="shared" si="83"/>
        <v>503.8049999999995</v>
      </c>
      <c r="Z282" s="13">
        <f t="shared" si="83"/>
        <v>526.69099999999935</v>
      </c>
      <c r="AA282" s="13">
        <f t="shared" si="83"/>
        <v>556.32299999999816</v>
      </c>
      <c r="AB282" s="13">
        <f t="shared" si="83"/>
        <v>584.55899999999872</v>
      </c>
      <c r="AC282" s="13">
        <f t="shared" si="83"/>
        <v>613.80999999999858</v>
      </c>
      <c r="AD282" s="13">
        <f t="shared" si="83"/>
        <v>635.93699999999797</v>
      </c>
      <c r="AE282" s="13">
        <f t="shared" si="83"/>
        <v>650.45878391760584</v>
      </c>
      <c r="AF282" s="13" t="str">
        <f t="shared" si="83"/>
        <v>-</v>
      </c>
    </row>
    <row r="283" spans="1:32" x14ac:dyDescent="0.2">
      <c r="A283" s="2" t="s">
        <v>116</v>
      </c>
      <c r="B283" s="13">
        <f t="shared" ref="B283:AF283" si="84">IF((B88=0),"-",(B88/100)*B185)</f>
        <v>26.836105926334152</v>
      </c>
      <c r="C283" s="13">
        <f t="shared" si="84"/>
        <v>28.814630010123899</v>
      </c>
      <c r="D283" s="13">
        <f t="shared" si="84"/>
        <v>29.602003698718658</v>
      </c>
      <c r="E283" s="13">
        <f t="shared" si="84"/>
        <v>30.346037903881747</v>
      </c>
      <c r="F283" s="13">
        <f t="shared" si="84"/>
        <v>30.531851827052737</v>
      </c>
      <c r="G283" s="13">
        <f t="shared" si="84"/>
        <v>31.199089175171355</v>
      </c>
      <c r="H283" s="13">
        <f t="shared" si="84"/>
        <v>30.985430361704541</v>
      </c>
      <c r="I283" s="13">
        <f t="shared" si="84"/>
        <v>30.897582413781784</v>
      </c>
      <c r="J283" s="13">
        <f t="shared" si="84"/>
        <v>31.11125590751379</v>
      </c>
      <c r="K283" s="13">
        <f t="shared" si="84"/>
        <v>32.311523998310228</v>
      </c>
      <c r="L283" s="13">
        <f t="shared" si="84"/>
        <v>33.970078035203571</v>
      </c>
      <c r="M283" s="13">
        <f t="shared" si="84"/>
        <v>35.51444672719358</v>
      </c>
      <c r="N283" s="13">
        <f t="shared" si="84"/>
        <v>36.675369431684665</v>
      </c>
      <c r="O283" s="13">
        <f t="shared" si="84"/>
        <v>37.199450805322634</v>
      </c>
      <c r="P283" s="13">
        <f t="shared" si="84"/>
        <v>37.678456854691611</v>
      </c>
      <c r="Q283" s="13">
        <f t="shared" si="84"/>
        <v>38.170205628429933</v>
      </c>
      <c r="R283" s="13">
        <f t="shared" si="84"/>
        <v>39.345727669703983</v>
      </c>
      <c r="S283" s="13">
        <f t="shared" si="84"/>
        <v>41.586923437610082</v>
      </c>
      <c r="T283" s="13">
        <f t="shared" si="84"/>
        <v>43.637397269220351</v>
      </c>
      <c r="U283" s="13">
        <f t="shared" si="84"/>
        <v>44.802291577377794</v>
      </c>
      <c r="V283" s="13">
        <f t="shared" si="84"/>
        <v>45.923523684058516</v>
      </c>
      <c r="W283" s="13">
        <f t="shared" si="84"/>
        <v>47.023525298005175</v>
      </c>
      <c r="X283" s="13">
        <f t="shared" si="84"/>
        <v>47.883174687030042</v>
      </c>
      <c r="Y283" s="13">
        <f t="shared" si="84"/>
        <v>48.704802099725057</v>
      </c>
      <c r="Z283" s="13">
        <f t="shared" si="84"/>
        <v>49.548646887724992</v>
      </c>
      <c r="AA283" s="13">
        <f t="shared" si="84"/>
        <v>50.157394486116665</v>
      </c>
      <c r="AB283" s="13">
        <f t="shared" si="84"/>
        <v>50.934642583555849</v>
      </c>
      <c r="AC283" s="13">
        <f t="shared" si="84"/>
        <v>51.618072595909055</v>
      </c>
      <c r="AD283" s="13">
        <f t="shared" si="84"/>
        <v>52.696437166542083</v>
      </c>
      <c r="AE283" s="13">
        <f t="shared" si="84"/>
        <v>54.269929385934084</v>
      </c>
      <c r="AF283" s="13" t="str">
        <f t="shared" si="84"/>
        <v>-</v>
      </c>
    </row>
    <row r="284" spans="1:32" x14ac:dyDescent="0.2">
      <c r="A284" s="2" t="s">
        <v>117</v>
      </c>
      <c r="B284" s="13" t="str">
        <f t="shared" ref="B284:AF284" si="85">IF((B89=0),"-",(B89/100)*B186)</f>
        <v>-</v>
      </c>
      <c r="C284" s="13" t="str">
        <f t="shared" si="85"/>
        <v>-</v>
      </c>
      <c r="D284" s="13" t="str">
        <f t="shared" si="85"/>
        <v>-</v>
      </c>
      <c r="E284" s="13" t="str">
        <f t="shared" si="85"/>
        <v>-</v>
      </c>
      <c r="F284" s="13" t="str">
        <f t="shared" si="85"/>
        <v>-</v>
      </c>
      <c r="G284" s="13" t="str">
        <f t="shared" si="85"/>
        <v>-</v>
      </c>
      <c r="H284" s="13" t="str">
        <f t="shared" si="85"/>
        <v>-</v>
      </c>
      <c r="I284" s="13" t="str">
        <f t="shared" si="85"/>
        <v>-</v>
      </c>
      <c r="J284" s="13" t="str">
        <f t="shared" si="85"/>
        <v>-</v>
      </c>
      <c r="K284" s="13" t="str">
        <f t="shared" si="85"/>
        <v>-</v>
      </c>
      <c r="L284" s="13" t="str">
        <f t="shared" si="85"/>
        <v>-</v>
      </c>
      <c r="M284" s="13" t="str">
        <f t="shared" si="85"/>
        <v>-</v>
      </c>
      <c r="N284" s="13">
        <f t="shared" si="85"/>
        <v>0.15739053093627936</v>
      </c>
      <c r="O284" s="13">
        <f t="shared" si="85"/>
        <v>0.20643159294331326</v>
      </c>
      <c r="P284" s="13" t="str">
        <f t="shared" si="85"/>
        <v>-</v>
      </c>
      <c r="Q284" s="13" t="str">
        <f t="shared" si="85"/>
        <v>-</v>
      </c>
      <c r="R284" s="13" t="str">
        <f t="shared" si="85"/>
        <v>-</v>
      </c>
      <c r="S284" s="13" t="str">
        <f t="shared" si="85"/>
        <v>-</v>
      </c>
      <c r="T284" s="13" t="str">
        <f t="shared" si="85"/>
        <v>-</v>
      </c>
      <c r="U284" s="13" t="str">
        <f t="shared" si="85"/>
        <v>-</v>
      </c>
      <c r="V284" s="13" t="str">
        <f t="shared" si="85"/>
        <v>-</v>
      </c>
      <c r="W284" s="13" t="str">
        <f t="shared" si="85"/>
        <v>-</v>
      </c>
      <c r="X284" s="13" t="str">
        <f t="shared" si="85"/>
        <v>-</v>
      </c>
      <c r="Y284" s="13" t="str">
        <f t="shared" si="85"/>
        <v>-</v>
      </c>
      <c r="Z284" s="13" t="str">
        <f t="shared" si="85"/>
        <v>-</v>
      </c>
      <c r="AA284" s="13" t="str">
        <f t="shared" si="85"/>
        <v>-</v>
      </c>
      <c r="AB284" s="13" t="str">
        <f t="shared" si="85"/>
        <v>-</v>
      </c>
      <c r="AC284" s="13" t="str">
        <f t="shared" si="85"/>
        <v>-</v>
      </c>
      <c r="AD284" s="13" t="str">
        <f t="shared" si="85"/>
        <v>-</v>
      </c>
      <c r="AE284" s="13" t="str">
        <f t="shared" si="85"/>
        <v>-</v>
      </c>
      <c r="AF284" s="13" t="str">
        <f t="shared" si="85"/>
        <v>-</v>
      </c>
    </row>
    <row r="285" spans="1:32" x14ac:dyDescent="0.2">
      <c r="A285" s="2" t="s">
        <v>118</v>
      </c>
      <c r="B285" s="13" t="str">
        <f t="shared" ref="B285:AF285" si="86">IF((B90=0),"-",(B90/100)*B187)</f>
        <v>-</v>
      </c>
      <c r="C285" s="13" t="str">
        <f t="shared" si="86"/>
        <v>-</v>
      </c>
      <c r="D285" s="13" t="str">
        <f t="shared" si="86"/>
        <v>-</v>
      </c>
      <c r="E285" s="13" t="str">
        <f t="shared" si="86"/>
        <v>-</v>
      </c>
      <c r="F285" s="13" t="str">
        <f t="shared" si="86"/>
        <v>-</v>
      </c>
      <c r="G285" s="13" t="str">
        <f t="shared" si="86"/>
        <v>-</v>
      </c>
      <c r="H285" s="13" t="str">
        <f t="shared" si="86"/>
        <v>-</v>
      </c>
      <c r="I285" s="13" t="str">
        <f t="shared" si="86"/>
        <v>-</v>
      </c>
      <c r="J285" s="13" t="str">
        <f t="shared" si="86"/>
        <v>-</v>
      </c>
      <c r="K285" s="13" t="str">
        <f t="shared" si="86"/>
        <v>-</v>
      </c>
      <c r="L285" s="13" t="str">
        <f t="shared" si="86"/>
        <v>-</v>
      </c>
      <c r="M285" s="13" t="str">
        <f t="shared" si="86"/>
        <v>-</v>
      </c>
      <c r="N285" s="13" t="str">
        <f t="shared" si="86"/>
        <v>-</v>
      </c>
      <c r="O285" s="13" t="str">
        <f t="shared" si="86"/>
        <v>-</v>
      </c>
      <c r="P285" s="13" t="str">
        <f t="shared" si="86"/>
        <v>-</v>
      </c>
      <c r="Q285" s="13" t="str">
        <f t="shared" si="86"/>
        <v>-</v>
      </c>
      <c r="R285" s="13" t="str">
        <f t="shared" si="86"/>
        <v>-</v>
      </c>
      <c r="S285" s="13" t="str">
        <f t="shared" si="86"/>
        <v>-</v>
      </c>
      <c r="T285" s="13" t="str">
        <f t="shared" si="86"/>
        <v>-</v>
      </c>
      <c r="U285" s="13" t="str">
        <f t="shared" si="86"/>
        <v>-</v>
      </c>
      <c r="V285" s="13" t="str">
        <f t="shared" si="86"/>
        <v>-</v>
      </c>
      <c r="W285" s="13" t="str">
        <f t="shared" si="86"/>
        <v>-</v>
      </c>
      <c r="X285" s="13" t="str">
        <f t="shared" si="86"/>
        <v>-</v>
      </c>
      <c r="Y285" s="13">
        <f t="shared" si="86"/>
        <v>5278.0091418772208</v>
      </c>
      <c r="Z285" s="13" t="str">
        <f t="shared" si="86"/>
        <v>-</v>
      </c>
      <c r="AA285" s="13" t="str">
        <f t="shared" si="86"/>
        <v>-</v>
      </c>
      <c r="AB285" s="13" t="str">
        <f t="shared" si="86"/>
        <v>-</v>
      </c>
      <c r="AC285" s="13" t="str">
        <f t="shared" si="86"/>
        <v>-</v>
      </c>
      <c r="AD285" s="13" t="str">
        <f t="shared" si="86"/>
        <v>-</v>
      </c>
      <c r="AE285" s="13" t="str">
        <f t="shared" si="86"/>
        <v>-</v>
      </c>
      <c r="AF285" s="13" t="str">
        <f t="shared" si="86"/>
        <v>-</v>
      </c>
    </row>
    <row r="286" spans="1:32" x14ac:dyDescent="0.2">
      <c r="A286" s="2" t="s">
        <v>119</v>
      </c>
      <c r="B286" s="13" t="str">
        <f t="shared" ref="B286:AF286" si="87">IF((B91=0),"-",(B91/100)*B188)</f>
        <v>-</v>
      </c>
      <c r="C286" s="13" t="str">
        <f t="shared" si="87"/>
        <v>-</v>
      </c>
      <c r="D286" s="13" t="str">
        <f t="shared" si="87"/>
        <v>-</v>
      </c>
      <c r="E286" s="13" t="str">
        <f t="shared" si="87"/>
        <v>-</v>
      </c>
      <c r="F286" s="13" t="str">
        <f t="shared" si="87"/>
        <v>-</v>
      </c>
      <c r="G286" s="13" t="str">
        <f t="shared" si="87"/>
        <v>-</v>
      </c>
      <c r="H286" s="13" t="str">
        <f t="shared" si="87"/>
        <v>-</v>
      </c>
      <c r="I286" s="13" t="str">
        <f t="shared" si="87"/>
        <v>-</v>
      </c>
      <c r="J286" s="13" t="str">
        <f t="shared" si="87"/>
        <v>-</v>
      </c>
      <c r="K286" s="13">
        <f t="shared" si="87"/>
        <v>321.22433999999987</v>
      </c>
      <c r="L286" s="13">
        <f t="shared" si="87"/>
        <v>317.54818</v>
      </c>
      <c r="M286" s="13">
        <f t="shared" si="87"/>
        <v>327.79458507514016</v>
      </c>
      <c r="N286" s="13">
        <f t="shared" si="87"/>
        <v>351.37817191194978</v>
      </c>
      <c r="O286" s="13">
        <f t="shared" si="87"/>
        <v>392.57148299468781</v>
      </c>
      <c r="P286" s="13">
        <f t="shared" si="87"/>
        <v>465.53619860464732</v>
      </c>
      <c r="Q286" s="13">
        <f t="shared" si="87"/>
        <v>581.05271359538767</v>
      </c>
      <c r="R286" s="13">
        <f t="shared" si="87"/>
        <v>639.31334000000038</v>
      </c>
      <c r="S286" s="13">
        <f t="shared" si="87"/>
        <v>693.4</v>
      </c>
      <c r="T286" s="13">
        <f t="shared" si="87"/>
        <v>744.53395</v>
      </c>
      <c r="U286" s="13">
        <f t="shared" si="87"/>
        <v>849.68465999999955</v>
      </c>
      <c r="V286" s="13">
        <f t="shared" si="87"/>
        <v>891.77917112318596</v>
      </c>
      <c r="W286" s="13">
        <f t="shared" si="87"/>
        <v>792.51810820310868</v>
      </c>
      <c r="X286" s="13">
        <f t="shared" si="87"/>
        <v>847.28401507323167</v>
      </c>
      <c r="Y286" s="13">
        <f t="shared" si="87"/>
        <v>859.7768316895897</v>
      </c>
      <c r="Z286" s="13">
        <f t="shared" si="87"/>
        <v>898.11932831726551</v>
      </c>
      <c r="AA286" s="13">
        <f t="shared" si="87"/>
        <v>946.04947129027607</v>
      </c>
      <c r="AB286" s="13">
        <f t="shared" si="87"/>
        <v>964.01663717322572</v>
      </c>
      <c r="AC286" s="13">
        <f t="shared" si="87"/>
        <v>981.61174726920729</v>
      </c>
      <c r="AD286" s="13">
        <f t="shared" si="87"/>
        <v>966.46981432107884</v>
      </c>
      <c r="AE286" s="13">
        <f t="shared" si="87"/>
        <v>953.69157319705334</v>
      </c>
      <c r="AF286" s="13" t="str">
        <f t="shared" si="87"/>
        <v>-</v>
      </c>
    </row>
    <row r="287" spans="1:32" x14ac:dyDescent="0.2">
      <c r="A287" s="2" t="s">
        <v>120</v>
      </c>
      <c r="B287" s="13" t="str">
        <f t="shared" ref="B287:AF287" si="88">IF((B92=0),"-",(B92/100)*B189)</f>
        <v>-</v>
      </c>
      <c r="C287" s="13" t="str">
        <f t="shared" si="88"/>
        <v>-</v>
      </c>
      <c r="D287" s="13" t="str">
        <f t="shared" si="88"/>
        <v>-</v>
      </c>
      <c r="E287" s="13" t="str">
        <f t="shared" si="88"/>
        <v>-</v>
      </c>
      <c r="F287" s="13" t="str">
        <f t="shared" si="88"/>
        <v>-</v>
      </c>
      <c r="G287" s="13" t="str">
        <f t="shared" si="88"/>
        <v>-</v>
      </c>
      <c r="H287" s="13" t="str">
        <f t="shared" si="88"/>
        <v>-</v>
      </c>
      <c r="I287" s="13" t="str">
        <f t="shared" si="88"/>
        <v>-</v>
      </c>
      <c r="J287" s="13" t="str">
        <f t="shared" si="88"/>
        <v>-</v>
      </c>
      <c r="K287" s="13" t="str">
        <f t="shared" si="88"/>
        <v>-</v>
      </c>
      <c r="L287" s="13" t="str">
        <f t="shared" si="88"/>
        <v>-</v>
      </c>
      <c r="M287" s="13" t="str">
        <f t="shared" si="88"/>
        <v>-</v>
      </c>
      <c r="N287" s="13" t="str">
        <f t="shared" si="88"/>
        <v>-</v>
      </c>
      <c r="O287" s="13" t="str">
        <f t="shared" si="88"/>
        <v>-</v>
      </c>
      <c r="P287" s="13" t="str">
        <f t="shared" si="88"/>
        <v>-</v>
      </c>
      <c r="Q287" s="13" t="str">
        <f t="shared" si="88"/>
        <v>-</v>
      </c>
      <c r="R287" s="13" t="str">
        <f t="shared" si="88"/>
        <v>-</v>
      </c>
      <c r="S287" s="13">
        <f t="shared" si="88"/>
        <v>5.736101636959682</v>
      </c>
      <c r="T287" s="13">
        <f t="shared" si="88"/>
        <v>6.2256863722195588</v>
      </c>
      <c r="U287" s="13">
        <f t="shared" si="88"/>
        <v>6.6882120705104438</v>
      </c>
      <c r="V287" s="13">
        <f t="shared" si="88"/>
        <v>8.4689790191682253</v>
      </c>
      <c r="W287" s="13">
        <f t="shared" si="88"/>
        <v>9.5364227711933331</v>
      </c>
      <c r="X287" s="13" t="str">
        <f t="shared" si="88"/>
        <v>-</v>
      </c>
      <c r="Y287" s="13" t="str">
        <f t="shared" si="88"/>
        <v>-</v>
      </c>
      <c r="Z287" s="13" t="str">
        <f t="shared" si="88"/>
        <v>-</v>
      </c>
      <c r="AA287" s="13" t="str">
        <f t="shared" si="88"/>
        <v>-</v>
      </c>
      <c r="AB287" s="13" t="str">
        <f t="shared" si="88"/>
        <v>-</v>
      </c>
      <c r="AC287" s="13" t="str">
        <f t="shared" si="88"/>
        <v>-</v>
      </c>
      <c r="AD287" s="13" t="str">
        <f t="shared" si="88"/>
        <v>-</v>
      </c>
      <c r="AE287" s="13" t="str">
        <f t="shared" si="88"/>
        <v>-</v>
      </c>
      <c r="AF287" s="13" t="str">
        <f t="shared" si="88"/>
        <v>-</v>
      </c>
    </row>
    <row r="288" spans="1:32" x14ac:dyDescent="0.2">
      <c r="A288" s="2" t="s">
        <v>121</v>
      </c>
      <c r="B288" s="13" t="str">
        <f t="shared" ref="B288:AF288" si="89">IF((B93=0),"-",(B93/100)*B190)</f>
        <v>-</v>
      </c>
      <c r="C288" s="13" t="str">
        <f t="shared" si="89"/>
        <v>-</v>
      </c>
      <c r="D288" s="13" t="str">
        <f t="shared" si="89"/>
        <v>-</v>
      </c>
      <c r="E288" s="13" t="str">
        <f t="shared" si="89"/>
        <v>-</v>
      </c>
      <c r="F288" s="13" t="str">
        <f t="shared" si="89"/>
        <v>-</v>
      </c>
      <c r="G288" s="13" t="str">
        <f t="shared" si="89"/>
        <v>-</v>
      </c>
      <c r="H288" s="13" t="str">
        <f t="shared" si="89"/>
        <v>-</v>
      </c>
      <c r="I288" s="13" t="str">
        <f t="shared" si="89"/>
        <v>-</v>
      </c>
      <c r="J288" s="13" t="str">
        <f t="shared" si="89"/>
        <v>-</v>
      </c>
      <c r="K288" s="13" t="str">
        <f t="shared" si="89"/>
        <v>-</v>
      </c>
      <c r="L288" s="13" t="str">
        <f t="shared" si="89"/>
        <v>-</v>
      </c>
      <c r="M288" s="13" t="str">
        <f t="shared" si="89"/>
        <v>-</v>
      </c>
      <c r="N288" s="13" t="str">
        <f t="shared" si="89"/>
        <v>-</v>
      </c>
      <c r="O288" s="13" t="str">
        <f t="shared" si="89"/>
        <v>-</v>
      </c>
      <c r="P288" s="13" t="str">
        <f t="shared" si="89"/>
        <v>-</v>
      </c>
      <c r="Q288" s="13" t="str">
        <f t="shared" si="89"/>
        <v>-</v>
      </c>
      <c r="R288" s="13" t="str">
        <f t="shared" si="89"/>
        <v>-</v>
      </c>
      <c r="S288" s="13">
        <f t="shared" si="89"/>
        <v>73.041143541506287</v>
      </c>
      <c r="T288" s="13">
        <f t="shared" si="89"/>
        <v>81.830317633863658</v>
      </c>
      <c r="U288" s="13">
        <f t="shared" si="89"/>
        <v>94.798109308081322</v>
      </c>
      <c r="V288" s="13">
        <f t="shared" si="89"/>
        <v>108.94624805303907</v>
      </c>
      <c r="W288" s="13">
        <f t="shared" si="89"/>
        <v>127.46494029302843</v>
      </c>
      <c r="X288" s="13">
        <f t="shared" si="89"/>
        <v>141.45629828896702</v>
      </c>
      <c r="Y288" s="13">
        <f t="shared" si="89"/>
        <v>164.02435054643635</v>
      </c>
      <c r="Z288" s="13">
        <f t="shared" si="89"/>
        <v>184.44763390643075</v>
      </c>
      <c r="AA288" s="13">
        <f t="shared" si="89"/>
        <v>218.94137826054649</v>
      </c>
      <c r="AB288" s="13">
        <f t="shared" si="89"/>
        <v>236.76256832653829</v>
      </c>
      <c r="AC288" s="13">
        <f t="shared" si="89"/>
        <v>299.76245593931662</v>
      </c>
      <c r="AD288" s="13">
        <f t="shared" si="89"/>
        <v>374.24387571482345</v>
      </c>
      <c r="AE288" s="13">
        <f t="shared" si="89"/>
        <v>435.18942163608619</v>
      </c>
      <c r="AF288" s="13">
        <f t="shared" si="89"/>
        <v>526.54909813285758</v>
      </c>
    </row>
    <row r="289" spans="1:32" x14ac:dyDescent="0.2">
      <c r="A289" s="2" t="s">
        <v>122</v>
      </c>
      <c r="B289" s="13" t="str">
        <f t="shared" ref="B289:AF289" si="90">IF((B94=0),"-",(B94/100)*B191)</f>
        <v>-</v>
      </c>
      <c r="C289" s="13" t="str">
        <f t="shared" si="90"/>
        <v>-</v>
      </c>
      <c r="D289" s="13" t="str">
        <f t="shared" si="90"/>
        <v>-</v>
      </c>
      <c r="E289" s="13" t="str">
        <f t="shared" si="90"/>
        <v>-</v>
      </c>
      <c r="F289" s="13" t="str">
        <f t="shared" si="90"/>
        <v>-</v>
      </c>
      <c r="G289" s="13" t="str">
        <f t="shared" si="90"/>
        <v>-</v>
      </c>
      <c r="H289" s="13" t="str">
        <f t="shared" si="90"/>
        <v>-</v>
      </c>
      <c r="I289" s="13" t="str">
        <f t="shared" si="90"/>
        <v>-</v>
      </c>
      <c r="J289" s="13" t="str">
        <f t="shared" si="90"/>
        <v>-</v>
      </c>
      <c r="K289" s="13" t="str">
        <f t="shared" si="90"/>
        <v>-</v>
      </c>
      <c r="L289" s="13">
        <f t="shared" si="90"/>
        <v>17.509558456249305</v>
      </c>
      <c r="M289" s="13">
        <f t="shared" si="90"/>
        <v>21.082744134964269</v>
      </c>
      <c r="N289" s="13">
        <f t="shared" si="90"/>
        <v>26.17596289919306</v>
      </c>
      <c r="O289" s="13">
        <f t="shared" si="90"/>
        <v>33.511008647598068</v>
      </c>
      <c r="P289" s="13">
        <f t="shared" si="90"/>
        <v>43.728915957208443</v>
      </c>
      <c r="Q289" s="13">
        <f t="shared" si="90"/>
        <v>56.470141983073574</v>
      </c>
      <c r="R289" s="13">
        <f t="shared" si="90"/>
        <v>74.454167834665654</v>
      </c>
      <c r="S289" s="13">
        <f t="shared" si="90"/>
        <v>100.43664638352062</v>
      </c>
      <c r="T289" s="13">
        <f t="shared" si="90"/>
        <v>108.76844645949149</v>
      </c>
      <c r="U289" s="13">
        <f t="shared" si="90"/>
        <v>126.71860000000025</v>
      </c>
      <c r="V289" s="13">
        <f t="shared" si="90"/>
        <v>138.45369999999971</v>
      </c>
      <c r="W289" s="13">
        <f t="shared" si="90"/>
        <v>161.18200000000061</v>
      </c>
      <c r="X289" s="13">
        <f t="shared" si="90"/>
        <v>171.64200000000011</v>
      </c>
      <c r="Y289" s="13">
        <f t="shared" si="90"/>
        <v>166.15699999999936</v>
      </c>
      <c r="Z289" s="13">
        <f t="shared" si="90"/>
        <v>189.30480000000003</v>
      </c>
      <c r="AA289" s="13">
        <f t="shared" si="90"/>
        <v>225.36960000000008</v>
      </c>
      <c r="AB289" s="13">
        <f t="shared" si="90"/>
        <v>269.23780000000005</v>
      </c>
      <c r="AC289" s="13">
        <f t="shared" si="90"/>
        <v>332.90109474235015</v>
      </c>
      <c r="AD289" s="13">
        <f t="shared" si="90"/>
        <v>397.45679999999982</v>
      </c>
      <c r="AE289" s="13">
        <f t="shared" si="90"/>
        <v>455.80080000000169</v>
      </c>
      <c r="AF289" s="13" t="str">
        <f t="shared" si="90"/>
        <v>-</v>
      </c>
    </row>
    <row r="290" spans="1:32" x14ac:dyDescent="0.2">
      <c r="A290" s="2" t="s">
        <v>123</v>
      </c>
      <c r="B290" s="13" t="str">
        <f t="shared" ref="B290:AF290" si="91">IF((B95=0),"-",(B95/100)*B192)</f>
        <v>-</v>
      </c>
      <c r="C290" s="13" t="str">
        <f t="shared" si="91"/>
        <v>-</v>
      </c>
      <c r="D290" s="13" t="str">
        <f t="shared" si="91"/>
        <v>-</v>
      </c>
      <c r="E290" s="13" t="str">
        <f t="shared" si="91"/>
        <v>-</v>
      </c>
      <c r="F290" s="13" t="str">
        <f t="shared" si="91"/>
        <v>-</v>
      </c>
      <c r="G290" s="13" t="str">
        <f t="shared" si="91"/>
        <v>-</v>
      </c>
      <c r="H290" s="13" t="str">
        <f t="shared" si="91"/>
        <v>-</v>
      </c>
      <c r="I290" s="13" t="str">
        <f t="shared" si="91"/>
        <v>-</v>
      </c>
      <c r="J290" s="13" t="str">
        <f t="shared" si="91"/>
        <v>-</v>
      </c>
      <c r="K290" s="13" t="str">
        <f t="shared" si="91"/>
        <v>-</v>
      </c>
      <c r="L290" s="13" t="str">
        <f t="shared" si="91"/>
        <v>-</v>
      </c>
      <c r="M290" s="13" t="str">
        <f t="shared" si="91"/>
        <v>-</v>
      </c>
      <c r="N290" s="13" t="str">
        <f t="shared" si="91"/>
        <v>-</v>
      </c>
      <c r="O290" s="13" t="str">
        <f t="shared" si="91"/>
        <v>-</v>
      </c>
      <c r="P290" s="13" t="str">
        <f t="shared" si="91"/>
        <v>-</v>
      </c>
      <c r="Q290" s="13" t="str">
        <f t="shared" si="91"/>
        <v>-</v>
      </c>
      <c r="R290" s="13" t="str">
        <f t="shared" si="91"/>
        <v>-</v>
      </c>
      <c r="S290" s="13" t="str">
        <f t="shared" si="91"/>
        <v>-</v>
      </c>
      <c r="T290" s="13" t="str">
        <f t="shared" si="91"/>
        <v>-</v>
      </c>
      <c r="U290" s="13" t="str">
        <f t="shared" si="91"/>
        <v>-</v>
      </c>
      <c r="V290" s="13">
        <f t="shared" si="91"/>
        <v>35.220130601890048</v>
      </c>
      <c r="W290" s="13">
        <f t="shared" si="91"/>
        <v>39.065857769941005</v>
      </c>
      <c r="X290" s="13">
        <f t="shared" si="91"/>
        <v>42.126848517999974</v>
      </c>
      <c r="Y290" s="13">
        <f t="shared" si="91"/>
        <v>47.519117467490013</v>
      </c>
      <c r="Z290" s="13">
        <f t="shared" si="91"/>
        <v>63.009536437990057</v>
      </c>
      <c r="AA290" s="13">
        <f t="shared" si="91"/>
        <v>65.224824250640026</v>
      </c>
      <c r="AB290" s="13">
        <f t="shared" si="91"/>
        <v>76.069264383449976</v>
      </c>
      <c r="AC290" s="13">
        <f t="shared" si="91"/>
        <v>83.235223506029968</v>
      </c>
      <c r="AD290" s="13">
        <f t="shared" si="91"/>
        <v>107.72210423626001</v>
      </c>
      <c r="AE290" s="13">
        <f t="shared" si="91"/>
        <v>109.99530504119397</v>
      </c>
      <c r="AF290" s="13" t="str">
        <f t="shared" si="91"/>
        <v>-</v>
      </c>
    </row>
    <row r="291" spans="1:32" x14ac:dyDescent="0.2">
      <c r="A291" s="2" t="s">
        <v>124</v>
      </c>
      <c r="B291" s="13">
        <f t="shared" ref="B291:AF291" si="92">IF((B96=0),"-",(B96/100)*B193)</f>
        <v>63.265999999999998</v>
      </c>
      <c r="C291" s="13">
        <f t="shared" si="92"/>
        <v>66.383000000000024</v>
      </c>
      <c r="D291" s="13">
        <f t="shared" si="92"/>
        <v>62.59</v>
      </c>
      <c r="E291" s="13">
        <f t="shared" si="92"/>
        <v>55.84499999999997</v>
      </c>
      <c r="F291" s="13">
        <f t="shared" si="92"/>
        <v>83.660999999999973</v>
      </c>
      <c r="G291" s="13">
        <f t="shared" si="92"/>
        <v>87.720999999999989</v>
      </c>
      <c r="H291" s="13">
        <f t="shared" si="92"/>
        <v>91.78700000000002</v>
      </c>
      <c r="I291" s="13">
        <f t="shared" si="92"/>
        <v>94.026999999999973</v>
      </c>
      <c r="J291" s="13">
        <f t="shared" si="92"/>
        <v>97.830000000000013</v>
      </c>
      <c r="K291" s="13">
        <f t="shared" si="92"/>
        <v>103.78400000000002</v>
      </c>
      <c r="L291" s="13">
        <f t="shared" si="92"/>
        <v>112.64599999999997</v>
      </c>
      <c r="M291" s="13">
        <f t="shared" si="92"/>
        <v>119.39799999999974</v>
      </c>
      <c r="N291" s="13">
        <f t="shared" si="92"/>
        <v>128.7099999999997</v>
      </c>
      <c r="O291" s="13">
        <f t="shared" si="92"/>
        <v>139.27799999999971</v>
      </c>
      <c r="P291" s="13">
        <f t="shared" si="92"/>
        <v>148.63599999999946</v>
      </c>
      <c r="Q291" s="13">
        <f t="shared" si="92"/>
        <v>157.65499999999986</v>
      </c>
      <c r="R291" s="13">
        <f t="shared" si="92"/>
        <v>164.54300000000043</v>
      </c>
      <c r="S291" s="13">
        <f t="shared" si="92"/>
        <v>171.13400000000061</v>
      </c>
      <c r="T291" s="13">
        <f t="shared" si="92"/>
        <v>176.48899999999952</v>
      </c>
      <c r="U291" s="13">
        <f t="shared" si="92"/>
        <v>179.48200000000003</v>
      </c>
      <c r="V291" s="13">
        <f t="shared" si="92"/>
        <v>178.53100000000015</v>
      </c>
      <c r="W291" s="13">
        <f t="shared" si="92"/>
        <v>177.56500000000051</v>
      </c>
      <c r="X291" s="13">
        <f t="shared" si="92"/>
        <v>156.46199999999996</v>
      </c>
      <c r="Y291" s="13">
        <f t="shared" si="92"/>
        <v>159.28299999999999</v>
      </c>
      <c r="Z291" s="13">
        <f t="shared" si="92"/>
        <v>158.96799999999996</v>
      </c>
      <c r="AA291" s="13">
        <f t="shared" si="92"/>
        <v>161.89500000000004</v>
      </c>
      <c r="AB291" s="13">
        <f t="shared" si="92"/>
        <v>177.75199999999998</v>
      </c>
      <c r="AC291" s="13">
        <f t="shared" si="92"/>
        <v>190.852</v>
      </c>
      <c r="AD291" s="13">
        <f t="shared" si="92"/>
        <v>200.08400000000006</v>
      </c>
      <c r="AE291" s="13">
        <f t="shared" si="92"/>
        <v>213.32799999999989</v>
      </c>
      <c r="AF291" s="13" t="str">
        <f t="shared" si="92"/>
        <v>-</v>
      </c>
    </row>
    <row r="292" spans="1:32" x14ac:dyDescent="0.2">
      <c r="A292" s="2" t="s">
        <v>125</v>
      </c>
      <c r="B292" s="13">
        <f t="shared" ref="B292:AF292" si="93">IF((B97=0),"-",(B97/100)*B194)</f>
        <v>524.95999999999992</v>
      </c>
      <c r="C292" s="13">
        <f t="shared" si="93"/>
        <v>543.30999999999995</v>
      </c>
      <c r="D292" s="13">
        <f t="shared" si="93"/>
        <v>568.24000000000012</v>
      </c>
      <c r="E292" s="13">
        <f t="shared" si="93"/>
        <v>586.22999999999979</v>
      </c>
      <c r="F292" s="13">
        <f t="shared" si="93"/>
        <v>605.01999999999987</v>
      </c>
      <c r="G292" s="13">
        <f t="shared" si="93"/>
        <v>625.06999999999994</v>
      </c>
      <c r="H292" s="13">
        <f t="shared" si="93"/>
        <v>649.55999999999972</v>
      </c>
      <c r="I292" s="13">
        <f t="shared" si="93"/>
        <v>678.37000000000012</v>
      </c>
      <c r="J292" s="13">
        <f t="shared" si="93"/>
        <v>712.62999999999965</v>
      </c>
      <c r="K292" s="13">
        <f t="shared" si="93"/>
        <v>754.9699999999998</v>
      </c>
      <c r="L292" s="13">
        <f t="shared" si="93"/>
        <v>974.64460000000008</v>
      </c>
      <c r="M292" s="13">
        <f t="shared" si="93"/>
        <v>1042.2732000000003</v>
      </c>
      <c r="N292" s="13">
        <f t="shared" si="93"/>
        <v>1108.5513999999998</v>
      </c>
      <c r="O292" s="13">
        <f t="shared" si="93"/>
        <v>1167.5650000000005</v>
      </c>
      <c r="P292" s="13">
        <f t="shared" si="93"/>
        <v>1223.0406000000003</v>
      </c>
      <c r="Q292" s="13">
        <f t="shared" si="93"/>
        <v>1279.0587999999993</v>
      </c>
      <c r="R292" s="13">
        <f t="shared" si="93"/>
        <v>1349.3217999999995</v>
      </c>
      <c r="S292" s="13">
        <f t="shared" si="93"/>
        <v>1419.5358000000006</v>
      </c>
      <c r="T292" s="13">
        <f t="shared" si="93"/>
        <v>1467.6738000000016</v>
      </c>
      <c r="U292" s="13">
        <f t="shared" si="93"/>
        <v>1517.238299999997</v>
      </c>
      <c r="V292" s="13">
        <f t="shared" si="93"/>
        <v>1525.8778999999995</v>
      </c>
      <c r="W292" s="13">
        <f t="shared" si="93"/>
        <v>1528.1396</v>
      </c>
      <c r="X292" s="13">
        <f t="shared" si="93"/>
        <v>1568.6351000000002</v>
      </c>
      <c r="Y292" s="13">
        <f t="shared" si="93"/>
        <v>1607.0845000000002</v>
      </c>
      <c r="Z292" s="13">
        <f t="shared" si="93"/>
        <v>1654.2554999999993</v>
      </c>
      <c r="AA292" s="13">
        <f t="shared" si="93"/>
        <v>1691.7562000000009</v>
      </c>
      <c r="AB292" s="13">
        <f t="shared" si="93"/>
        <v>1736.1955000000007</v>
      </c>
      <c r="AC292" s="13">
        <f t="shared" si="93"/>
        <v>1806.9894000000006</v>
      </c>
      <c r="AD292" s="13">
        <f t="shared" si="93"/>
        <v>1861.1056999999996</v>
      </c>
      <c r="AE292" s="13">
        <f t="shared" si="93"/>
        <v>1909.0277999999994</v>
      </c>
      <c r="AF292" s="13">
        <f t="shared" si="93"/>
        <v>1961.4930000000008</v>
      </c>
    </row>
    <row r="293" spans="1:32" x14ac:dyDescent="0.2">
      <c r="A293" s="2" t="s">
        <v>126</v>
      </c>
      <c r="B293" s="13" t="str">
        <f t="shared" ref="B293:AF293" si="94">IF((B98=0),"-",(B98/100)*B195)</f>
        <v>-</v>
      </c>
      <c r="C293" s="13" t="str">
        <f t="shared" si="94"/>
        <v>-</v>
      </c>
      <c r="D293" s="13" t="str">
        <f t="shared" si="94"/>
        <v>-</v>
      </c>
      <c r="E293" s="13" t="str">
        <f t="shared" si="94"/>
        <v>-</v>
      </c>
      <c r="F293" s="13" t="str">
        <f t="shared" si="94"/>
        <v>-</v>
      </c>
      <c r="G293" s="13" t="str">
        <f t="shared" si="94"/>
        <v>-</v>
      </c>
      <c r="H293" s="13" t="str">
        <f t="shared" si="94"/>
        <v>-</v>
      </c>
      <c r="I293" s="13" t="str">
        <f t="shared" si="94"/>
        <v>-</v>
      </c>
      <c r="J293" s="13" t="str">
        <f t="shared" si="94"/>
        <v>-</v>
      </c>
      <c r="K293" s="13" t="str">
        <f t="shared" si="94"/>
        <v>-</v>
      </c>
      <c r="L293" s="13" t="str">
        <f t="shared" si="94"/>
        <v>-</v>
      </c>
      <c r="M293" s="13" t="str">
        <f t="shared" si="94"/>
        <v>-</v>
      </c>
      <c r="N293" s="13" t="str">
        <f t="shared" si="94"/>
        <v>-</v>
      </c>
      <c r="O293" s="13" t="str">
        <f t="shared" si="94"/>
        <v>-</v>
      </c>
      <c r="P293" s="13" t="str">
        <f t="shared" si="94"/>
        <v>-</v>
      </c>
      <c r="Q293" s="13" t="str">
        <f t="shared" si="94"/>
        <v>-</v>
      </c>
      <c r="R293" s="13" t="str">
        <f t="shared" si="94"/>
        <v>-</v>
      </c>
      <c r="S293" s="13" t="str">
        <f t="shared" si="94"/>
        <v>-</v>
      </c>
      <c r="T293" s="13" t="str">
        <f t="shared" si="94"/>
        <v>-</v>
      </c>
      <c r="U293" s="13" t="str">
        <f t="shared" si="94"/>
        <v>-</v>
      </c>
      <c r="V293" s="13" t="str">
        <f t="shared" si="94"/>
        <v>-</v>
      </c>
      <c r="W293" s="13" t="str">
        <f t="shared" si="94"/>
        <v>-</v>
      </c>
      <c r="X293" s="13" t="str">
        <f t="shared" si="94"/>
        <v>-</v>
      </c>
      <c r="Y293" s="13" t="str">
        <f t="shared" si="94"/>
        <v>-</v>
      </c>
      <c r="Z293" s="13" t="str">
        <f t="shared" si="94"/>
        <v>-</v>
      </c>
      <c r="AA293" s="13">
        <f t="shared" si="94"/>
        <v>19332.08627664037</v>
      </c>
      <c r="AB293" s="13">
        <f t="shared" si="94"/>
        <v>21883.495431914343</v>
      </c>
      <c r="AC293" s="13">
        <f t="shared" si="94"/>
        <v>28005.994965003738</v>
      </c>
      <c r="AD293" s="13">
        <f t="shared" si="94"/>
        <v>40823.261100540614</v>
      </c>
      <c r="AE293" s="13">
        <f t="shared" si="94"/>
        <v>48332.010742361112</v>
      </c>
      <c r="AF293" s="13" t="str">
        <f t="shared" si="94"/>
        <v>-</v>
      </c>
    </row>
    <row r="295" spans="1:32" s="11" customFormat="1" x14ac:dyDescent="0.2">
      <c r="A295" s="11" t="s">
        <v>129</v>
      </c>
    </row>
    <row r="296" spans="1:32" ht="17.25" customHeight="1" x14ac:dyDescent="0.2">
      <c r="B296" s="1" t="s">
        <v>1</v>
      </c>
      <c r="C296" s="1" t="s">
        <v>2</v>
      </c>
      <c r="D296" s="1" t="s">
        <v>3</v>
      </c>
      <c r="E296" s="1" t="s">
        <v>4</v>
      </c>
      <c r="F296" s="1" t="s">
        <v>5</v>
      </c>
      <c r="G296" s="1" t="s">
        <v>6</v>
      </c>
      <c r="H296" s="1" t="s">
        <v>7</v>
      </c>
      <c r="I296" s="1" t="s">
        <v>8</v>
      </c>
      <c r="J296" s="1" t="s">
        <v>9</v>
      </c>
      <c r="K296" s="1" t="s">
        <v>10</v>
      </c>
      <c r="L296" s="1" t="s">
        <v>11</v>
      </c>
      <c r="M296" s="1" t="s">
        <v>12</v>
      </c>
      <c r="N296" s="1" t="s">
        <v>13</v>
      </c>
      <c r="O296" s="1" t="s">
        <v>14</v>
      </c>
      <c r="P296" s="1" t="s">
        <v>15</v>
      </c>
      <c r="Q296" s="1" t="s">
        <v>16</v>
      </c>
      <c r="R296" s="1" t="s">
        <v>17</v>
      </c>
      <c r="S296" s="1" t="s">
        <v>18</v>
      </c>
      <c r="T296" s="1" t="s">
        <v>19</v>
      </c>
      <c r="U296" s="1" t="s">
        <v>20</v>
      </c>
      <c r="V296" s="1" t="s">
        <v>21</v>
      </c>
      <c r="W296" s="1" t="s">
        <v>22</v>
      </c>
      <c r="X296" s="1" t="s">
        <v>23</v>
      </c>
      <c r="Y296" s="1" t="s">
        <v>24</v>
      </c>
      <c r="Z296" s="1" t="s">
        <v>25</v>
      </c>
      <c r="AA296" s="1" t="s">
        <v>26</v>
      </c>
      <c r="AB296" s="1" t="s">
        <v>27</v>
      </c>
      <c r="AC296" s="1" t="s">
        <v>28</v>
      </c>
      <c r="AD296" s="1" t="s">
        <v>29</v>
      </c>
      <c r="AE296" s="1" t="s">
        <v>30</v>
      </c>
      <c r="AF296" s="1" t="s">
        <v>31</v>
      </c>
    </row>
    <row r="297" spans="1:32" ht="19.5" x14ac:dyDescent="0.2">
      <c r="A297" s="2" t="s">
        <v>32</v>
      </c>
      <c r="B297" s="10" t="str">
        <f>VLOOKUP($A297,'Inflation (average)'!$A$2:$AJ$197,6,0)</f>
        <v>n/a</v>
      </c>
      <c r="C297" s="10" t="str">
        <f>VLOOKUP($A297,'Inflation (average)'!$A$2:$AJ$197,7,0)</f>
        <v>n/a</v>
      </c>
      <c r="D297" s="10" t="str">
        <f>VLOOKUP($A297,'Inflation (average)'!$A$2:$AJ$197,8,0)</f>
        <v>n/a</v>
      </c>
      <c r="E297" s="10" t="str">
        <f>VLOOKUP($A297,'Inflation (average)'!$A$2:$AJ$197,9,0)</f>
        <v>n/a</v>
      </c>
      <c r="F297" s="10" t="str">
        <f>VLOOKUP($A297,'Inflation (average)'!$A$2:$AJ$197,10,0)</f>
        <v>n/a</v>
      </c>
      <c r="G297" s="10" t="str">
        <f>VLOOKUP($A297,'Inflation (average)'!$A$2:$AJ$197,11,0)</f>
        <v>n/a</v>
      </c>
      <c r="H297" s="10" t="str">
        <f>VLOOKUP($A297,'Inflation (average)'!$A$2:$AJ$197,12,0)</f>
        <v>n/a</v>
      </c>
      <c r="I297" s="10" t="str">
        <f>VLOOKUP($A297,'Inflation (average)'!$A$2:$AJ$197,13,0)</f>
        <v>n/a</v>
      </c>
      <c r="J297" s="10" t="str">
        <f>VLOOKUP($A297,'Inflation (average)'!$A$2:$AJ$197,14,0)</f>
        <v>n/a</v>
      </c>
      <c r="K297" s="10" t="str">
        <f>VLOOKUP($A297,'Inflation (average)'!$A$2:$AJ$197,15,0)</f>
        <v>n/a</v>
      </c>
      <c r="L297" s="10" t="str">
        <f>VLOOKUP($A297,'Inflation (average)'!$A$2:$AJ$197,16,0)</f>
        <v>n/a</v>
      </c>
      <c r="M297" s="10" t="str">
        <f>VLOOKUP($A297,'Inflation (average)'!$A$2:$AJ$197,17,0)</f>
        <v>n/a</v>
      </c>
      <c r="N297" s="10">
        <f>VLOOKUP($A297,'Inflation (average)'!$A$2:$AJ$197,18,0)</f>
        <v>35.662999999999997</v>
      </c>
      <c r="O297" s="10">
        <f>VLOOKUP($A297,'Inflation (average)'!$A$2:$AJ$197,19,0)</f>
        <v>16.358000000000001</v>
      </c>
      <c r="P297" s="10">
        <f>VLOOKUP($A297,'Inflation (average)'!$A$2:$AJ$197,20,0)</f>
        <v>10.569000000000001</v>
      </c>
      <c r="Q297" s="10">
        <f>VLOOKUP($A297,'Inflation (average)'!$A$2:$AJ$197,21,0)</f>
        <v>6.7850000000000001</v>
      </c>
      <c r="R297" s="10">
        <f>VLOOKUP($A297,'Inflation (average)'!$A$2:$AJ$197,22,0)</f>
        <v>8.6809999999999992</v>
      </c>
      <c r="S297" s="10">
        <f>VLOOKUP($A297,'Inflation (average)'!$A$2:$AJ$197,23,0)</f>
        <v>26.419</v>
      </c>
      <c r="T297" s="10">
        <f>VLOOKUP($A297,'Inflation (average)'!$A$2:$AJ$197,24,0)</f>
        <v>-6.8109999999999999</v>
      </c>
      <c r="U297" s="10">
        <f>VLOOKUP($A297,'Inflation (average)'!$A$2:$AJ$197,25,0)</f>
        <v>2.1789999999999998</v>
      </c>
      <c r="V297" s="10">
        <f>VLOOKUP($A297,'Inflation (average)'!$A$2:$AJ$197,26,0)</f>
        <v>11.804</v>
      </c>
      <c r="W297" s="10">
        <f>VLOOKUP($A297,'Inflation (average)'!$A$2:$AJ$197,27,0)</f>
        <v>6.4409999999999998</v>
      </c>
      <c r="X297" s="10">
        <f>VLOOKUP($A297,'Inflation (average)'!$A$2:$AJ$197,28,0)</f>
        <v>7.3860000000000001</v>
      </c>
      <c r="Y297" s="10">
        <f>VLOOKUP($A297,'Inflation (average)'!$A$2:$AJ$197,29,0)</f>
        <v>4.6740000000000004</v>
      </c>
      <c r="Z297" s="10">
        <f>VLOOKUP($A297,'Inflation (average)'!$A$2:$AJ$197,30,0)</f>
        <v>-0.66200000000000003</v>
      </c>
      <c r="AA297" s="10">
        <f>VLOOKUP($A297,'Inflation (average)'!$A$2:$AJ$197,31,0)</f>
        <v>4.3840000000000003</v>
      </c>
      <c r="AB297" s="10">
        <f>VLOOKUP($A297,'Inflation (average)'!$A$2:$AJ$197,32,0)</f>
        <v>4.976</v>
      </c>
      <c r="AC297" s="10">
        <f>VLOOKUP($A297,'Inflation (average)'!$A$2:$AJ$197,33,0)</f>
        <v>0.626</v>
      </c>
      <c r="AD297" s="10">
        <f>VLOOKUP($A297,'Inflation (average)'!$A$2:$AJ$197,34,0)</f>
        <v>2.302</v>
      </c>
      <c r="AE297" s="10">
        <f>VLOOKUP($A297,'Inflation (average)'!$A$2:$AJ$197,35,0)</f>
        <v>5.6070000000000002</v>
      </c>
      <c r="AF297" s="10" t="str">
        <f>VLOOKUP($A297,'Inflation (average)'!$A$2:$AJ$197,36,0)</f>
        <v>n/a</v>
      </c>
    </row>
    <row r="298" spans="1:32" x14ac:dyDescent="0.2">
      <c r="A298" s="2" t="s">
        <v>33</v>
      </c>
      <c r="B298" s="10">
        <f>VLOOKUP($A298,'Inflation (average)'!$A$2:$AJ$197,6,0)</f>
        <v>35.716999999999999</v>
      </c>
      <c r="C298" s="10">
        <f>VLOOKUP($A298,'Inflation (average)'!$A$2:$AJ$197,7,0)</f>
        <v>225.99600000000001</v>
      </c>
      <c r="D298" s="10">
        <f>VLOOKUP($A298,'Inflation (average)'!$A$2:$AJ$197,8,0)</f>
        <v>85.004999999999995</v>
      </c>
      <c r="E298" s="10">
        <f>VLOOKUP($A298,'Inflation (average)'!$A$2:$AJ$197,9,0)</f>
        <v>22.565000000000001</v>
      </c>
      <c r="F298" s="10">
        <f>VLOOKUP($A298,'Inflation (average)'!$A$2:$AJ$197,10,0)</f>
        <v>7.7939999999999996</v>
      </c>
      <c r="G298" s="10">
        <f>VLOOKUP($A298,'Inflation (average)'!$A$2:$AJ$197,11,0)</f>
        <v>12.734</v>
      </c>
      <c r="H298" s="10">
        <f>VLOOKUP($A298,'Inflation (average)'!$A$2:$AJ$197,12,0)</f>
        <v>33.167000000000002</v>
      </c>
      <c r="I298" s="10">
        <f>VLOOKUP($A298,'Inflation (average)'!$A$2:$AJ$197,13,0)</f>
        <v>20.646000000000001</v>
      </c>
      <c r="J298" s="10">
        <f>VLOOKUP($A298,'Inflation (average)'!$A$2:$AJ$197,14,0)</f>
        <v>0.38900000000000001</v>
      </c>
      <c r="K298" s="10">
        <f>VLOOKUP($A298,'Inflation (average)'!$A$2:$AJ$197,15,0)</f>
        <v>3.9E-2</v>
      </c>
      <c r="L298" s="10">
        <f>VLOOKUP($A298,'Inflation (average)'!$A$2:$AJ$197,16,0)</f>
        <v>3.12</v>
      </c>
      <c r="M298" s="10">
        <f>VLOOKUP($A298,'Inflation (average)'!$A$2:$AJ$197,17,0)</f>
        <v>5.202</v>
      </c>
      <c r="N298" s="10">
        <f>VLOOKUP($A298,'Inflation (average)'!$A$2:$AJ$197,18,0)</f>
        <v>2.363</v>
      </c>
      <c r="O298" s="10">
        <f>VLOOKUP($A298,'Inflation (average)'!$A$2:$AJ$197,19,0)</f>
        <v>2.867</v>
      </c>
      <c r="P298" s="10">
        <f>VLOOKUP($A298,'Inflation (average)'!$A$2:$AJ$197,20,0)</f>
        <v>2.363</v>
      </c>
      <c r="Q298" s="10">
        <f>VLOOKUP($A298,'Inflation (average)'!$A$2:$AJ$197,21,0)</f>
        <v>2.37</v>
      </c>
      <c r="R298" s="10">
        <f>VLOOKUP($A298,'Inflation (average)'!$A$2:$AJ$197,22,0)</f>
        <v>2.96</v>
      </c>
      <c r="S298" s="10">
        <f>VLOOKUP($A298,'Inflation (average)'!$A$2:$AJ$197,23,0)</f>
        <v>3.31</v>
      </c>
      <c r="T298" s="10">
        <f>VLOOKUP($A298,'Inflation (average)'!$A$2:$AJ$197,24,0)</f>
        <v>2.2309999999999999</v>
      </c>
      <c r="U298" s="10">
        <f>VLOOKUP($A298,'Inflation (average)'!$A$2:$AJ$197,25,0)</f>
        <v>3.6150000000000002</v>
      </c>
      <c r="V298" s="10">
        <f>VLOOKUP($A298,'Inflation (average)'!$A$2:$AJ$197,26,0)</f>
        <v>3.4430000000000001</v>
      </c>
      <c r="W298" s="10">
        <f>VLOOKUP($A298,'Inflation (average)'!$A$2:$AJ$197,27,0)</f>
        <v>2.036</v>
      </c>
      <c r="X298" s="10">
        <f>VLOOKUP($A298,'Inflation (average)'!$A$2:$AJ$197,28,0)</f>
        <v>1.925</v>
      </c>
      <c r="Y298" s="10">
        <f>VLOOKUP($A298,'Inflation (average)'!$A$2:$AJ$197,29,0)</f>
        <v>1.613</v>
      </c>
      <c r="Z298" s="10">
        <f>VLOOKUP($A298,'Inflation (average)'!$A$2:$AJ$197,30,0)</f>
        <v>1.8680000000000001</v>
      </c>
      <c r="AA298" s="10">
        <f>VLOOKUP($A298,'Inflation (average)'!$A$2:$AJ$197,31,0)</f>
        <v>1.2869999999999999</v>
      </c>
      <c r="AB298" s="10">
        <f>VLOOKUP($A298,'Inflation (average)'!$A$2:$AJ$197,32,0)</f>
        <v>1.9850000000000001</v>
      </c>
      <c r="AC298" s="10">
        <f>VLOOKUP($A298,'Inflation (average)'!$A$2:$AJ$197,33,0)</f>
        <v>2.0289999999999999</v>
      </c>
      <c r="AD298" s="10">
        <f>VLOOKUP($A298,'Inflation (average)'!$A$2:$AJ$197,34,0)</f>
        <v>1.411</v>
      </c>
      <c r="AE298" s="10">
        <f>VLOOKUP($A298,'Inflation (average)'!$A$2:$AJ$197,35,0)</f>
        <v>1.621</v>
      </c>
      <c r="AF298" s="10">
        <f>VLOOKUP($A298,'Inflation (average)'!$A$2:$AJ$197,36,0)</f>
        <v>2.0430000000000001</v>
      </c>
    </row>
    <row r="299" spans="1:32" x14ac:dyDescent="0.2">
      <c r="A299" s="2" t="s">
        <v>34</v>
      </c>
      <c r="B299" s="10" t="str">
        <f>VLOOKUP($A299,'Inflation (average)'!$A$2:$AJ$197,6,0)</f>
        <v>n/a</v>
      </c>
      <c r="C299" s="10" t="str">
        <f>VLOOKUP($A299,'Inflation (average)'!$A$2:$AJ$197,7,0)</f>
        <v>n/a</v>
      </c>
      <c r="D299" s="10" t="str">
        <f>VLOOKUP($A299,'Inflation (average)'!$A$2:$AJ$197,8,0)</f>
        <v>n/a</v>
      </c>
      <c r="E299" s="10" t="str">
        <f>VLOOKUP($A299,'Inflation (average)'!$A$2:$AJ$197,9,0)</f>
        <v>n/a</v>
      </c>
      <c r="F299" s="10" t="str">
        <f>VLOOKUP($A299,'Inflation (average)'!$A$2:$AJ$197,10,0)</f>
        <v>n/a</v>
      </c>
      <c r="G299" s="10" t="str">
        <f>VLOOKUP($A299,'Inflation (average)'!$A$2:$AJ$197,11,0)</f>
        <v>n/a</v>
      </c>
      <c r="H299" s="10" t="str">
        <f>VLOOKUP($A299,'Inflation (average)'!$A$2:$AJ$197,12,0)</f>
        <v>n/a</v>
      </c>
      <c r="I299" s="10">
        <f>VLOOKUP($A299,'Inflation (average)'!$A$2:$AJ$197,13,0)</f>
        <v>0.92500000000000004</v>
      </c>
      <c r="J299" s="10">
        <f>VLOOKUP($A299,'Inflation (average)'!$A$2:$AJ$197,14,0)</f>
        <v>-1.167</v>
      </c>
      <c r="K299" s="10">
        <f>VLOOKUP($A299,'Inflation (average)'!$A$2:$AJ$197,15,0)</f>
        <v>-0.93899999999999995</v>
      </c>
      <c r="L299" s="10">
        <f>VLOOKUP($A299,'Inflation (average)'!$A$2:$AJ$197,16,0)</f>
        <v>-1.0649999999999999</v>
      </c>
      <c r="M299" s="10">
        <f>VLOOKUP($A299,'Inflation (average)'!$A$2:$AJ$197,17,0)</f>
        <v>25.869</v>
      </c>
      <c r="N299" s="10">
        <f>VLOOKUP($A299,'Inflation (average)'!$A$2:$AJ$197,18,0)</f>
        <v>13.443</v>
      </c>
      <c r="O299" s="10">
        <f>VLOOKUP($A299,'Inflation (average)'!$A$2:$AJ$197,19,0)</f>
        <v>4.4160000000000004</v>
      </c>
      <c r="P299" s="10">
        <f>VLOOKUP($A299,'Inflation (average)'!$A$2:$AJ$197,20,0)</f>
        <v>9.6419999999999995</v>
      </c>
      <c r="Q299" s="10">
        <f>VLOOKUP($A299,'Inflation (average)'!$A$2:$AJ$197,21,0)</f>
        <v>10.898</v>
      </c>
      <c r="R299" s="10">
        <f>VLOOKUP($A299,'Inflation (average)'!$A$2:$AJ$197,22,0)</f>
        <v>8.83</v>
      </c>
      <c r="S299" s="10">
        <f>VLOOKUP($A299,'Inflation (average)'!$A$2:$AJ$197,23,0)</f>
        <v>8.5850000000000009</v>
      </c>
      <c r="T299" s="10">
        <f>VLOOKUP($A299,'Inflation (average)'!$A$2:$AJ$197,24,0)</f>
        <v>6.27</v>
      </c>
      <c r="U299" s="10">
        <f>VLOOKUP($A299,'Inflation (average)'!$A$2:$AJ$197,25,0)</f>
        <v>10.461</v>
      </c>
      <c r="V299" s="10">
        <f>VLOOKUP($A299,'Inflation (average)'!$A$2:$AJ$197,26,0)</f>
        <v>9.7750000000000004</v>
      </c>
      <c r="W299" s="10">
        <f>VLOOKUP($A299,'Inflation (average)'!$A$2:$AJ$197,27,0)</f>
        <v>10.042999999999999</v>
      </c>
      <c r="X299" s="10">
        <f>VLOOKUP($A299,'Inflation (average)'!$A$2:$AJ$197,28,0)</f>
        <v>10.619</v>
      </c>
      <c r="Y299" s="10" t="str">
        <f>VLOOKUP($A299,'Inflation (average)'!$A$2:$AJ$197,29,0)</f>
        <v>n/a</v>
      </c>
      <c r="Z299" s="10" t="str">
        <f>VLOOKUP($A299,'Inflation (average)'!$A$2:$AJ$197,30,0)</f>
        <v>n/a</v>
      </c>
      <c r="AA299" s="10" t="str">
        <f>VLOOKUP($A299,'Inflation (average)'!$A$2:$AJ$197,31,0)</f>
        <v>n/a</v>
      </c>
      <c r="AB299" s="10">
        <f>VLOOKUP($A299,'Inflation (average)'!$A$2:$AJ$197,32,0)</f>
        <v>25.675000000000001</v>
      </c>
      <c r="AC299" s="10">
        <f>VLOOKUP($A299,'Inflation (average)'!$A$2:$AJ$197,33,0)</f>
        <v>34.277000000000001</v>
      </c>
      <c r="AD299" s="10">
        <f>VLOOKUP($A299,'Inflation (average)'!$A$2:$AJ$197,34,0)</f>
        <v>53.548000000000002</v>
      </c>
      <c r="AE299" s="10">
        <f>VLOOKUP($A299,'Inflation (average)'!$A$2:$AJ$197,35,0)</f>
        <v>42.015000000000001</v>
      </c>
      <c r="AF299" s="10">
        <f>VLOOKUP($A299,'Inflation (average)'!$A$2:$AJ$197,36,0)</f>
        <v>48.408999999999999</v>
      </c>
    </row>
    <row r="300" spans="1:32" x14ac:dyDescent="0.2">
      <c r="A300" s="2" t="s">
        <v>35</v>
      </c>
      <c r="B300" s="10" t="str">
        <f>VLOOKUP($A300,'Inflation (average)'!$A$2:$AJ$197,6,0)</f>
        <v>n/a</v>
      </c>
      <c r="C300" s="10" t="str">
        <f>VLOOKUP($A300,'Inflation (average)'!$A$2:$AJ$197,7,0)</f>
        <v>n/a</v>
      </c>
      <c r="D300" s="10">
        <f>VLOOKUP($A300,'Inflation (average)'!$A$2:$AJ$197,8,0)</f>
        <v>3731.8</v>
      </c>
      <c r="E300" s="10">
        <f>VLOOKUP($A300,'Inflation (average)'!$A$2:$AJ$197,9,0)</f>
        <v>5273.4489999999996</v>
      </c>
      <c r="F300" s="10">
        <f>VLOOKUP($A300,'Inflation (average)'!$A$2:$AJ$197,10,0)</f>
        <v>176.74299999999999</v>
      </c>
      <c r="G300" s="10">
        <f>VLOOKUP($A300,'Inflation (average)'!$A$2:$AJ$197,11,0)</f>
        <v>18.652999999999999</v>
      </c>
      <c r="H300" s="10">
        <f>VLOOKUP($A300,'Inflation (average)'!$A$2:$AJ$197,12,0)</f>
        <v>14.034000000000001</v>
      </c>
      <c r="I300" s="10">
        <f>VLOOKUP($A300,'Inflation (average)'!$A$2:$AJ$197,13,0)</f>
        <v>8.6869999999999994</v>
      </c>
      <c r="J300" s="10">
        <f>VLOOKUP($A300,'Inflation (average)'!$A$2:$AJ$197,14,0)</f>
        <v>0.72299999999999998</v>
      </c>
      <c r="K300" s="10">
        <f>VLOOKUP($A300,'Inflation (average)'!$A$2:$AJ$197,15,0)</f>
        <v>-0.77400000000000002</v>
      </c>
      <c r="L300" s="10">
        <f>VLOOKUP($A300,'Inflation (average)'!$A$2:$AJ$197,16,0)</f>
        <v>3.16</v>
      </c>
      <c r="M300" s="10">
        <f>VLOOKUP($A300,'Inflation (average)'!$A$2:$AJ$197,17,0)</f>
        <v>1.038</v>
      </c>
      <c r="N300" s="10">
        <f>VLOOKUP($A300,'Inflation (average)'!$A$2:$AJ$197,18,0)</f>
        <v>4.6820000000000004</v>
      </c>
      <c r="O300" s="10">
        <f>VLOOKUP($A300,'Inflation (average)'!$A$2:$AJ$197,19,0)</f>
        <v>6.8890000000000002</v>
      </c>
      <c r="P300" s="10">
        <f>VLOOKUP($A300,'Inflation (average)'!$A$2:$AJ$197,20,0)</f>
        <v>0.56899999999999995</v>
      </c>
      <c r="Q300" s="10">
        <f>VLOOKUP($A300,'Inflation (average)'!$A$2:$AJ$197,21,0)</f>
        <v>2.899</v>
      </c>
      <c r="R300" s="10">
        <f>VLOOKUP($A300,'Inflation (average)'!$A$2:$AJ$197,22,0)</f>
        <v>4.4089999999999998</v>
      </c>
      <c r="S300" s="10">
        <f>VLOOKUP($A300,'Inflation (average)'!$A$2:$AJ$197,23,0)</f>
        <v>9.1150000000000002</v>
      </c>
      <c r="T300" s="10">
        <f>VLOOKUP($A300,'Inflation (average)'!$A$2:$AJ$197,24,0)</f>
        <v>3.516</v>
      </c>
      <c r="U300" s="10">
        <f>VLOOKUP($A300,'Inflation (average)'!$A$2:$AJ$197,25,0)</f>
        <v>8.1519999999999992</v>
      </c>
      <c r="V300" s="10">
        <f>VLOOKUP($A300,'Inflation (average)'!$A$2:$AJ$197,26,0)</f>
        <v>7.4939999999999998</v>
      </c>
      <c r="W300" s="10">
        <f>VLOOKUP($A300,'Inflation (average)'!$A$2:$AJ$197,27,0)</f>
        <v>2.492</v>
      </c>
      <c r="X300" s="10">
        <f>VLOOKUP($A300,'Inflation (average)'!$A$2:$AJ$197,28,0)</f>
        <v>5.7140000000000004</v>
      </c>
      <c r="Y300" s="10">
        <f>VLOOKUP($A300,'Inflation (average)'!$A$2:$AJ$197,29,0)</f>
        <v>3.02</v>
      </c>
      <c r="Z300" s="10">
        <f>VLOOKUP($A300,'Inflation (average)'!$A$2:$AJ$197,30,0)</f>
        <v>3.6960000000000002</v>
      </c>
      <c r="AA300" s="10">
        <f>VLOOKUP($A300,'Inflation (average)'!$A$2:$AJ$197,31,0)</f>
        <v>-1.4239999999999999</v>
      </c>
      <c r="AB300" s="10">
        <f>VLOOKUP($A300,'Inflation (average)'!$A$2:$AJ$197,32,0)</f>
        <v>1.1890000000000001</v>
      </c>
      <c r="AC300" s="10">
        <f>VLOOKUP($A300,'Inflation (average)'!$A$2:$AJ$197,33,0)</f>
        <v>2.4860000000000002</v>
      </c>
      <c r="AD300" s="10">
        <f>VLOOKUP($A300,'Inflation (average)'!$A$2:$AJ$197,34,0)</f>
        <v>1.4430000000000001</v>
      </c>
      <c r="AE300" s="10">
        <f>VLOOKUP($A300,'Inflation (average)'!$A$2:$AJ$197,35,0)</f>
        <v>1.226</v>
      </c>
      <c r="AF300" s="10">
        <f>VLOOKUP($A300,'Inflation (average)'!$A$2:$AJ$197,36,0)</f>
        <v>7.202</v>
      </c>
    </row>
    <row r="301" spans="1:32" x14ac:dyDescent="0.2">
      <c r="A301" s="2" t="s">
        <v>36</v>
      </c>
      <c r="B301" s="10">
        <f>VLOOKUP($A301,'Inflation (average)'!$A$2:$AJ$197,6,0)</f>
        <v>3.3069999999999999</v>
      </c>
      <c r="C301" s="10">
        <f>VLOOKUP($A301,'Inflation (average)'!$A$2:$AJ$197,7,0)</f>
        <v>0.96899999999999997</v>
      </c>
      <c r="D301" s="10">
        <f>VLOOKUP($A301,'Inflation (average)'!$A$2:$AJ$197,8,0)</f>
        <v>1.752</v>
      </c>
      <c r="E301" s="10">
        <f>VLOOKUP($A301,'Inflation (average)'!$A$2:$AJ$197,9,0)</f>
        <v>1.968</v>
      </c>
      <c r="F301" s="10">
        <f>VLOOKUP($A301,'Inflation (average)'!$A$2:$AJ$197,10,0)</f>
        <v>4.5839999999999996</v>
      </c>
      <c r="G301" s="10">
        <f>VLOOKUP($A301,'Inflation (average)'!$A$2:$AJ$197,11,0)</f>
        <v>2.653</v>
      </c>
      <c r="H301" s="10">
        <f>VLOOKUP($A301,'Inflation (average)'!$A$2:$AJ$197,12,0)</f>
        <v>0.22500000000000001</v>
      </c>
      <c r="I301" s="10">
        <f>VLOOKUP($A301,'Inflation (average)'!$A$2:$AJ$197,13,0)</f>
        <v>0.85899999999999999</v>
      </c>
      <c r="J301" s="10">
        <f>VLOOKUP($A301,'Inflation (average)'!$A$2:$AJ$197,14,0)</f>
        <v>1.4079999999999999</v>
      </c>
      <c r="K301" s="10">
        <f>VLOOKUP($A301,'Inflation (average)'!$A$2:$AJ$197,15,0)</f>
        <v>4.4569999999999999</v>
      </c>
      <c r="L301" s="10">
        <f>VLOOKUP($A301,'Inflation (average)'!$A$2:$AJ$197,16,0)</f>
        <v>4.407</v>
      </c>
      <c r="M301" s="10">
        <f>VLOOKUP($A301,'Inflation (average)'!$A$2:$AJ$197,17,0)</f>
        <v>3.0489999999999999</v>
      </c>
      <c r="N301" s="10">
        <f>VLOOKUP($A301,'Inflation (average)'!$A$2:$AJ$197,18,0)</f>
        <v>2.7309999999999999</v>
      </c>
      <c r="O301" s="10">
        <f>VLOOKUP($A301,'Inflation (average)'!$A$2:$AJ$197,19,0)</f>
        <v>2.3420000000000001</v>
      </c>
      <c r="P301" s="10">
        <f>VLOOKUP($A301,'Inflation (average)'!$A$2:$AJ$197,20,0)</f>
        <v>2.6589999999999998</v>
      </c>
      <c r="Q301" s="10">
        <f>VLOOKUP($A301,'Inflation (average)'!$A$2:$AJ$197,21,0)</f>
        <v>3.5539999999999998</v>
      </c>
      <c r="R301" s="10">
        <f>VLOOKUP($A301,'Inflation (average)'!$A$2:$AJ$197,22,0)</f>
        <v>2.3559999999999999</v>
      </c>
      <c r="S301" s="10">
        <f>VLOOKUP($A301,'Inflation (average)'!$A$2:$AJ$197,23,0)</f>
        <v>4.3479999999999999</v>
      </c>
      <c r="T301" s="10">
        <f>VLOOKUP($A301,'Inflation (average)'!$A$2:$AJ$197,24,0)</f>
        <v>1.77</v>
      </c>
      <c r="U301" s="10">
        <f>VLOOKUP($A301,'Inflation (average)'!$A$2:$AJ$197,25,0)</f>
        <v>2.863</v>
      </c>
      <c r="V301" s="10">
        <f>VLOOKUP($A301,'Inflation (average)'!$A$2:$AJ$197,26,0)</f>
        <v>3.3559999999999999</v>
      </c>
      <c r="W301" s="10">
        <f>VLOOKUP($A301,'Inflation (average)'!$A$2:$AJ$197,27,0)</f>
        <v>1.6859999999999999</v>
      </c>
      <c r="X301" s="10">
        <f>VLOOKUP($A301,'Inflation (average)'!$A$2:$AJ$197,28,0)</f>
        <v>2.4750000000000001</v>
      </c>
      <c r="Y301" s="10">
        <f>VLOOKUP($A301,'Inflation (average)'!$A$2:$AJ$197,29,0)</f>
        <v>2.488</v>
      </c>
      <c r="Z301" s="10">
        <f>VLOOKUP($A301,'Inflation (average)'!$A$2:$AJ$197,30,0)</f>
        <v>1.4850000000000001</v>
      </c>
      <c r="AA301" s="10">
        <f>VLOOKUP($A301,'Inflation (average)'!$A$2:$AJ$197,31,0)</f>
        <v>1.2769999999999999</v>
      </c>
      <c r="AB301" s="10">
        <f>VLOOKUP($A301,'Inflation (average)'!$A$2:$AJ$197,32,0)</f>
        <v>1.9950000000000001</v>
      </c>
      <c r="AC301" s="10">
        <f>VLOOKUP($A301,'Inflation (average)'!$A$2:$AJ$197,33,0)</f>
        <v>1.9330000000000001</v>
      </c>
      <c r="AD301" s="10">
        <f>VLOOKUP($A301,'Inflation (average)'!$A$2:$AJ$197,34,0)</f>
        <v>1.5880000000000001</v>
      </c>
      <c r="AE301" s="10">
        <f>VLOOKUP($A301,'Inflation (average)'!$A$2:$AJ$197,35,0)</f>
        <v>0.89</v>
      </c>
      <c r="AF301" s="10">
        <f>VLOOKUP($A301,'Inflation (average)'!$A$2:$AJ$197,36,0)</f>
        <v>2.819</v>
      </c>
    </row>
    <row r="302" spans="1:32" x14ac:dyDescent="0.2">
      <c r="A302" s="2" t="s">
        <v>37</v>
      </c>
      <c r="B302" s="10">
        <f>VLOOKUP($A302,'Inflation (average)'!$A$2:$AJ$197,6,0)</f>
        <v>3.1160000000000001</v>
      </c>
      <c r="C302" s="10">
        <f>VLOOKUP($A302,'Inflation (average)'!$A$2:$AJ$197,7,0)</f>
        <v>3.4260000000000002</v>
      </c>
      <c r="D302" s="10">
        <f>VLOOKUP($A302,'Inflation (average)'!$A$2:$AJ$197,8,0)</f>
        <v>3.234</v>
      </c>
      <c r="E302" s="10">
        <f>VLOOKUP($A302,'Inflation (average)'!$A$2:$AJ$197,9,0)</f>
        <v>2.7109999999999999</v>
      </c>
      <c r="F302" s="10">
        <f>VLOOKUP($A302,'Inflation (average)'!$A$2:$AJ$197,10,0)</f>
        <v>1.607</v>
      </c>
      <c r="G302" s="10">
        <f>VLOOKUP($A302,'Inflation (average)'!$A$2:$AJ$197,11,0)</f>
        <v>1.7729999999999999</v>
      </c>
      <c r="H302" s="10">
        <f>VLOOKUP($A302,'Inflation (average)'!$A$2:$AJ$197,12,0)</f>
        <v>1.165</v>
      </c>
      <c r="I302" s="10">
        <f>VLOOKUP($A302,'Inflation (average)'!$A$2:$AJ$197,13,0)</f>
        <v>0.81899999999999995</v>
      </c>
      <c r="J302" s="10">
        <f>VLOOKUP($A302,'Inflation (average)'!$A$2:$AJ$197,14,0)</f>
        <v>0.51600000000000001</v>
      </c>
      <c r="K302" s="10">
        <f>VLOOKUP($A302,'Inflation (average)'!$A$2:$AJ$197,15,0)</f>
        <v>1.9550000000000001</v>
      </c>
      <c r="L302" s="10">
        <f>VLOOKUP($A302,'Inflation (average)'!$A$2:$AJ$197,16,0)</f>
        <v>2.3010000000000002</v>
      </c>
      <c r="M302" s="10">
        <f>VLOOKUP($A302,'Inflation (average)'!$A$2:$AJ$197,17,0)</f>
        <v>1.6830000000000001</v>
      </c>
      <c r="N302" s="10">
        <f>VLOOKUP($A302,'Inflation (average)'!$A$2:$AJ$197,18,0)</f>
        <v>1.3</v>
      </c>
      <c r="O302" s="10">
        <f>VLOOKUP($A302,'Inflation (average)'!$A$2:$AJ$197,19,0)</f>
        <v>1.9650000000000001</v>
      </c>
      <c r="P302" s="10">
        <f>VLOOKUP($A302,'Inflation (average)'!$A$2:$AJ$197,20,0)</f>
        <v>2.1</v>
      </c>
      <c r="Q302" s="10">
        <f>VLOOKUP($A302,'Inflation (average)'!$A$2:$AJ$197,21,0)</f>
        <v>1.6890000000000001</v>
      </c>
      <c r="R302" s="10">
        <f>VLOOKUP($A302,'Inflation (average)'!$A$2:$AJ$197,22,0)</f>
        <v>2.2000000000000002</v>
      </c>
      <c r="S302" s="10">
        <f>VLOOKUP($A302,'Inflation (average)'!$A$2:$AJ$197,23,0)</f>
        <v>3.2280000000000002</v>
      </c>
      <c r="T302" s="10">
        <f>VLOOKUP($A302,'Inflation (average)'!$A$2:$AJ$197,24,0)</f>
        <v>0.40500000000000003</v>
      </c>
      <c r="U302" s="10">
        <f>VLOOKUP($A302,'Inflation (average)'!$A$2:$AJ$197,25,0)</f>
        <v>1.6930000000000001</v>
      </c>
      <c r="V302" s="10">
        <f>VLOOKUP($A302,'Inflation (average)'!$A$2:$AJ$197,26,0)</f>
        <v>3.5419999999999998</v>
      </c>
      <c r="W302" s="10">
        <f>VLOOKUP($A302,'Inflation (average)'!$A$2:$AJ$197,27,0)</f>
        <v>2.5670000000000002</v>
      </c>
      <c r="X302" s="10">
        <f>VLOOKUP($A302,'Inflation (average)'!$A$2:$AJ$197,28,0)</f>
        <v>2.1179999999999999</v>
      </c>
      <c r="Y302" s="10">
        <f>VLOOKUP($A302,'Inflation (average)'!$A$2:$AJ$197,29,0)</f>
        <v>1.4690000000000001</v>
      </c>
      <c r="Z302" s="10">
        <f>VLOOKUP($A302,'Inflation (average)'!$A$2:$AJ$197,30,0)</f>
        <v>0.80700000000000005</v>
      </c>
      <c r="AA302" s="10">
        <f>VLOOKUP($A302,'Inflation (average)'!$A$2:$AJ$197,31,0)</f>
        <v>0.97199999999999998</v>
      </c>
      <c r="AB302" s="10">
        <f>VLOOKUP($A302,'Inflation (average)'!$A$2:$AJ$197,32,0)</f>
        <v>2.2309999999999999</v>
      </c>
      <c r="AC302" s="10">
        <f>VLOOKUP($A302,'Inflation (average)'!$A$2:$AJ$197,33,0)</f>
        <v>2.12</v>
      </c>
      <c r="AD302" s="10">
        <f>VLOOKUP($A302,'Inflation (average)'!$A$2:$AJ$197,34,0)</f>
        <v>1.492</v>
      </c>
      <c r="AE302" s="10">
        <f>VLOOKUP($A302,'Inflation (average)'!$A$2:$AJ$197,35,0)</f>
        <v>1.3919999999999999</v>
      </c>
      <c r="AF302" s="10">
        <f>VLOOKUP($A302,'Inflation (average)'!$A$2:$AJ$197,36,0)</f>
        <v>2.754</v>
      </c>
    </row>
    <row r="303" spans="1:32" x14ac:dyDescent="0.2">
      <c r="A303" s="2" t="s">
        <v>38</v>
      </c>
      <c r="B303" s="10" t="str">
        <f>VLOOKUP($A303,'Inflation (average)'!$A$2:$AJ$197,6,0)</f>
        <v>n/a</v>
      </c>
      <c r="C303" s="10" t="str">
        <f>VLOOKUP($A303,'Inflation (average)'!$A$2:$AJ$197,7,0)</f>
        <v>n/a</v>
      </c>
      <c r="D303" s="10">
        <f>VLOOKUP($A303,'Inflation (average)'!$A$2:$AJ$197,8,0)</f>
        <v>1129.7</v>
      </c>
      <c r="E303" s="10">
        <f>VLOOKUP($A303,'Inflation (average)'!$A$2:$AJ$197,9,0)</f>
        <v>1664</v>
      </c>
      <c r="F303" s="10">
        <f>VLOOKUP($A303,'Inflation (average)'!$A$2:$AJ$197,10,0)</f>
        <v>411.76</v>
      </c>
      <c r="G303" s="10">
        <f>VLOOKUP($A303,'Inflation (average)'!$A$2:$AJ$197,11,0)</f>
        <v>19.795000000000002</v>
      </c>
      <c r="H303" s="10">
        <f>VLOOKUP($A303,'Inflation (average)'!$A$2:$AJ$197,12,0)</f>
        <v>3.6739999999999999</v>
      </c>
      <c r="I303" s="10">
        <f>VLOOKUP($A303,'Inflation (average)'!$A$2:$AJ$197,13,0)</f>
        <v>-0.77300000000000002</v>
      </c>
      <c r="J303" s="10">
        <f>VLOOKUP($A303,'Inflation (average)'!$A$2:$AJ$197,14,0)</f>
        <v>-8.5250000000000004</v>
      </c>
      <c r="K303" s="10">
        <f>VLOOKUP($A303,'Inflation (average)'!$A$2:$AJ$197,15,0)</f>
        <v>1.8049999999999999</v>
      </c>
      <c r="L303" s="10">
        <f>VLOOKUP($A303,'Inflation (average)'!$A$2:$AJ$197,16,0)</f>
        <v>1.768</v>
      </c>
      <c r="M303" s="10">
        <f>VLOOKUP($A303,'Inflation (average)'!$A$2:$AJ$197,17,0)</f>
        <v>2.758</v>
      </c>
      <c r="N303" s="10">
        <f>VLOOKUP($A303,'Inflation (average)'!$A$2:$AJ$197,18,0)</f>
        <v>2.121</v>
      </c>
      <c r="O303" s="10">
        <f>VLOOKUP($A303,'Inflation (average)'!$A$2:$AJ$197,19,0)</f>
        <v>6.7089999999999996</v>
      </c>
      <c r="P303" s="10">
        <f>VLOOKUP($A303,'Inflation (average)'!$A$2:$AJ$197,20,0)</f>
        <v>9.577</v>
      </c>
      <c r="Q303" s="10">
        <f>VLOOKUP($A303,'Inflation (average)'!$A$2:$AJ$197,21,0)</f>
        <v>8.2270000000000003</v>
      </c>
      <c r="R303" s="10">
        <f>VLOOKUP($A303,'Inflation (average)'!$A$2:$AJ$197,22,0)</f>
        <v>16.585999999999999</v>
      </c>
      <c r="S303" s="10">
        <f>VLOOKUP($A303,'Inflation (average)'!$A$2:$AJ$197,23,0)</f>
        <v>20.783000000000001</v>
      </c>
      <c r="T303" s="10">
        <f>VLOOKUP($A303,'Inflation (average)'!$A$2:$AJ$197,24,0)</f>
        <v>1.35</v>
      </c>
      <c r="U303" s="10">
        <f>VLOOKUP($A303,'Inflation (average)'!$A$2:$AJ$197,25,0)</f>
        <v>5.6639999999999997</v>
      </c>
      <c r="V303" s="10">
        <f>VLOOKUP($A303,'Inflation (average)'!$A$2:$AJ$197,26,0)</f>
        <v>7.7539999999999996</v>
      </c>
      <c r="W303" s="10">
        <f>VLOOKUP($A303,'Inflation (average)'!$A$2:$AJ$197,27,0)</f>
        <v>1.0069999999999999</v>
      </c>
      <c r="X303" s="10">
        <f>VLOOKUP($A303,'Inflation (average)'!$A$2:$AJ$197,28,0)</f>
        <v>2.4239999999999999</v>
      </c>
      <c r="Y303" s="10">
        <f>VLOOKUP($A303,'Inflation (average)'!$A$2:$AJ$197,29,0)</f>
        <v>1.448</v>
      </c>
      <c r="Z303" s="10">
        <f>VLOOKUP($A303,'Inflation (average)'!$A$2:$AJ$197,30,0)</f>
        <v>4.048</v>
      </c>
      <c r="AA303" s="10">
        <f>VLOOKUP($A303,'Inflation (average)'!$A$2:$AJ$197,31,0)</f>
        <v>12.438000000000001</v>
      </c>
      <c r="AB303" s="10">
        <f>VLOOKUP($A303,'Inflation (average)'!$A$2:$AJ$197,32,0)</f>
        <v>12.843999999999999</v>
      </c>
      <c r="AC303" s="10">
        <f>VLOOKUP($A303,'Inflation (average)'!$A$2:$AJ$197,33,0)</f>
        <v>2.3340000000000001</v>
      </c>
      <c r="AD303" s="10">
        <f>VLOOKUP($A303,'Inflation (average)'!$A$2:$AJ$197,34,0)</f>
        <v>2.7120000000000002</v>
      </c>
      <c r="AE303" s="10">
        <f>VLOOKUP($A303,'Inflation (average)'!$A$2:$AJ$197,35,0)</f>
        <v>2.8239999999999998</v>
      </c>
      <c r="AF303" s="10">
        <f>VLOOKUP($A303,'Inflation (average)'!$A$2:$AJ$197,36,0)</f>
        <v>6.6589999999999998</v>
      </c>
    </row>
    <row r="304" spans="1:32" x14ac:dyDescent="0.2">
      <c r="A304" s="2" t="s">
        <v>39</v>
      </c>
      <c r="B304" s="10">
        <f>VLOOKUP($A304,'Inflation (average)'!$A$2:$AJ$197,6,0)</f>
        <v>6.3</v>
      </c>
      <c r="C304" s="10">
        <f>VLOOKUP($A304,'Inflation (average)'!$A$2:$AJ$197,7,0)</f>
        <v>5.9960000000000004</v>
      </c>
      <c r="D304" s="10">
        <f>VLOOKUP($A304,'Inflation (average)'!$A$2:$AJ$197,8,0)</f>
        <v>1.1839999999999999</v>
      </c>
      <c r="E304" s="10">
        <f>VLOOKUP($A304,'Inflation (average)'!$A$2:$AJ$197,9,0)</f>
        <v>0.7</v>
      </c>
      <c r="F304" s="10">
        <f>VLOOKUP($A304,'Inflation (average)'!$A$2:$AJ$197,10,0)</f>
        <v>2.8380000000000001</v>
      </c>
      <c r="G304" s="10">
        <f>VLOOKUP($A304,'Inflation (average)'!$A$2:$AJ$197,11,0)</f>
        <v>2.3860000000000001</v>
      </c>
      <c r="H304" s="10">
        <f>VLOOKUP($A304,'Inflation (average)'!$A$2:$AJ$197,12,0)</f>
        <v>7.7110000000000003</v>
      </c>
      <c r="I304" s="10">
        <f>VLOOKUP($A304,'Inflation (average)'!$A$2:$AJ$197,13,0)</f>
        <v>-1.2689999999999999</v>
      </c>
      <c r="J304" s="10">
        <f>VLOOKUP($A304,'Inflation (average)'!$A$2:$AJ$197,14,0)</f>
        <v>1.56</v>
      </c>
      <c r="K304" s="10">
        <f>VLOOKUP($A304,'Inflation (average)'!$A$2:$AJ$197,15,0)</f>
        <v>2.4359999999999999</v>
      </c>
      <c r="L304" s="10">
        <f>VLOOKUP($A304,'Inflation (average)'!$A$2:$AJ$197,16,0)</f>
        <v>2.8010000000000002</v>
      </c>
      <c r="M304" s="10">
        <f>VLOOKUP($A304,'Inflation (average)'!$A$2:$AJ$197,17,0)</f>
        <v>0.16900000000000001</v>
      </c>
      <c r="N304" s="10">
        <f>VLOOKUP($A304,'Inflation (average)'!$A$2:$AJ$197,18,0)</f>
        <v>1.577</v>
      </c>
      <c r="O304" s="10">
        <f>VLOOKUP($A304,'Inflation (average)'!$A$2:$AJ$197,19,0)</f>
        <v>1.4279999999999999</v>
      </c>
      <c r="P304" s="10">
        <f>VLOOKUP($A304,'Inflation (average)'!$A$2:$AJ$197,20,0)</f>
        <v>6.0650000000000004</v>
      </c>
      <c r="Q304" s="10">
        <f>VLOOKUP($A304,'Inflation (average)'!$A$2:$AJ$197,21,0)</f>
        <v>7.3079999999999998</v>
      </c>
      <c r="R304" s="10">
        <f>VLOOKUP($A304,'Inflation (average)'!$A$2:$AJ$197,22,0)</f>
        <v>4.0339999999999998</v>
      </c>
      <c r="S304" s="10">
        <f>VLOOKUP($A304,'Inflation (average)'!$A$2:$AJ$197,23,0)</f>
        <v>8.1080000000000005</v>
      </c>
      <c r="T304" s="10">
        <f>VLOOKUP($A304,'Inflation (average)'!$A$2:$AJ$197,24,0)</f>
        <v>3.645</v>
      </c>
      <c r="U304" s="10">
        <f>VLOOKUP($A304,'Inflation (average)'!$A$2:$AJ$197,25,0)</f>
        <v>5.8239999999999998</v>
      </c>
      <c r="V304" s="10">
        <f>VLOOKUP($A304,'Inflation (average)'!$A$2:$AJ$197,26,0)</f>
        <v>9.4320000000000004</v>
      </c>
      <c r="W304" s="10">
        <f>VLOOKUP($A304,'Inflation (average)'!$A$2:$AJ$197,27,0)</f>
        <v>4.5330000000000004</v>
      </c>
      <c r="X304" s="10">
        <f>VLOOKUP($A304,'Inflation (average)'!$A$2:$AJ$197,28,0)</f>
        <v>1.8140000000000001</v>
      </c>
      <c r="Y304" s="10">
        <f>VLOOKUP($A304,'Inflation (average)'!$A$2:$AJ$197,29,0)</f>
        <v>1.7669999999999999</v>
      </c>
      <c r="Z304" s="10">
        <f>VLOOKUP($A304,'Inflation (average)'!$A$2:$AJ$197,30,0)</f>
        <v>-1.1120000000000001</v>
      </c>
      <c r="AA304" s="10">
        <f>VLOOKUP($A304,'Inflation (average)'!$A$2:$AJ$197,31,0)</f>
        <v>1.512</v>
      </c>
      <c r="AB304" s="10">
        <f>VLOOKUP($A304,'Inflation (average)'!$A$2:$AJ$197,32,0)</f>
        <v>4.41</v>
      </c>
      <c r="AC304" s="10">
        <f>VLOOKUP($A304,'Inflation (average)'!$A$2:$AJ$197,33,0)</f>
        <v>3.6880000000000002</v>
      </c>
      <c r="AD304" s="10">
        <f>VLOOKUP($A304,'Inflation (average)'!$A$2:$AJ$197,34,0)</f>
        <v>4.0999999999999996</v>
      </c>
      <c r="AE304" s="10">
        <f>VLOOKUP($A304,'Inflation (average)'!$A$2:$AJ$197,35,0)</f>
        <v>2.8820000000000001</v>
      </c>
      <c r="AF304" s="10">
        <f>VLOOKUP($A304,'Inflation (average)'!$A$2:$AJ$197,36,0)</f>
        <v>3.004</v>
      </c>
    </row>
    <row r="305" spans="1:32" x14ac:dyDescent="0.2">
      <c r="A305" s="2" t="s">
        <v>40</v>
      </c>
      <c r="B305" s="10" t="str">
        <f>VLOOKUP($A305,'Inflation (average)'!$A$2:$AJ$197,6,0)</f>
        <v>n/a</v>
      </c>
      <c r="C305" s="10" t="str">
        <f>VLOOKUP($A305,'Inflation (average)'!$A$2:$AJ$197,7,0)</f>
        <v>n/a</v>
      </c>
      <c r="D305" s="10">
        <f>VLOOKUP($A305,'Inflation (average)'!$A$2:$AJ$197,8,0)</f>
        <v>1190.316</v>
      </c>
      <c r="E305" s="10">
        <f>VLOOKUP($A305,'Inflation (average)'!$A$2:$AJ$197,9,0)</f>
        <v>2220.8969999999999</v>
      </c>
      <c r="F305" s="10">
        <f>VLOOKUP($A305,'Inflation (average)'!$A$2:$AJ$197,10,0)</f>
        <v>709.29700000000003</v>
      </c>
      <c r="G305" s="10">
        <f>VLOOKUP($A305,'Inflation (average)'!$A$2:$AJ$197,11,0)</f>
        <v>52.688000000000002</v>
      </c>
      <c r="H305" s="10">
        <f>VLOOKUP($A305,'Inflation (average)'!$A$2:$AJ$197,12,0)</f>
        <v>63.82</v>
      </c>
      <c r="I305" s="10">
        <f>VLOOKUP($A305,'Inflation (average)'!$A$2:$AJ$197,13,0)</f>
        <v>73.018000000000001</v>
      </c>
      <c r="J305" s="10">
        <f>VLOOKUP($A305,'Inflation (average)'!$A$2:$AJ$197,14,0)</f>
        <v>293.733</v>
      </c>
      <c r="K305" s="10">
        <f>VLOOKUP($A305,'Inflation (average)'!$A$2:$AJ$197,15,0)</f>
        <v>168.601</v>
      </c>
      <c r="L305" s="10">
        <f>VLOOKUP($A305,'Inflation (average)'!$A$2:$AJ$197,16,0)</f>
        <v>61.133000000000003</v>
      </c>
      <c r="M305" s="10">
        <f>VLOOKUP($A305,'Inflation (average)'!$A$2:$AJ$197,17,0)</f>
        <v>42.567999999999998</v>
      </c>
      <c r="N305" s="10">
        <f>VLOOKUP($A305,'Inflation (average)'!$A$2:$AJ$197,18,0)</f>
        <v>28.398</v>
      </c>
      <c r="O305" s="10">
        <f>VLOOKUP($A305,'Inflation (average)'!$A$2:$AJ$197,19,0)</f>
        <v>18.094000000000001</v>
      </c>
      <c r="P305" s="10">
        <f>VLOOKUP($A305,'Inflation (average)'!$A$2:$AJ$197,20,0)</f>
        <v>10.336</v>
      </c>
      <c r="Q305" s="10">
        <f>VLOOKUP($A305,'Inflation (average)'!$A$2:$AJ$197,21,0)</f>
        <v>6.992</v>
      </c>
      <c r="R305" s="10">
        <f>VLOOKUP($A305,'Inflation (average)'!$A$2:$AJ$197,22,0)</f>
        <v>8.4290000000000003</v>
      </c>
      <c r="S305" s="10">
        <f>VLOOKUP($A305,'Inflation (average)'!$A$2:$AJ$197,23,0)</f>
        <v>14.827999999999999</v>
      </c>
      <c r="T305" s="10">
        <f>VLOOKUP($A305,'Inflation (average)'!$A$2:$AJ$197,24,0)</f>
        <v>12.95</v>
      </c>
      <c r="U305" s="10">
        <f>VLOOKUP($A305,'Inflation (average)'!$A$2:$AJ$197,25,0)</f>
        <v>7.7430000000000003</v>
      </c>
      <c r="V305" s="10">
        <f>VLOOKUP($A305,'Inflation (average)'!$A$2:$AJ$197,26,0)</f>
        <v>53.228000000000002</v>
      </c>
      <c r="W305" s="10">
        <f>VLOOKUP($A305,'Inflation (average)'!$A$2:$AJ$197,27,0)</f>
        <v>59.218000000000004</v>
      </c>
      <c r="X305" s="10">
        <f>VLOOKUP($A305,'Inflation (average)'!$A$2:$AJ$197,28,0)</f>
        <v>18.303000000000001</v>
      </c>
      <c r="Y305" s="10">
        <f>VLOOKUP($A305,'Inflation (average)'!$A$2:$AJ$197,29,0)</f>
        <v>18.106999999999999</v>
      </c>
      <c r="Z305" s="10">
        <f>VLOOKUP($A305,'Inflation (average)'!$A$2:$AJ$197,30,0)</f>
        <v>13.523</v>
      </c>
      <c r="AA305" s="10">
        <f>VLOOKUP($A305,'Inflation (average)'!$A$2:$AJ$197,31,0)</f>
        <v>11.829000000000001</v>
      </c>
      <c r="AB305" s="10">
        <f>VLOOKUP($A305,'Inflation (average)'!$A$2:$AJ$197,32,0)</f>
        <v>6.032</v>
      </c>
      <c r="AC305" s="10">
        <f>VLOOKUP($A305,'Inflation (average)'!$A$2:$AJ$197,33,0)</f>
        <v>4.867</v>
      </c>
      <c r="AD305" s="10">
        <f>VLOOKUP($A305,'Inflation (average)'!$A$2:$AJ$197,34,0)</f>
        <v>5.6</v>
      </c>
      <c r="AE305" s="10">
        <f>VLOOKUP($A305,'Inflation (average)'!$A$2:$AJ$197,35,0)</f>
        <v>5.5359999999999996</v>
      </c>
      <c r="AF305" s="10">
        <f>VLOOKUP($A305,'Inflation (average)'!$A$2:$AJ$197,36,0)</f>
        <v>9.4529999999999994</v>
      </c>
    </row>
    <row r="306" spans="1:32" x14ac:dyDescent="0.2">
      <c r="A306" s="2" t="s">
        <v>41</v>
      </c>
      <c r="B306" s="10">
        <f>VLOOKUP($A306,'Inflation (average)'!$A$2:$AJ$197,6,0)</f>
        <v>3.1669999999999998</v>
      </c>
      <c r="C306" s="10">
        <f>VLOOKUP($A306,'Inflation (average)'!$A$2:$AJ$197,7,0)</f>
        <v>2.2570000000000001</v>
      </c>
      <c r="D306" s="10">
        <f>VLOOKUP($A306,'Inflation (average)'!$A$2:$AJ$197,8,0)</f>
        <v>2.4849999999999999</v>
      </c>
      <c r="E306" s="10">
        <f>VLOOKUP($A306,'Inflation (average)'!$A$2:$AJ$197,9,0)</f>
        <v>2.3959999999999999</v>
      </c>
      <c r="F306" s="10">
        <f>VLOOKUP($A306,'Inflation (average)'!$A$2:$AJ$197,10,0)</f>
        <v>1.2669999999999999</v>
      </c>
      <c r="G306" s="10">
        <f>VLOOKUP($A306,'Inflation (average)'!$A$2:$AJ$197,11,0)</f>
        <v>1.7649999999999999</v>
      </c>
      <c r="H306" s="10">
        <f>VLOOKUP($A306,'Inflation (average)'!$A$2:$AJ$197,12,0)</f>
        <v>1.5029999999999999</v>
      </c>
      <c r="I306" s="10">
        <f>VLOOKUP($A306,'Inflation (average)'!$A$2:$AJ$197,13,0)</f>
        <v>0.90700000000000003</v>
      </c>
      <c r="J306" s="10">
        <f>VLOOKUP($A306,'Inflation (average)'!$A$2:$AJ$197,14,0)</f>
        <v>1.135</v>
      </c>
      <c r="K306" s="10">
        <f>VLOOKUP($A306,'Inflation (average)'!$A$2:$AJ$197,15,0)</f>
        <v>2.6789999999999998</v>
      </c>
      <c r="L306" s="10">
        <f>VLOOKUP($A306,'Inflation (average)'!$A$2:$AJ$197,16,0)</f>
        <v>2.4350000000000001</v>
      </c>
      <c r="M306" s="10">
        <f>VLOOKUP($A306,'Inflation (average)'!$A$2:$AJ$197,17,0)</f>
        <v>1.548</v>
      </c>
      <c r="N306" s="10">
        <f>VLOOKUP($A306,'Inflation (average)'!$A$2:$AJ$197,18,0)</f>
        <v>1.5169999999999999</v>
      </c>
      <c r="O306" s="10">
        <f>VLOOKUP($A306,'Inflation (average)'!$A$2:$AJ$197,19,0)</f>
        <v>1.857</v>
      </c>
      <c r="P306" s="10">
        <f>VLOOKUP($A306,'Inflation (average)'!$A$2:$AJ$197,20,0)</f>
        <v>2.5369999999999999</v>
      </c>
      <c r="Q306" s="10">
        <f>VLOOKUP($A306,'Inflation (average)'!$A$2:$AJ$197,21,0)</f>
        <v>2.3279999999999998</v>
      </c>
      <c r="R306" s="10">
        <f>VLOOKUP($A306,'Inflation (average)'!$A$2:$AJ$197,22,0)</f>
        <v>1.8160000000000001</v>
      </c>
      <c r="S306" s="10">
        <f>VLOOKUP($A306,'Inflation (average)'!$A$2:$AJ$197,23,0)</f>
        <v>4.4889999999999999</v>
      </c>
      <c r="T306" s="10">
        <f>VLOOKUP($A306,'Inflation (average)'!$A$2:$AJ$197,24,0)</f>
        <v>-6.0000000000000001E-3</v>
      </c>
      <c r="U306" s="10">
        <f>VLOOKUP($A306,'Inflation (average)'!$A$2:$AJ$197,25,0)</f>
        <v>2.3340000000000001</v>
      </c>
      <c r="V306" s="10">
        <f>VLOOKUP($A306,'Inflation (average)'!$A$2:$AJ$197,26,0)</f>
        <v>3.3530000000000002</v>
      </c>
      <c r="W306" s="10">
        <f>VLOOKUP($A306,'Inflation (average)'!$A$2:$AJ$197,27,0)</f>
        <v>2.6259999999999999</v>
      </c>
      <c r="X306" s="10">
        <f>VLOOKUP($A306,'Inflation (average)'!$A$2:$AJ$197,28,0)</f>
        <v>1.248</v>
      </c>
      <c r="Y306" s="10">
        <f>VLOOKUP($A306,'Inflation (average)'!$A$2:$AJ$197,29,0)</f>
        <v>0.49</v>
      </c>
      <c r="Z306" s="10">
        <f>VLOOKUP($A306,'Inflation (average)'!$A$2:$AJ$197,30,0)</f>
        <v>0.62</v>
      </c>
      <c r="AA306" s="10">
        <f>VLOOKUP($A306,'Inflation (average)'!$A$2:$AJ$197,31,0)</f>
        <v>1.77</v>
      </c>
      <c r="AB306" s="10">
        <f>VLOOKUP($A306,'Inflation (average)'!$A$2:$AJ$197,32,0)</f>
        <v>2.2240000000000002</v>
      </c>
      <c r="AC306" s="10">
        <f>VLOOKUP($A306,'Inflation (average)'!$A$2:$AJ$197,33,0)</f>
        <v>2.3109999999999999</v>
      </c>
      <c r="AD306" s="10">
        <f>VLOOKUP($A306,'Inflation (average)'!$A$2:$AJ$197,34,0)</f>
        <v>1.2490000000000001</v>
      </c>
      <c r="AE306" s="10">
        <f>VLOOKUP($A306,'Inflation (average)'!$A$2:$AJ$197,35,0)</f>
        <v>0.42799999999999999</v>
      </c>
      <c r="AF306" s="10">
        <f>VLOOKUP($A306,'Inflation (average)'!$A$2:$AJ$197,36,0)</f>
        <v>3.222</v>
      </c>
    </row>
    <row r="307" spans="1:32" x14ac:dyDescent="0.2">
      <c r="A307" s="2" t="s">
        <v>42</v>
      </c>
      <c r="B307" s="10">
        <f>VLOOKUP($A307,'Inflation (average)'!$A$2:$AJ$197,6,0)</f>
        <v>21.443999999999999</v>
      </c>
      <c r="C307" s="10">
        <f>VLOOKUP($A307,'Inflation (average)'!$A$2:$AJ$197,7,0)</f>
        <v>12.958</v>
      </c>
      <c r="D307" s="10">
        <f>VLOOKUP($A307,'Inflation (average)'!$A$2:$AJ$197,8,0)</f>
        <v>8.5259999999999998</v>
      </c>
      <c r="E307" s="10">
        <f>VLOOKUP($A307,'Inflation (average)'!$A$2:$AJ$197,9,0)</f>
        <v>7.875</v>
      </c>
      <c r="F307" s="10">
        <f>VLOOKUP($A307,'Inflation (average)'!$A$2:$AJ$197,10,0)</f>
        <v>10.192</v>
      </c>
      <c r="G307" s="10">
        <f>VLOOKUP($A307,'Inflation (average)'!$A$2:$AJ$197,11,0)</f>
        <v>12.43</v>
      </c>
      <c r="H307" s="10">
        <f>VLOOKUP($A307,'Inflation (average)'!$A$2:$AJ$197,12,0)</f>
        <v>4.7089999999999996</v>
      </c>
      <c r="I307" s="10">
        <f>VLOOKUP($A307,'Inflation (average)'!$A$2:$AJ$197,13,0)</f>
        <v>7.6740000000000004</v>
      </c>
      <c r="J307" s="10">
        <f>VLOOKUP($A307,'Inflation (average)'!$A$2:$AJ$197,14,0)</f>
        <v>2.161</v>
      </c>
      <c r="K307" s="10">
        <f>VLOOKUP($A307,'Inflation (average)'!$A$2:$AJ$197,15,0)</f>
        <v>4.601</v>
      </c>
      <c r="L307" s="10">
        <f>VLOOKUP($A307,'Inflation (average)'!$A$2:$AJ$197,16,0)</f>
        <v>1.5960000000000001</v>
      </c>
      <c r="M307" s="10">
        <f>VLOOKUP($A307,'Inflation (average)'!$A$2:$AJ$197,17,0)</f>
        <v>0.92300000000000004</v>
      </c>
      <c r="N307" s="10">
        <f>VLOOKUP($A307,'Inflation (average)'!$A$2:$AJ$197,18,0)</f>
        <v>3.3380000000000001</v>
      </c>
      <c r="O307" s="10">
        <f>VLOOKUP($A307,'Inflation (average)'!$A$2:$AJ$197,19,0)</f>
        <v>4.4370000000000003</v>
      </c>
      <c r="P307" s="10">
        <f>VLOOKUP($A307,'Inflation (average)'!$A$2:$AJ$197,20,0)</f>
        <v>5.4</v>
      </c>
      <c r="Q307" s="10">
        <f>VLOOKUP($A307,'Inflation (average)'!$A$2:$AJ$197,21,0)</f>
        <v>4.3</v>
      </c>
      <c r="R307" s="10">
        <f>VLOOKUP($A307,'Inflation (average)'!$A$2:$AJ$197,22,0)</f>
        <v>6.6559999999999997</v>
      </c>
      <c r="S307" s="10">
        <f>VLOOKUP($A307,'Inflation (average)'!$A$2:$AJ$197,23,0)</f>
        <v>14.007</v>
      </c>
      <c r="T307" s="10">
        <f>VLOOKUP($A307,'Inflation (average)'!$A$2:$AJ$197,24,0)</f>
        <v>3.3450000000000002</v>
      </c>
      <c r="U307" s="10">
        <f>VLOOKUP($A307,'Inflation (average)'!$A$2:$AJ$197,25,0)</f>
        <v>2.5019999999999998</v>
      </c>
      <c r="V307" s="10">
        <f>VLOOKUP($A307,'Inflation (average)'!$A$2:$AJ$197,26,0)</f>
        <v>9.8840000000000003</v>
      </c>
      <c r="W307" s="10">
        <f>VLOOKUP($A307,'Inflation (average)'!$A$2:$AJ$197,27,0)</f>
        <v>4.5170000000000003</v>
      </c>
      <c r="X307" s="10">
        <f>VLOOKUP($A307,'Inflation (average)'!$A$2:$AJ$197,28,0)</f>
        <v>5.7370000000000001</v>
      </c>
      <c r="Y307" s="10">
        <f>VLOOKUP($A307,'Inflation (average)'!$A$2:$AJ$197,29,0)</f>
        <v>5.7649999999999997</v>
      </c>
      <c r="Z307" s="10">
        <f>VLOOKUP($A307,'Inflation (average)'!$A$2:$AJ$197,30,0)</f>
        <v>4.0609999999999999</v>
      </c>
      <c r="AA307" s="10">
        <f>VLOOKUP($A307,'Inflation (average)'!$A$2:$AJ$197,31,0)</f>
        <v>3.625</v>
      </c>
      <c r="AB307" s="10">
        <f>VLOOKUP($A307,'Inflation (average)'!$A$2:$AJ$197,32,0)</f>
        <v>2.8220000000000001</v>
      </c>
      <c r="AC307" s="10">
        <f>VLOOKUP($A307,'Inflation (average)'!$A$2:$AJ$197,33,0)</f>
        <v>2.2719999999999998</v>
      </c>
      <c r="AD307" s="10">
        <f>VLOOKUP($A307,'Inflation (average)'!$A$2:$AJ$197,34,0)</f>
        <v>1.839</v>
      </c>
      <c r="AE307" s="10">
        <f>VLOOKUP($A307,'Inflation (average)'!$A$2:$AJ$197,35,0)</f>
        <v>0.94199999999999995</v>
      </c>
      <c r="AF307" s="10">
        <f>VLOOKUP($A307,'Inflation (average)'!$A$2:$AJ$197,36,0)</f>
        <v>0.73599999999999999</v>
      </c>
    </row>
    <row r="308" spans="1:32" x14ac:dyDescent="0.2">
      <c r="A308" s="2" t="s">
        <v>43</v>
      </c>
      <c r="B308" s="10" t="str">
        <f>VLOOKUP($A308,'Inflation (average)'!$A$2:$AJ$197,6,0)</f>
        <v>n/a</v>
      </c>
      <c r="C308" s="10" t="str">
        <f>VLOOKUP($A308,'Inflation (average)'!$A$2:$AJ$197,7,0)</f>
        <v>n/a</v>
      </c>
      <c r="D308" s="10" t="str">
        <f>VLOOKUP($A308,'Inflation (average)'!$A$2:$AJ$197,8,0)</f>
        <v>n/a</v>
      </c>
      <c r="E308" s="10" t="str">
        <f>VLOOKUP($A308,'Inflation (average)'!$A$2:$AJ$197,9,0)</f>
        <v>n/a</v>
      </c>
      <c r="F308" s="10" t="str">
        <f>VLOOKUP($A308,'Inflation (average)'!$A$2:$AJ$197,10,0)</f>
        <v>n/a</v>
      </c>
      <c r="G308" s="10" t="str">
        <f>VLOOKUP($A308,'Inflation (average)'!$A$2:$AJ$197,11,0)</f>
        <v>n/a</v>
      </c>
      <c r="H308" s="10">
        <f>VLOOKUP($A308,'Inflation (average)'!$A$2:$AJ$197,12,0)</f>
        <v>5.7320000000000002</v>
      </c>
      <c r="I308" s="10">
        <f>VLOOKUP($A308,'Inflation (average)'!$A$2:$AJ$197,13,0)</f>
        <v>-0.27900000000000003</v>
      </c>
      <c r="J308" s="10">
        <f>VLOOKUP($A308,'Inflation (average)'!$A$2:$AJ$197,14,0)</f>
        <v>2.8410000000000002</v>
      </c>
      <c r="K308" s="10">
        <f>VLOOKUP($A308,'Inflation (average)'!$A$2:$AJ$197,15,0)</f>
        <v>4.9729999999999999</v>
      </c>
      <c r="L308" s="10">
        <f>VLOOKUP($A308,'Inflation (average)'!$A$2:$AJ$197,16,0)</f>
        <v>3.2120000000000002</v>
      </c>
      <c r="M308" s="10">
        <f>VLOOKUP($A308,'Inflation (average)'!$A$2:$AJ$197,17,0)</f>
        <v>0.313</v>
      </c>
      <c r="N308" s="10">
        <f>VLOOKUP($A308,'Inflation (average)'!$A$2:$AJ$197,18,0)</f>
        <v>0.54700000000000004</v>
      </c>
      <c r="O308" s="10">
        <f>VLOOKUP($A308,'Inflation (average)'!$A$2:$AJ$197,19,0)</f>
        <v>0.28199999999999997</v>
      </c>
      <c r="P308" s="10">
        <f>VLOOKUP($A308,'Inflation (average)'!$A$2:$AJ$197,20,0)</f>
        <v>3.5819999999999999</v>
      </c>
      <c r="Q308" s="10">
        <f>VLOOKUP($A308,'Inflation (average)'!$A$2:$AJ$197,21,0)</f>
        <v>6.125</v>
      </c>
      <c r="R308" s="10">
        <f>VLOOKUP($A308,'Inflation (average)'!$A$2:$AJ$197,22,0)</f>
        <v>1.5009999999999999</v>
      </c>
      <c r="S308" s="10">
        <f>VLOOKUP($A308,'Inflation (average)'!$A$2:$AJ$197,23,0)</f>
        <v>7.4269999999999996</v>
      </c>
      <c r="T308" s="10">
        <f>VLOOKUP($A308,'Inflation (average)'!$A$2:$AJ$197,24,0)</f>
        <v>-0.38100000000000001</v>
      </c>
      <c r="U308" s="10">
        <f>VLOOKUP($A308,'Inflation (average)'!$A$2:$AJ$197,25,0)</f>
        <v>2.1240000000000001</v>
      </c>
      <c r="V308" s="10">
        <f>VLOOKUP($A308,'Inflation (average)'!$A$2:$AJ$197,26,0)</f>
        <v>3.9889999999999999</v>
      </c>
      <c r="W308" s="10">
        <f>VLOOKUP($A308,'Inflation (average)'!$A$2:$AJ$197,27,0)</f>
        <v>2.0529999999999999</v>
      </c>
      <c r="X308" s="10">
        <f>VLOOKUP($A308,'Inflation (average)'!$A$2:$AJ$197,28,0)</f>
        <v>-9.2999999999999999E-2</v>
      </c>
      <c r="Y308" s="10">
        <f>VLOOKUP($A308,'Inflation (average)'!$A$2:$AJ$197,29,0)</f>
        <v>-0.89700000000000002</v>
      </c>
      <c r="Z308" s="10">
        <f>VLOOKUP($A308,'Inflation (average)'!$A$2:$AJ$197,30,0)</f>
        <v>-1.0229999999999999</v>
      </c>
      <c r="AA308" s="10">
        <f>VLOOKUP($A308,'Inflation (average)'!$A$2:$AJ$197,31,0)</f>
        <v>-1.5840000000000001</v>
      </c>
      <c r="AB308" s="10">
        <f>VLOOKUP($A308,'Inflation (average)'!$A$2:$AJ$197,32,0)</f>
        <v>0.81</v>
      </c>
      <c r="AC308" s="10">
        <f>VLOOKUP($A308,'Inflation (average)'!$A$2:$AJ$197,33,0)</f>
        <v>1.417</v>
      </c>
      <c r="AD308" s="10">
        <f>VLOOKUP($A308,'Inflation (average)'!$A$2:$AJ$197,34,0)</f>
        <v>0.55900000000000005</v>
      </c>
      <c r="AE308" s="10">
        <f>VLOOKUP($A308,'Inflation (average)'!$A$2:$AJ$197,35,0)</f>
        <v>-1.052</v>
      </c>
      <c r="AF308" s="10">
        <f>VLOOKUP($A308,'Inflation (average)'!$A$2:$AJ$197,36,0)</f>
        <v>1.998</v>
      </c>
    </row>
    <row r="309" spans="1:32" x14ac:dyDescent="0.2">
      <c r="A309" s="2" t="s">
        <v>44</v>
      </c>
      <c r="B309" s="10">
        <f>VLOOKUP($A309,'Inflation (average)'!$A$2:$AJ$197,6,0)</f>
        <v>432.77199999999999</v>
      </c>
      <c r="C309" s="10">
        <f>VLOOKUP($A309,'Inflation (average)'!$A$2:$AJ$197,7,0)</f>
        <v>951.95600000000002</v>
      </c>
      <c r="D309" s="10">
        <f>VLOOKUP($A309,'Inflation (average)'!$A$2:$AJ$197,8,0)</f>
        <v>1927.3810000000001</v>
      </c>
      <c r="E309" s="10">
        <f>VLOOKUP($A309,'Inflation (average)'!$A$2:$AJ$197,9,0)</f>
        <v>2075.8270000000002</v>
      </c>
      <c r="F309" s="10">
        <f>VLOOKUP($A309,'Inflation (average)'!$A$2:$AJ$197,10,0)</f>
        <v>66.007999999999996</v>
      </c>
      <c r="G309" s="10">
        <f>VLOOKUP($A309,'Inflation (average)'!$A$2:$AJ$197,11,0)</f>
        <v>15.757</v>
      </c>
      <c r="H309" s="10">
        <f>VLOOKUP($A309,'Inflation (average)'!$A$2:$AJ$197,12,0)</f>
        <v>6.9260000000000002</v>
      </c>
      <c r="I309" s="10">
        <f>VLOOKUP($A309,'Inflation (average)'!$A$2:$AJ$197,13,0)</f>
        <v>3.1960000000000002</v>
      </c>
      <c r="J309" s="10">
        <f>VLOOKUP($A309,'Inflation (average)'!$A$2:$AJ$197,14,0)</f>
        <v>4.859</v>
      </c>
      <c r="K309" s="10">
        <f>VLOOKUP($A309,'Inflation (average)'!$A$2:$AJ$197,15,0)</f>
        <v>7.0439999999999996</v>
      </c>
      <c r="L309" s="10">
        <f>VLOOKUP($A309,'Inflation (average)'!$A$2:$AJ$197,16,0)</f>
        <v>6.84</v>
      </c>
      <c r="M309" s="10">
        <f>VLOOKUP($A309,'Inflation (average)'!$A$2:$AJ$197,17,0)</f>
        <v>8.4499999999999993</v>
      </c>
      <c r="N309" s="10">
        <f>VLOOKUP($A309,'Inflation (average)'!$A$2:$AJ$197,18,0)</f>
        <v>14.714</v>
      </c>
      <c r="O309" s="10">
        <f>VLOOKUP($A309,'Inflation (average)'!$A$2:$AJ$197,19,0)</f>
        <v>6.5979999999999999</v>
      </c>
      <c r="P309" s="10">
        <f>VLOOKUP($A309,'Inflation (average)'!$A$2:$AJ$197,20,0)</f>
        <v>6.87</v>
      </c>
      <c r="Q309" s="10">
        <f>VLOOKUP($A309,'Inflation (average)'!$A$2:$AJ$197,21,0)</f>
        <v>4.1840000000000002</v>
      </c>
      <c r="R309" s="10">
        <f>VLOOKUP($A309,'Inflation (average)'!$A$2:$AJ$197,22,0)</f>
        <v>3.641</v>
      </c>
      <c r="S309" s="10">
        <f>VLOOKUP($A309,'Inflation (average)'!$A$2:$AJ$197,23,0)</f>
        <v>5.6779999999999999</v>
      </c>
      <c r="T309" s="10">
        <f>VLOOKUP($A309,'Inflation (average)'!$A$2:$AJ$197,24,0)</f>
        <v>4.8879999999999999</v>
      </c>
      <c r="U309" s="10">
        <f>VLOOKUP($A309,'Inflation (average)'!$A$2:$AJ$197,25,0)</f>
        <v>5.0389999999999997</v>
      </c>
      <c r="V309" s="10">
        <f>VLOOKUP($A309,'Inflation (average)'!$A$2:$AJ$197,26,0)</f>
        <v>6.6360000000000001</v>
      </c>
      <c r="W309" s="10">
        <f>VLOOKUP($A309,'Inflation (average)'!$A$2:$AJ$197,27,0)</f>
        <v>5.4039999999999999</v>
      </c>
      <c r="X309" s="10">
        <f>VLOOKUP($A309,'Inflation (average)'!$A$2:$AJ$197,28,0)</f>
        <v>6.2039999999999997</v>
      </c>
      <c r="Y309" s="10">
        <f>VLOOKUP($A309,'Inflation (average)'!$A$2:$AJ$197,29,0)</f>
        <v>6.3289999999999997</v>
      </c>
      <c r="Z309" s="10">
        <f>VLOOKUP($A309,'Inflation (average)'!$A$2:$AJ$197,30,0)</f>
        <v>9.0299999999999994</v>
      </c>
      <c r="AA309" s="10">
        <f>VLOOKUP($A309,'Inflation (average)'!$A$2:$AJ$197,31,0)</f>
        <v>8.74</v>
      </c>
      <c r="AB309" s="10">
        <f>VLOOKUP($A309,'Inflation (average)'!$A$2:$AJ$197,32,0)</f>
        <v>3.4460000000000002</v>
      </c>
      <c r="AC309" s="10">
        <f>VLOOKUP($A309,'Inflation (average)'!$A$2:$AJ$197,33,0)</f>
        <v>3.665</v>
      </c>
      <c r="AD309" s="10">
        <f>VLOOKUP($A309,'Inflation (average)'!$A$2:$AJ$197,34,0)</f>
        <v>3.7330000000000001</v>
      </c>
      <c r="AE309" s="10">
        <f>VLOOKUP($A309,'Inflation (average)'!$A$2:$AJ$197,35,0)</f>
        <v>3.2120000000000002</v>
      </c>
      <c r="AF309" s="10">
        <f>VLOOKUP($A309,'Inflation (average)'!$A$2:$AJ$197,36,0)</f>
        <v>8.3019999999999996</v>
      </c>
    </row>
    <row r="310" spans="1:32" x14ac:dyDescent="0.2">
      <c r="A310" s="2" t="s">
        <v>45</v>
      </c>
      <c r="B310" s="10">
        <f>VLOOKUP($A310,'Inflation (average)'!$A$2:$AJ$197,6,0)</f>
        <v>333.5</v>
      </c>
      <c r="C310" s="10">
        <f>VLOOKUP($A310,'Inflation (average)'!$A$2:$AJ$197,7,0)</f>
        <v>82</v>
      </c>
      <c r="D310" s="10">
        <f>VLOOKUP($A310,'Inflation (average)'!$A$2:$AJ$197,8,0)</f>
        <v>72.804000000000002</v>
      </c>
      <c r="E310" s="10">
        <f>VLOOKUP($A310,'Inflation (average)'!$A$2:$AJ$197,9,0)</f>
        <v>96</v>
      </c>
      <c r="F310" s="10">
        <f>VLOOKUP($A310,'Inflation (average)'!$A$2:$AJ$197,10,0)</f>
        <v>62.1</v>
      </c>
      <c r="G310" s="10">
        <f>VLOOKUP($A310,'Inflation (average)'!$A$2:$AJ$197,11,0)</f>
        <v>123</v>
      </c>
      <c r="H310" s="10">
        <f>VLOOKUP($A310,'Inflation (average)'!$A$2:$AJ$197,12,0)</f>
        <v>1061.2059999999999</v>
      </c>
      <c r="I310" s="10">
        <f>VLOOKUP($A310,'Inflation (average)'!$A$2:$AJ$197,13,0)</f>
        <v>18.678999999999998</v>
      </c>
      <c r="J310" s="10">
        <f>VLOOKUP($A310,'Inflation (average)'!$A$2:$AJ$197,14,0)</f>
        <v>2.5720000000000001</v>
      </c>
      <c r="K310" s="10">
        <f>VLOOKUP($A310,'Inflation (average)'!$A$2:$AJ$197,15,0)</f>
        <v>10.318</v>
      </c>
      <c r="L310" s="10">
        <f>VLOOKUP($A310,'Inflation (average)'!$A$2:$AJ$197,16,0)</f>
        <v>7.3579999999999997</v>
      </c>
      <c r="M310" s="10">
        <f>VLOOKUP($A310,'Inflation (average)'!$A$2:$AJ$197,17,0)</f>
        <v>5.8129999999999997</v>
      </c>
      <c r="N310" s="10">
        <f>VLOOKUP($A310,'Inflation (average)'!$A$2:$AJ$197,18,0)</f>
        <v>2.3479999999999999</v>
      </c>
      <c r="O310" s="10">
        <f>VLOOKUP($A310,'Inflation (average)'!$A$2:$AJ$197,19,0)</f>
        <v>6.149</v>
      </c>
      <c r="P310" s="10">
        <f>VLOOKUP($A310,'Inflation (average)'!$A$2:$AJ$197,20,0)</f>
        <v>6.0380000000000003</v>
      </c>
      <c r="Q310" s="10">
        <f>VLOOKUP($A310,'Inflation (average)'!$A$2:$AJ$197,21,0)</f>
        <v>7.4160000000000004</v>
      </c>
      <c r="R310" s="10">
        <f>VLOOKUP($A310,'Inflation (average)'!$A$2:$AJ$197,22,0)</f>
        <v>7.5720000000000001</v>
      </c>
      <c r="S310" s="10">
        <f>VLOOKUP($A310,'Inflation (average)'!$A$2:$AJ$197,23,0)</f>
        <v>11.951000000000001</v>
      </c>
      <c r="T310" s="10">
        <f>VLOOKUP($A310,'Inflation (average)'!$A$2:$AJ$197,24,0)</f>
        <v>2.4689999999999999</v>
      </c>
      <c r="U310" s="10">
        <f>VLOOKUP($A310,'Inflation (average)'!$A$2:$AJ$197,25,0)</f>
        <v>3.0390000000000001</v>
      </c>
      <c r="V310" s="10">
        <f>VLOOKUP($A310,'Inflation (average)'!$A$2:$AJ$197,26,0)</f>
        <v>3.3860000000000001</v>
      </c>
      <c r="W310" s="10">
        <f>VLOOKUP($A310,'Inflation (average)'!$A$2:$AJ$197,27,0)</f>
        <v>2.391</v>
      </c>
      <c r="X310" s="10">
        <f>VLOOKUP($A310,'Inflation (average)'!$A$2:$AJ$197,28,0)</f>
        <v>0.38500000000000001</v>
      </c>
      <c r="Y310" s="10">
        <f>VLOOKUP($A310,'Inflation (average)'!$A$2:$AJ$197,29,0)</f>
        <v>-1.601</v>
      </c>
      <c r="Z310" s="10">
        <f>VLOOKUP($A310,'Inflation (average)'!$A$2:$AJ$197,30,0)</f>
        <v>-1.0669999999999999</v>
      </c>
      <c r="AA310" s="10">
        <f>VLOOKUP($A310,'Inflation (average)'!$A$2:$AJ$197,31,0)</f>
        <v>-1.323</v>
      </c>
      <c r="AB310" s="10">
        <f>VLOOKUP($A310,'Inflation (average)'!$A$2:$AJ$197,32,0)</f>
        <v>1.1879999999999999</v>
      </c>
      <c r="AC310" s="10">
        <f>VLOOKUP($A310,'Inflation (average)'!$A$2:$AJ$197,33,0)</f>
        <v>2.6309999999999998</v>
      </c>
      <c r="AD310" s="10">
        <f>VLOOKUP($A310,'Inflation (average)'!$A$2:$AJ$197,34,0)</f>
        <v>2.4569999999999999</v>
      </c>
      <c r="AE310" s="10">
        <f>VLOOKUP($A310,'Inflation (average)'!$A$2:$AJ$197,35,0)</f>
        <v>1.2190000000000001</v>
      </c>
      <c r="AF310" s="10">
        <f>VLOOKUP($A310,'Inflation (average)'!$A$2:$AJ$197,36,0)</f>
        <v>2.8420000000000001</v>
      </c>
    </row>
    <row r="311" spans="1:32" x14ac:dyDescent="0.2">
      <c r="A311" s="2" t="s">
        <v>46</v>
      </c>
      <c r="B311" s="10">
        <f>VLOOKUP($A311,'Inflation (average)'!$A$2:$AJ$197,6,0)</f>
        <v>7.5869999999999997</v>
      </c>
      <c r="C311" s="10">
        <f>VLOOKUP($A311,'Inflation (average)'!$A$2:$AJ$197,7,0)</f>
        <v>13.429</v>
      </c>
      <c r="D311" s="10">
        <f>VLOOKUP($A311,'Inflation (average)'!$A$2:$AJ$197,8,0)</f>
        <v>5.8280000000000003</v>
      </c>
      <c r="E311" s="10">
        <f>VLOOKUP($A311,'Inflation (average)'!$A$2:$AJ$197,9,0)</f>
        <v>3.3439999999999999</v>
      </c>
      <c r="F311" s="10">
        <f>VLOOKUP($A311,'Inflation (average)'!$A$2:$AJ$197,10,0)</f>
        <v>8.41</v>
      </c>
      <c r="G311" s="10">
        <f>VLOOKUP($A311,'Inflation (average)'!$A$2:$AJ$197,11,0)</f>
        <v>6.01</v>
      </c>
      <c r="H311" s="10">
        <f>VLOOKUP($A311,'Inflation (average)'!$A$2:$AJ$197,12,0)</f>
        <v>8.5739999999999998</v>
      </c>
      <c r="I311" s="10">
        <f>VLOOKUP($A311,'Inflation (average)'!$A$2:$AJ$197,13,0)</f>
        <v>4.399</v>
      </c>
      <c r="J311" s="10">
        <f>VLOOKUP($A311,'Inflation (average)'!$A$2:$AJ$197,14,0)</f>
        <v>4.3440000000000003</v>
      </c>
      <c r="K311" s="10">
        <f>VLOOKUP($A311,'Inflation (average)'!$A$2:$AJ$197,15,0)</f>
        <v>-2.403</v>
      </c>
      <c r="L311" s="10">
        <f>VLOOKUP($A311,'Inflation (average)'!$A$2:$AJ$197,16,0)</f>
        <v>3.6739999999999999</v>
      </c>
      <c r="M311" s="10">
        <f>VLOOKUP($A311,'Inflation (average)'!$A$2:$AJ$197,17,0)</f>
        <v>1.9179999999999999</v>
      </c>
      <c r="N311" s="10">
        <f>VLOOKUP($A311,'Inflation (average)'!$A$2:$AJ$197,18,0)</f>
        <v>1.1879999999999999</v>
      </c>
      <c r="O311" s="10">
        <f>VLOOKUP($A311,'Inflation (average)'!$A$2:$AJ$197,19,0)</f>
        <v>-1.891</v>
      </c>
      <c r="P311" s="10">
        <f>VLOOKUP($A311,'Inflation (average)'!$A$2:$AJ$197,20,0)</f>
        <v>0.434</v>
      </c>
      <c r="Q311" s="10">
        <f>VLOOKUP($A311,'Inflation (average)'!$A$2:$AJ$197,21,0)</f>
        <v>4.8419999999999996</v>
      </c>
      <c r="R311" s="10">
        <f>VLOOKUP($A311,'Inflation (average)'!$A$2:$AJ$197,22,0)</f>
        <v>4.4000000000000004</v>
      </c>
      <c r="S311" s="10">
        <f>VLOOKUP($A311,'Inflation (average)'!$A$2:$AJ$197,23,0)</f>
        <v>6.774</v>
      </c>
      <c r="T311" s="10">
        <f>VLOOKUP($A311,'Inflation (average)'!$A$2:$AJ$197,24,0)</f>
        <v>1.0049999999999999</v>
      </c>
      <c r="U311" s="10">
        <f>VLOOKUP($A311,'Inflation (average)'!$A$2:$AJ$197,25,0)</f>
        <v>2.0739999999999998</v>
      </c>
      <c r="V311" s="10">
        <f>VLOOKUP($A311,'Inflation (average)'!$A$2:$AJ$197,26,0)</f>
        <v>4.4729999999999999</v>
      </c>
      <c r="W311" s="10">
        <f>VLOOKUP($A311,'Inflation (average)'!$A$2:$AJ$197,27,0)</f>
        <v>2.5430000000000001</v>
      </c>
      <c r="X311" s="10">
        <f>VLOOKUP($A311,'Inflation (average)'!$A$2:$AJ$197,28,0)</f>
        <v>1.506</v>
      </c>
      <c r="Y311" s="10">
        <f>VLOOKUP($A311,'Inflation (average)'!$A$2:$AJ$197,29,0)</f>
        <v>-0.23799999999999999</v>
      </c>
      <c r="Z311" s="10">
        <f>VLOOKUP($A311,'Inflation (average)'!$A$2:$AJ$197,30,0)</f>
        <v>0.14299999999999999</v>
      </c>
      <c r="AA311" s="10">
        <f>VLOOKUP($A311,'Inflation (average)'!$A$2:$AJ$197,31,0)</f>
        <v>-1.4359999999999999</v>
      </c>
      <c r="AB311" s="10">
        <f>VLOOKUP($A311,'Inflation (average)'!$A$2:$AJ$197,32,0)</f>
        <v>0.78300000000000003</v>
      </c>
      <c r="AC311" s="10">
        <f>VLOOKUP($A311,'Inflation (average)'!$A$2:$AJ$197,33,0)</f>
        <v>1.2749999999999999</v>
      </c>
      <c r="AD311" s="10">
        <f>VLOOKUP($A311,'Inflation (average)'!$A$2:$AJ$197,34,0)</f>
        <v>1.1060000000000001</v>
      </c>
      <c r="AE311" s="10">
        <f>VLOOKUP($A311,'Inflation (average)'!$A$2:$AJ$197,35,0)</f>
        <v>0.60499999999999998</v>
      </c>
      <c r="AF311" s="10">
        <f>VLOOKUP($A311,'Inflation (average)'!$A$2:$AJ$197,36,0)</f>
        <v>1.863</v>
      </c>
    </row>
    <row r="312" spans="1:32" x14ac:dyDescent="0.2">
      <c r="A312" s="2" t="s">
        <v>47</v>
      </c>
      <c r="B312" s="10">
        <f>VLOOKUP($A312,'Inflation (average)'!$A$2:$AJ$197,6,0)</f>
        <v>191</v>
      </c>
      <c r="C312" s="10">
        <f>VLOOKUP($A312,'Inflation (average)'!$A$2:$AJ$197,7,0)</f>
        <v>75</v>
      </c>
      <c r="D312" s="10">
        <f>VLOOKUP($A312,'Inflation (average)'!$A$2:$AJ$197,8,0)</f>
        <v>114.319</v>
      </c>
      <c r="E312" s="10">
        <f>VLOOKUP($A312,'Inflation (average)'!$A$2:$AJ$197,9,0)</f>
        <v>10.44</v>
      </c>
      <c r="F312" s="10">
        <f>VLOOKUP($A312,'Inflation (average)'!$A$2:$AJ$197,10,0)</f>
        <v>10.077</v>
      </c>
      <c r="G312" s="10">
        <f>VLOOKUP($A312,'Inflation (average)'!$A$2:$AJ$197,11,0)</f>
        <v>7.1470000000000002</v>
      </c>
      <c r="H312" s="10">
        <f>VLOOKUP($A312,'Inflation (average)'!$A$2:$AJ$197,12,0)</f>
        <v>10.503</v>
      </c>
      <c r="I312" s="10">
        <f>VLOOKUP($A312,'Inflation (average)'!$A$2:$AJ$197,13,0)</f>
        <v>12.898999999999999</v>
      </c>
      <c r="J312" s="10">
        <f>VLOOKUP($A312,'Inflation (average)'!$A$2:$AJ$197,14,0)</f>
        <v>1.996</v>
      </c>
      <c r="K312" s="10">
        <f>VLOOKUP($A312,'Inflation (average)'!$A$2:$AJ$197,15,0)</f>
        <v>-0.82599999999999996</v>
      </c>
      <c r="L312" s="10">
        <f>VLOOKUP($A312,'Inflation (average)'!$A$2:$AJ$197,16,0)</f>
        <v>-0.11700000000000001</v>
      </c>
      <c r="M312" s="10">
        <f>VLOOKUP($A312,'Inflation (average)'!$A$2:$AJ$197,17,0)</f>
        <v>-3.5999999999999997E-2</v>
      </c>
      <c r="N312" s="10">
        <f>VLOOKUP($A312,'Inflation (average)'!$A$2:$AJ$197,18,0)</f>
        <v>1.0269999999999999</v>
      </c>
      <c r="O312" s="10">
        <f>VLOOKUP($A312,'Inflation (average)'!$A$2:$AJ$197,19,0)</f>
        <v>3.9249999999999998</v>
      </c>
      <c r="P312" s="10">
        <f>VLOOKUP($A312,'Inflation (average)'!$A$2:$AJ$197,20,0)</f>
        <v>6.3490000000000002</v>
      </c>
      <c r="Q312" s="10">
        <f>VLOOKUP($A312,'Inflation (average)'!$A$2:$AJ$197,21,0)</f>
        <v>6.1429999999999998</v>
      </c>
      <c r="R312" s="10">
        <f>VLOOKUP($A312,'Inflation (average)'!$A$2:$AJ$197,22,0)</f>
        <v>7.6680000000000001</v>
      </c>
      <c r="S312" s="10">
        <f>VLOOKUP($A312,'Inflation (average)'!$A$2:$AJ$197,23,0)</f>
        <v>24.997</v>
      </c>
      <c r="T312" s="10">
        <f>VLOOKUP($A312,'Inflation (average)'!$A$2:$AJ$197,24,0)</f>
        <v>-0.66300000000000003</v>
      </c>
      <c r="U312" s="10">
        <f>VLOOKUP($A312,'Inflation (average)'!$A$2:$AJ$197,25,0)</f>
        <v>3.9969999999999999</v>
      </c>
      <c r="V312" s="10">
        <f>VLOOKUP($A312,'Inflation (average)'!$A$2:$AJ$197,26,0)</f>
        <v>5.4779999999999998</v>
      </c>
      <c r="W312" s="10">
        <f>VLOOKUP($A312,'Inflation (average)'!$A$2:$AJ$197,27,0)</f>
        <v>2.9249999999999998</v>
      </c>
      <c r="X312" s="10">
        <f>VLOOKUP($A312,'Inflation (average)'!$A$2:$AJ$197,28,0)</f>
        <v>2.9550000000000001</v>
      </c>
      <c r="Y312" s="10">
        <f>VLOOKUP($A312,'Inflation (average)'!$A$2:$AJ$197,29,0)</f>
        <v>3.8519999999999999</v>
      </c>
      <c r="Z312" s="10">
        <f>VLOOKUP($A312,'Inflation (average)'!$A$2:$AJ$197,30,0)</f>
        <v>1.2250000000000001</v>
      </c>
      <c r="AA312" s="10">
        <f>VLOOKUP($A312,'Inflation (average)'!$A$2:$AJ$197,31,0)</f>
        <v>3.0249999999999999</v>
      </c>
      <c r="AB312" s="10">
        <f>VLOOKUP($A312,'Inflation (average)'!$A$2:$AJ$197,32,0)</f>
        <v>2.9060000000000001</v>
      </c>
      <c r="AC312" s="10">
        <f>VLOOKUP($A312,'Inflation (average)'!$A$2:$AJ$197,33,0)</f>
        <v>2.387</v>
      </c>
      <c r="AD312" s="10">
        <f>VLOOKUP($A312,'Inflation (average)'!$A$2:$AJ$197,34,0)</f>
        <v>2.0139999999999998</v>
      </c>
      <c r="AE312" s="10">
        <f>VLOOKUP($A312,'Inflation (average)'!$A$2:$AJ$197,35,0)</f>
        <v>2.94</v>
      </c>
      <c r="AF312" s="10">
        <f>VLOOKUP($A312,'Inflation (average)'!$A$2:$AJ$197,36,0)</f>
        <v>2.956</v>
      </c>
    </row>
    <row r="313" spans="1:32" x14ac:dyDescent="0.2">
      <c r="A313" s="2" t="s">
        <v>48</v>
      </c>
      <c r="B313" s="10">
        <f>VLOOKUP($A313,'Inflation (average)'!$A$2:$AJ$197,6,0)</f>
        <v>5.6260000000000003</v>
      </c>
      <c r="C313" s="10">
        <f>VLOOKUP($A313,'Inflation (average)'!$A$2:$AJ$197,7,0)</f>
        <v>1.49</v>
      </c>
      <c r="D313" s="10">
        <f>VLOOKUP($A313,'Inflation (average)'!$A$2:$AJ$197,8,0)</f>
        <v>1.865</v>
      </c>
      <c r="E313" s="10">
        <f>VLOOKUP($A313,'Inflation (average)'!$A$2:$AJ$197,9,0)</f>
        <v>0.16600000000000001</v>
      </c>
      <c r="F313" s="10">
        <f>VLOOKUP($A313,'Inflation (average)'!$A$2:$AJ$197,10,0)</f>
        <v>2.149</v>
      </c>
      <c r="G313" s="10">
        <f>VLOOKUP($A313,'Inflation (average)'!$A$2:$AJ$197,11,0)</f>
        <v>1.571</v>
      </c>
      <c r="H313" s="10">
        <f>VLOOKUP($A313,'Inflation (average)'!$A$2:$AJ$197,12,0)</f>
        <v>1.621</v>
      </c>
      <c r="I313" s="10">
        <f>VLOOKUP($A313,'Inflation (average)'!$A$2:$AJ$197,13,0)</f>
        <v>0.996</v>
      </c>
      <c r="J313" s="10">
        <f>VLOOKUP($A313,'Inflation (average)'!$A$2:$AJ$197,14,0)</f>
        <v>1.7350000000000001</v>
      </c>
      <c r="K313" s="10">
        <f>VLOOKUP($A313,'Inflation (average)'!$A$2:$AJ$197,15,0)</f>
        <v>2.7189999999999999</v>
      </c>
      <c r="L313" s="10">
        <f>VLOOKUP($A313,'Inflation (average)'!$A$2:$AJ$197,16,0)</f>
        <v>2.5249999999999999</v>
      </c>
      <c r="M313" s="10">
        <f>VLOOKUP($A313,'Inflation (average)'!$A$2:$AJ$197,17,0)</f>
        <v>2.258</v>
      </c>
      <c r="N313" s="10">
        <f>VLOOKUP($A313,'Inflation (average)'!$A$2:$AJ$197,18,0)</f>
        <v>2.7589999999999999</v>
      </c>
      <c r="O313" s="10">
        <f>VLOOKUP($A313,'Inflation (average)'!$A$2:$AJ$197,19,0)</f>
        <v>1.857</v>
      </c>
      <c r="P313" s="10">
        <f>VLOOKUP($A313,'Inflation (average)'!$A$2:$AJ$197,20,0)</f>
        <v>2.214</v>
      </c>
      <c r="Q313" s="10">
        <f>VLOOKUP($A313,'Inflation (average)'!$A$2:$AJ$197,21,0)</f>
        <v>2.0019999999999998</v>
      </c>
      <c r="R313" s="10">
        <f>VLOOKUP($A313,'Inflation (average)'!$A$2:$AJ$197,22,0)</f>
        <v>2.1379999999999999</v>
      </c>
      <c r="S313" s="10">
        <f>VLOOKUP($A313,'Inflation (average)'!$A$2:$AJ$197,23,0)</f>
        <v>2.37</v>
      </c>
      <c r="T313" s="10">
        <f>VLOOKUP($A313,'Inflation (average)'!$A$2:$AJ$197,24,0)</f>
        <v>0.29899999999999999</v>
      </c>
      <c r="U313" s="10">
        <f>VLOOKUP($A313,'Inflation (average)'!$A$2:$AJ$197,25,0)</f>
        <v>1.7769999999999999</v>
      </c>
      <c r="V313" s="10">
        <f>VLOOKUP($A313,'Inflation (average)'!$A$2:$AJ$197,26,0)</f>
        <v>2.9119999999999999</v>
      </c>
      <c r="W313" s="10">
        <f>VLOOKUP($A313,'Inflation (average)'!$A$2:$AJ$197,27,0)</f>
        <v>1.516</v>
      </c>
      <c r="X313" s="10">
        <f>VLOOKUP($A313,'Inflation (average)'!$A$2:$AJ$197,28,0)</f>
        <v>0.93799999999999994</v>
      </c>
      <c r="Y313" s="10">
        <f>VLOOKUP($A313,'Inflation (average)'!$A$2:$AJ$197,29,0)</f>
        <v>1.907</v>
      </c>
      <c r="Z313" s="10">
        <f>VLOOKUP($A313,'Inflation (average)'!$A$2:$AJ$197,30,0)</f>
        <v>1.125</v>
      </c>
      <c r="AA313" s="10">
        <f>VLOOKUP($A313,'Inflation (average)'!$A$2:$AJ$197,31,0)</f>
        <v>1.429</v>
      </c>
      <c r="AB313" s="10">
        <f>VLOOKUP($A313,'Inflation (average)'!$A$2:$AJ$197,32,0)</f>
        <v>1.597</v>
      </c>
      <c r="AC313" s="10">
        <f>VLOOKUP($A313,'Inflation (average)'!$A$2:$AJ$197,33,0)</f>
        <v>2.2679999999999998</v>
      </c>
      <c r="AD313" s="10">
        <f>VLOOKUP($A313,'Inflation (average)'!$A$2:$AJ$197,34,0)</f>
        <v>1.9490000000000001</v>
      </c>
      <c r="AE313" s="10">
        <f>VLOOKUP($A313,'Inflation (average)'!$A$2:$AJ$197,35,0)</f>
        <v>0.71699999999999997</v>
      </c>
      <c r="AF313" s="10">
        <f>VLOOKUP($A313,'Inflation (average)'!$A$2:$AJ$197,36,0)</f>
        <v>3.395</v>
      </c>
    </row>
    <row r="314" spans="1:32" x14ac:dyDescent="0.2">
      <c r="A314" s="2" t="s">
        <v>49</v>
      </c>
      <c r="B314" s="10">
        <f>VLOOKUP($A314,'Inflation (average)'!$A$2:$AJ$197,6,0)</f>
        <v>21.815000000000001</v>
      </c>
      <c r="C314" s="10">
        <f>VLOOKUP($A314,'Inflation (average)'!$A$2:$AJ$197,7,0)</f>
        <v>15.454000000000001</v>
      </c>
      <c r="D314" s="10">
        <f>VLOOKUP($A314,'Inflation (average)'!$A$2:$AJ$197,8,0)</f>
        <v>12.743</v>
      </c>
      <c r="E314" s="10">
        <f>VLOOKUP($A314,'Inflation (average)'!$A$2:$AJ$197,9,0)</f>
        <v>11.46</v>
      </c>
      <c r="F314" s="10">
        <f>VLOOKUP($A314,'Inflation (average)'!$A$2:$AJ$197,10,0)</f>
        <v>8.2289999999999992</v>
      </c>
      <c r="G314" s="10">
        <f>VLOOKUP($A314,'Inflation (average)'!$A$2:$AJ$197,11,0)</f>
        <v>7.3559999999999999</v>
      </c>
      <c r="H314" s="10">
        <f>VLOOKUP($A314,'Inflation (average)'!$A$2:$AJ$197,12,0)</f>
        <v>6.1269999999999998</v>
      </c>
      <c r="I314" s="10">
        <f>VLOOKUP($A314,'Inflation (average)'!$A$2:$AJ$197,13,0)</f>
        <v>5.1059999999999999</v>
      </c>
      <c r="J314" s="10">
        <f>VLOOKUP($A314,'Inflation (average)'!$A$2:$AJ$197,14,0)</f>
        <v>3.3330000000000002</v>
      </c>
      <c r="K314" s="10">
        <f>VLOOKUP($A314,'Inflation (average)'!$A$2:$AJ$197,15,0)</f>
        <v>3.8380000000000001</v>
      </c>
      <c r="L314" s="10">
        <f>VLOOKUP($A314,'Inflation (average)'!$A$2:$AJ$197,16,0)</f>
        <v>3.5649999999999999</v>
      </c>
      <c r="M314" s="10">
        <f>VLOOKUP($A314,'Inflation (average)'!$A$2:$AJ$197,17,0)</f>
        <v>2.4860000000000002</v>
      </c>
      <c r="N314" s="10">
        <f>VLOOKUP($A314,'Inflation (average)'!$A$2:$AJ$197,18,0)</f>
        <v>2.8109999999999999</v>
      </c>
      <c r="O314" s="10">
        <f>VLOOKUP($A314,'Inflation (average)'!$A$2:$AJ$197,19,0)</f>
        <v>1.0529999999999999</v>
      </c>
      <c r="P314" s="10">
        <f>VLOOKUP($A314,'Inflation (average)'!$A$2:$AJ$197,20,0)</f>
        <v>3.0529999999999999</v>
      </c>
      <c r="Q314" s="10">
        <f>VLOOKUP($A314,'Inflation (average)'!$A$2:$AJ$197,21,0)</f>
        <v>3.4020000000000001</v>
      </c>
      <c r="R314" s="10">
        <f>VLOOKUP($A314,'Inflation (average)'!$A$2:$AJ$197,22,0)</f>
        <v>4.4130000000000003</v>
      </c>
      <c r="S314" s="10">
        <f>VLOOKUP($A314,'Inflation (average)'!$A$2:$AJ$197,23,0)</f>
        <v>8.7230000000000008</v>
      </c>
      <c r="T314" s="10">
        <f>VLOOKUP($A314,'Inflation (average)'!$A$2:$AJ$197,24,0)</f>
        <v>1.498</v>
      </c>
      <c r="U314" s="10">
        <f>VLOOKUP($A314,'Inflation (average)'!$A$2:$AJ$197,25,0)</f>
        <v>1.4079999999999999</v>
      </c>
      <c r="V314" s="10">
        <f>VLOOKUP($A314,'Inflation (average)'!$A$2:$AJ$197,26,0)</f>
        <v>3.335</v>
      </c>
      <c r="W314" s="10">
        <f>VLOOKUP($A314,'Inflation (average)'!$A$2:$AJ$197,27,0)</f>
        <v>3</v>
      </c>
      <c r="X314" s="10">
        <f>VLOOKUP($A314,'Inflation (average)'!$A$2:$AJ$197,28,0)</f>
        <v>1.7889999999999999</v>
      </c>
      <c r="Y314" s="10">
        <f>VLOOKUP($A314,'Inflation (average)'!$A$2:$AJ$197,29,0)</f>
        <v>4.7140000000000004</v>
      </c>
      <c r="Z314" s="10">
        <f>VLOOKUP($A314,'Inflation (average)'!$A$2:$AJ$197,30,0)</f>
        <v>4.3490000000000002</v>
      </c>
      <c r="AA314" s="10">
        <f>VLOOKUP($A314,'Inflation (average)'!$A$2:$AJ$197,31,0)</f>
        <v>3.79</v>
      </c>
      <c r="AB314" s="10">
        <f>VLOOKUP($A314,'Inflation (average)'!$A$2:$AJ$197,32,0)</f>
        <v>2.1829999999999998</v>
      </c>
      <c r="AC314" s="10">
        <f>VLOOKUP($A314,'Inflation (average)'!$A$2:$AJ$197,33,0)</f>
        <v>2.319</v>
      </c>
      <c r="AD314" s="10">
        <f>VLOOKUP($A314,'Inflation (average)'!$A$2:$AJ$197,34,0)</f>
        <v>2.2509999999999999</v>
      </c>
      <c r="AE314" s="10">
        <f>VLOOKUP($A314,'Inflation (average)'!$A$2:$AJ$197,35,0)</f>
        <v>3.044</v>
      </c>
      <c r="AF314" s="10">
        <f>VLOOKUP($A314,'Inflation (average)'!$A$2:$AJ$197,36,0)</f>
        <v>4.524</v>
      </c>
    </row>
    <row r="315" spans="1:32" x14ac:dyDescent="0.2">
      <c r="A315" s="2" t="s">
        <v>50</v>
      </c>
      <c r="B315" s="10" t="e">
        <f>VLOOKUP($A315,'Inflation (average)'!$A$2:$AJ$197,6,0)</f>
        <v>#N/A</v>
      </c>
      <c r="C315" s="10" t="e">
        <f>VLOOKUP($A315,'Inflation (average)'!$A$2:$AJ$197,7,0)</f>
        <v>#N/A</v>
      </c>
      <c r="D315" s="10" t="e">
        <f>VLOOKUP($A315,'Inflation (average)'!$A$2:$AJ$197,8,0)</f>
        <v>#N/A</v>
      </c>
      <c r="E315" s="10" t="e">
        <f>VLOOKUP($A315,'Inflation (average)'!$A$2:$AJ$197,9,0)</f>
        <v>#N/A</v>
      </c>
      <c r="F315" s="10" t="e">
        <f>VLOOKUP($A315,'Inflation (average)'!$A$2:$AJ$197,10,0)</f>
        <v>#N/A</v>
      </c>
      <c r="G315" s="10" t="e">
        <f>VLOOKUP($A315,'Inflation (average)'!$A$2:$AJ$197,11,0)</f>
        <v>#N/A</v>
      </c>
      <c r="H315" s="10" t="e">
        <f>VLOOKUP($A315,'Inflation (average)'!$A$2:$AJ$197,12,0)</f>
        <v>#N/A</v>
      </c>
      <c r="I315" s="10" t="e">
        <f>VLOOKUP($A315,'Inflation (average)'!$A$2:$AJ$197,13,0)</f>
        <v>#N/A</v>
      </c>
      <c r="J315" s="10" t="e">
        <f>VLOOKUP($A315,'Inflation (average)'!$A$2:$AJ$197,14,0)</f>
        <v>#N/A</v>
      </c>
      <c r="K315" s="10" t="e">
        <f>VLOOKUP($A315,'Inflation (average)'!$A$2:$AJ$197,15,0)</f>
        <v>#N/A</v>
      </c>
      <c r="L315" s="10" t="e">
        <f>VLOOKUP($A315,'Inflation (average)'!$A$2:$AJ$197,16,0)</f>
        <v>#N/A</v>
      </c>
      <c r="M315" s="10" t="e">
        <f>VLOOKUP($A315,'Inflation (average)'!$A$2:$AJ$197,17,0)</f>
        <v>#N/A</v>
      </c>
      <c r="N315" s="10" t="e">
        <f>VLOOKUP($A315,'Inflation (average)'!$A$2:$AJ$197,18,0)</f>
        <v>#N/A</v>
      </c>
      <c r="O315" s="10" t="e">
        <f>VLOOKUP($A315,'Inflation (average)'!$A$2:$AJ$197,19,0)</f>
        <v>#N/A</v>
      </c>
      <c r="P315" s="10" t="e">
        <f>VLOOKUP($A315,'Inflation (average)'!$A$2:$AJ$197,20,0)</f>
        <v>#N/A</v>
      </c>
      <c r="Q315" s="10" t="e">
        <f>VLOOKUP($A315,'Inflation (average)'!$A$2:$AJ$197,21,0)</f>
        <v>#N/A</v>
      </c>
      <c r="R315" s="10" t="e">
        <f>VLOOKUP($A315,'Inflation (average)'!$A$2:$AJ$197,22,0)</f>
        <v>#N/A</v>
      </c>
      <c r="S315" s="10" t="e">
        <f>VLOOKUP($A315,'Inflation (average)'!$A$2:$AJ$197,23,0)</f>
        <v>#N/A</v>
      </c>
      <c r="T315" s="10" t="e">
        <f>VLOOKUP($A315,'Inflation (average)'!$A$2:$AJ$197,24,0)</f>
        <v>#N/A</v>
      </c>
      <c r="U315" s="10" t="e">
        <f>VLOOKUP($A315,'Inflation (average)'!$A$2:$AJ$197,25,0)</f>
        <v>#N/A</v>
      </c>
      <c r="V315" s="10" t="e">
        <f>VLOOKUP($A315,'Inflation (average)'!$A$2:$AJ$197,26,0)</f>
        <v>#N/A</v>
      </c>
      <c r="W315" s="10" t="e">
        <f>VLOOKUP($A315,'Inflation (average)'!$A$2:$AJ$197,27,0)</f>
        <v>#N/A</v>
      </c>
      <c r="X315" s="10" t="e">
        <f>VLOOKUP($A315,'Inflation (average)'!$A$2:$AJ$197,28,0)</f>
        <v>#N/A</v>
      </c>
      <c r="Y315" s="10" t="e">
        <f>VLOOKUP($A315,'Inflation (average)'!$A$2:$AJ$197,29,0)</f>
        <v>#N/A</v>
      </c>
      <c r="Z315" s="10" t="e">
        <f>VLOOKUP($A315,'Inflation (average)'!$A$2:$AJ$197,30,0)</f>
        <v>#N/A</v>
      </c>
      <c r="AA315" s="10" t="e">
        <f>VLOOKUP($A315,'Inflation (average)'!$A$2:$AJ$197,31,0)</f>
        <v>#N/A</v>
      </c>
      <c r="AB315" s="10" t="e">
        <f>VLOOKUP($A315,'Inflation (average)'!$A$2:$AJ$197,32,0)</f>
        <v>#N/A</v>
      </c>
      <c r="AC315" s="10" t="e">
        <f>VLOOKUP($A315,'Inflation (average)'!$A$2:$AJ$197,33,0)</f>
        <v>#N/A</v>
      </c>
      <c r="AD315" s="10" t="e">
        <f>VLOOKUP($A315,'Inflation (average)'!$A$2:$AJ$197,34,0)</f>
        <v>#N/A</v>
      </c>
      <c r="AE315" s="10" t="e">
        <f>VLOOKUP($A315,'Inflation (average)'!$A$2:$AJ$197,35,0)</f>
        <v>#N/A</v>
      </c>
      <c r="AF315" s="10" t="e">
        <f>VLOOKUP($A315,'Inflation (average)'!$A$2:$AJ$197,36,0)</f>
        <v>#N/A</v>
      </c>
    </row>
    <row r="316" spans="1:32" x14ac:dyDescent="0.2">
      <c r="A316" s="2" t="s">
        <v>51</v>
      </c>
      <c r="B316" s="10" t="e">
        <f>VLOOKUP($A316,'Inflation (average)'!$A$2:$AJ$197,6,0)</f>
        <v>#N/A</v>
      </c>
      <c r="C316" s="10" t="e">
        <f>VLOOKUP($A316,'Inflation (average)'!$A$2:$AJ$197,7,0)</f>
        <v>#N/A</v>
      </c>
      <c r="D316" s="10" t="e">
        <f>VLOOKUP($A316,'Inflation (average)'!$A$2:$AJ$197,8,0)</f>
        <v>#N/A</v>
      </c>
      <c r="E316" s="10" t="e">
        <f>VLOOKUP($A316,'Inflation (average)'!$A$2:$AJ$197,9,0)</f>
        <v>#N/A</v>
      </c>
      <c r="F316" s="10" t="e">
        <f>VLOOKUP($A316,'Inflation (average)'!$A$2:$AJ$197,10,0)</f>
        <v>#N/A</v>
      </c>
      <c r="G316" s="10" t="e">
        <f>VLOOKUP($A316,'Inflation (average)'!$A$2:$AJ$197,11,0)</f>
        <v>#N/A</v>
      </c>
      <c r="H316" s="10" t="e">
        <f>VLOOKUP($A316,'Inflation (average)'!$A$2:$AJ$197,12,0)</f>
        <v>#N/A</v>
      </c>
      <c r="I316" s="10" t="e">
        <f>VLOOKUP($A316,'Inflation (average)'!$A$2:$AJ$197,13,0)</f>
        <v>#N/A</v>
      </c>
      <c r="J316" s="10" t="e">
        <f>VLOOKUP($A316,'Inflation (average)'!$A$2:$AJ$197,14,0)</f>
        <v>#N/A</v>
      </c>
      <c r="K316" s="10" t="e">
        <f>VLOOKUP($A316,'Inflation (average)'!$A$2:$AJ$197,15,0)</f>
        <v>#N/A</v>
      </c>
      <c r="L316" s="10" t="e">
        <f>VLOOKUP($A316,'Inflation (average)'!$A$2:$AJ$197,16,0)</f>
        <v>#N/A</v>
      </c>
      <c r="M316" s="10" t="e">
        <f>VLOOKUP($A316,'Inflation (average)'!$A$2:$AJ$197,17,0)</f>
        <v>#N/A</v>
      </c>
      <c r="N316" s="10" t="e">
        <f>VLOOKUP($A316,'Inflation (average)'!$A$2:$AJ$197,18,0)</f>
        <v>#N/A</v>
      </c>
      <c r="O316" s="10" t="e">
        <f>VLOOKUP($A316,'Inflation (average)'!$A$2:$AJ$197,19,0)</f>
        <v>#N/A</v>
      </c>
      <c r="P316" s="10" t="e">
        <f>VLOOKUP($A316,'Inflation (average)'!$A$2:$AJ$197,20,0)</f>
        <v>#N/A</v>
      </c>
      <c r="Q316" s="10" t="e">
        <f>VLOOKUP($A316,'Inflation (average)'!$A$2:$AJ$197,21,0)</f>
        <v>#N/A</v>
      </c>
      <c r="R316" s="10" t="e">
        <f>VLOOKUP($A316,'Inflation (average)'!$A$2:$AJ$197,22,0)</f>
        <v>#N/A</v>
      </c>
      <c r="S316" s="10" t="e">
        <f>VLOOKUP($A316,'Inflation (average)'!$A$2:$AJ$197,23,0)</f>
        <v>#N/A</v>
      </c>
      <c r="T316" s="10" t="e">
        <f>VLOOKUP($A316,'Inflation (average)'!$A$2:$AJ$197,24,0)</f>
        <v>#N/A</v>
      </c>
      <c r="U316" s="10" t="e">
        <f>VLOOKUP($A316,'Inflation (average)'!$A$2:$AJ$197,25,0)</f>
        <v>#N/A</v>
      </c>
      <c r="V316" s="10" t="e">
        <f>VLOOKUP($A316,'Inflation (average)'!$A$2:$AJ$197,26,0)</f>
        <v>#N/A</v>
      </c>
      <c r="W316" s="10" t="e">
        <f>VLOOKUP($A316,'Inflation (average)'!$A$2:$AJ$197,27,0)</f>
        <v>#N/A</v>
      </c>
      <c r="X316" s="10" t="e">
        <f>VLOOKUP($A316,'Inflation (average)'!$A$2:$AJ$197,28,0)</f>
        <v>#N/A</v>
      </c>
      <c r="Y316" s="10" t="e">
        <f>VLOOKUP($A316,'Inflation (average)'!$A$2:$AJ$197,29,0)</f>
        <v>#N/A</v>
      </c>
      <c r="Z316" s="10" t="e">
        <f>VLOOKUP($A316,'Inflation (average)'!$A$2:$AJ$197,30,0)</f>
        <v>#N/A</v>
      </c>
      <c r="AA316" s="10" t="e">
        <f>VLOOKUP($A316,'Inflation (average)'!$A$2:$AJ$197,31,0)</f>
        <v>#N/A</v>
      </c>
      <c r="AB316" s="10" t="e">
        <f>VLOOKUP($A316,'Inflation (average)'!$A$2:$AJ$197,32,0)</f>
        <v>#N/A</v>
      </c>
      <c r="AC316" s="10" t="e">
        <f>VLOOKUP($A316,'Inflation (average)'!$A$2:$AJ$197,33,0)</f>
        <v>#N/A</v>
      </c>
      <c r="AD316" s="10" t="e">
        <f>VLOOKUP($A316,'Inflation (average)'!$A$2:$AJ$197,34,0)</f>
        <v>#N/A</v>
      </c>
      <c r="AE316" s="10" t="e">
        <f>VLOOKUP($A316,'Inflation (average)'!$A$2:$AJ$197,35,0)</f>
        <v>#N/A</v>
      </c>
      <c r="AF316" s="10" t="e">
        <f>VLOOKUP($A316,'Inflation (average)'!$A$2:$AJ$197,36,0)</f>
        <v>#N/A</v>
      </c>
    </row>
    <row r="317" spans="1:32" x14ac:dyDescent="0.2">
      <c r="A317" s="2" t="s">
        <v>52</v>
      </c>
      <c r="B317" s="10">
        <f>VLOOKUP($A317,'Inflation (average)'!$A$2:$AJ$197,6,0)</f>
        <v>30.318000000000001</v>
      </c>
      <c r="C317" s="10">
        <f>VLOOKUP($A317,'Inflation (average)'!$A$2:$AJ$197,7,0)</f>
        <v>27.02</v>
      </c>
      <c r="D317" s="10">
        <f>VLOOKUP($A317,'Inflation (average)'!$A$2:$AJ$197,8,0)</f>
        <v>22.449000000000002</v>
      </c>
      <c r="E317" s="10">
        <f>VLOOKUP($A317,'Inflation (average)'!$A$2:$AJ$197,9,0)</f>
        <v>22.850999999999999</v>
      </c>
      <c r="F317" s="10">
        <f>VLOOKUP($A317,'Inflation (average)'!$A$2:$AJ$197,10,0)</f>
        <v>20.884</v>
      </c>
      <c r="G317" s="10">
        <f>VLOOKUP($A317,'Inflation (average)'!$A$2:$AJ$197,11,0)</f>
        <v>20.803000000000001</v>
      </c>
      <c r="H317" s="10">
        <f>VLOOKUP($A317,'Inflation (average)'!$A$2:$AJ$197,12,0)</f>
        <v>18.475999999999999</v>
      </c>
      <c r="I317" s="10">
        <f>VLOOKUP($A317,'Inflation (average)'!$A$2:$AJ$197,13,0)</f>
        <v>18.649999999999999</v>
      </c>
      <c r="J317" s="10">
        <f>VLOOKUP($A317,'Inflation (average)'!$A$2:$AJ$197,14,0)</f>
        <v>10.875999999999999</v>
      </c>
      <c r="K317" s="10">
        <f>VLOOKUP($A317,'Inflation (average)'!$A$2:$AJ$197,15,0)</f>
        <v>9.218</v>
      </c>
      <c r="L317" s="10">
        <f>VLOOKUP($A317,'Inflation (average)'!$A$2:$AJ$197,16,0)</f>
        <v>7.9580000000000002</v>
      </c>
      <c r="M317" s="10">
        <f>VLOOKUP($A317,'Inflation (average)'!$A$2:$AJ$197,17,0)</f>
        <v>6.35</v>
      </c>
      <c r="N317" s="10">
        <f>VLOOKUP($A317,'Inflation (average)'!$A$2:$AJ$197,18,0)</f>
        <v>7.12</v>
      </c>
      <c r="O317" s="10">
        <f>VLOOKUP($A317,'Inflation (average)'!$A$2:$AJ$197,19,0)</f>
        <v>5.9059999999999997</v>
      </c>
      <c r="P317" s="10">
        <f>VLOOKUP($A317,'Inflation (average)'!$A$2:$AJ$197,20,0)</f>
        <v>5.048</v>
      </c>
      <c r="Q317" s="10">
        <f>VLOOKUP($A317,'Inflation (average)'!$A$2:$AJ$197,21,0)</f>
        <v>4.3029999999999999</v>
      </c>
      <c r="R317" s="10">
        <f>VLOOKUP($A317,'Inflation (average)'!$A$2:$AJ$197,22,0)</f>
        <v>5.5430000000000001</v>
      </c>
      <c r="S317" s="10">
        <f>VLOOKUP($A317,'Inflation (average)'!$A$2:$AJ$197,23,0)</f>
        <v>7.0010000000000003</v>
      </c>
      <c r="T317" s="10">
        <f>VLOOKUP($A317,'Inflation (average)'!$A$2:$AJ$197,24,0)</f>
        <v>4.1929999999999996</v>
      </c>
      <c r="U317" s="10">
        <f>VLOOKUP($A317,'Inflation (average)'!$A$2:$AJ$197,25,0)</f>
        <v>2.2679999999999998</v>
      </c>
      <c r="V317" s="10">
        <f>VLOOKUP($A317,'Inflation (average)'!$A$2:$AJ$197,26,0)</f>
        <v>3.415</v>
      </c>
      <c r="W317" s="10">
        <f>VLOOKUP($A317,'Inflation (average)'!$A$2:$AJ$197,27,0)</f>
        <v>3.1739999999999999</v>
      </c>
      <c r="X317" s="10">
        <f>VLOOKUP($A317,'Inflation (average)'!$A$2:$AJ$197,28,0)</f>
        <v>2.0209999999999999</v>
      </c>
      <c r="Y317" s="10">
        <f>VLOOKUP($A317,'Inflation (average)'!$A$2:$AJ$197,29,0)</f>
        <v>2.9060000000000001</v>
      </c>
      <c r="Z317" s="10">
        <f>VLOOKUP($A317,'Inflation (average)'!$A$2:$AJ$197,30,0)</f>
        <v>4.9909999999999997</v>
      </c>
      <c r="AA317" s="10">
        <f>VLOOKUP($A317,'Inflation (average)'!$A$2:$AJ$197,31,0)</f>
        <v>7.5060000000000002</v>
      </c>
      <c r="AB317" s="10">
        <f>VLOOKUP($A317,'Inflation (average)'!$A$2:$AJ$197,32,0)</f>
        <v>4.3109999999999999</v>
      </c>
      <c r="AC317" s="10">
        <f>VLOOKUP($A317,'Inflation (average)'!$A$2:$AJ$197,33,0)</f>
        <v>3.238</v>
      </c>
      <c r="AD317" s="10">
        <f>VLOOKUP($A317,'Inflation (average)'!$A$2:$AJ$197,34,0)</f>
        <v>3.5209999999999999</v>
      </c>
      <c r="AE317" s="10">
        <f>VLOOKUP($A317,'Inflation (average)'!$A$2:$AJ$197,35,0)</f>
        <v>2.524</v>
      </c>
      <c r="AF317" s="10">
        <f>VLOOKUP($A317,'Inflation (average)'!$A$2:$AJ$197,36,0)</f>
        <v>3.5019999999999998</v>
      </c>
    </row>
    <row r="318" spans="1:32" x14ac:dyDescent="0.2">
      <c r="A318" s="2" t="s">
        <v>53</v>
      </c>
      <c r="B318" s="10">
        <f>VLOOKUP($A318,'Inflation (average)'!$A$2:$AJ$197,6,0)</f>
        <v>9.3580000000000005</v>
      </c>
      <c r="C318" s="10">
        <f>VLOOKUP($A318,'Inflation (average)'!$A$2:$AJ$197,7,0)</f>
        <v>-3.1619999999999999</v>
      </c>
      <c r="D318" s="10">
        <f>VLOOKUP($A318,'Inflation (average)'!$A$2:$AJ$197,8,0)</f>
        <v>-4.0999999999999996</v>
      </c>
      <c r="E318" s="10">
        <f>VLOOKUP($A318,'Inflation (average)'!$A$2:$AJ$197,9,0)</f>
        <v>7.4969999999999999</v>
      </c>
      <c r="F318" s="10">
        <f>VLOOKUP($A318,'Inflation (average)'!$A$2:$AJ$197,10,0)</f>
        <v>6.3</v>
      </c>
      <c r="G318" s="10">
        <f>VLOOKUP($A318,'Inflation (average)'!$A$2:$AJ$197,11,0)</f>
        <v>7.4</v>
      </c>
      <c r="H318" s="10">
        <f>VLOOKUP($A318,'Inflation (average)'!$A$2:$AJ$197,12,0)</f>
        <v>12.7</v>
      </c>
      <c r="I318" s="10">
        <f>VLOOKUP($A318,'Inflation (average)'!$A$2:$AJ$197,13,0)</f>
        <v>2.2000000000000002</v>
      </c>
      <c r="J318" s="10">
        <f>VLOOKUP($A318,'Inflation (average)'!$A$2:$AJ$197,14,0)</f>
        <v>3</v>
      </c>
      <c r="K318" s="10">
        <f>VLOOKUP($A318,'Inflation (average)'!$A$2:$AJ$197,15,0)</f>
        <v>0.5</v>
      </c>
      <c r="L318" s="10">
        <f>VLOOKUP($A318,'Inflation (average)'!$A$2:$AJ$197,16,0)</f>
        <v>0.84399999999999997</v>
      </c>
      <c r="M318" s="10">
        <f>VLOOKUP($A318,'Inflation (average)'!$A$2:$AJ$197,17,0)</f>
        <v>2.9849999999999999</v>
      </c>
      <c r="N318" s="10">
        <f>VLOOKUP($A318,'Inflation (average)'!$A$2:$AJ$197,18,0)</f>
        <v>1.69</v>
      </c>
      <c r="O318" s="10">
        <f>VLOOKUP($A318,'Inflation (average)'!$A$2:$AJ$197,19,0)</f>
        <v>3.67</v>
      </c>
      <c r="P318" s="10">
        <f>VLOOKUP($A318,'Inflation (average)'!$A$2:$AJ$197,20,0)</f>
        <v>2.4660000000000002</v>
      </c>
      <c r="Q318" s="10">
        <f>VLOOKUP($A318,'Inflation (average)'!$A$2:$AJ$197,21,0)</f>
        <v>4.6580000000000004</v>
      </c>
      <c r="R318" s="10">
        <f>VLOOKUP($A318,'Inflation (average)'!$A$2:$AJ$197,22,0)</f>
        <v>2.5950000000000002</v>
      </c>
      <c r="S318" s="10">
        <f>VLOOKUP($A318,'Inflation (average)'!$A$2:$AJ$197,23,0)</f>
        <v>6.02</v>
      </c>
      <c r="T318" s="10">
        <f>VLOOKUP($A318,'Inflation (average)'!$A$2:$AJ$197,24,0)</f>
        <v>4.3390000000000004</v>
      </c>
      <c r="U318" s="10">
        <f>VLOOKUP($A318,'Inflation (average)'!$A$2:$AJ$197,25,0)</f>
        <v>0.39100000000000001</v>
      </c>
      <c r="V318" s="10">
        <f>VLOOKUP($A318,'Inflation (average)'!$A$2:$AJ$197,26,0)</f>
        <v>1.7609999999999999</v>
      </c>
      <c r="W318" s="10">
        <f>VLOOKUP($A318,'Inflation (average)'!$A$2:$AJ$197,27,0)</f>
        <v>5.0090000000000003</v>
      </c>
      <c r="X318" s="10">
        <f>VLOOKUP($A318,'Inflation (average)'!$A$2:$AJ$197,28,0)</f>
        <v>4.6310000000000002</v>
      </c>
      <c r="Y318" s="10">
        <f>VLOOKUP($A318,'Inflation (average)'!$A$2:$AJ$197,29,0)</f>
        <v>0.91200000000000003</v>
      </c>
      <c r="Z318" s="10">
        <f>VLOOKUP($A318,'Inflation (average)'!$A$2:$AJ$197,30,0)</f>
        <v>3.1680000000000001</v>
      </c>
      <c r="AA318" s="10">
        <f>VLOOKUP($A318,'Inflation (average)'!$A$2:$AJ$197,31,0)</f>
        <v>3.1909999999999998</v>
      </c>
      <c r="AB318" s="10">
        <f>VLOOKUP($A318,'Inflation (average)'!$A$2:$AJ$197,32,0)</f>
        <v>0.44900000000000001</v>
      </c>
      <c r="AC318" s="10">
        <f>VLOOKUP($A318,'Inflation (average)'!$A$2:$AJ$197,33,0)</f>
        <v>1.153</v>
      </c>
      <c r="AD318" s="10">
        <f>VLOOKUP($A318,'Inflation (average)'!$A$2:$AJ$197,34,0)</f>
        <v>0.4</v>
      </c>
      <c r="AE318" s="10">
        <f>VLOOKUP($A318,'Inflation (average)'!$A$2:$AJ$197,35,0)</f>
        <v>1.373</v>
      </c>
      <c r="AF318" s="10">
        <f>VLOOKUP($A318,'Inflation (average)'!$A$2:$AJ$197,36,0)</f>
        <v>1.9690000000000001</v>
      </c>
    </row>
    <row r="319" spans="1:32" x14ac:dyDescent="0.2">
      <c r="A319" s="2" t="s">
        <v>54</v>
      </c>
      <c r="B319" s="10">
        <f>VLOOKUP($A319,'Inflation (average)'!$A$2:$AJ$197,6,0)</f>
        <v>20.195</v>
      </c>
      <c r="C319" s="10">
        <f>VLOOKUP($A319,'Inflation (average)'!$A$2:$AJ$197,7,0)</f>
        <v>21.788</v>
      </c>
      <c r="D319" s="10">
        <f>VLOOKUP($A319,'Inflation (average)'!$A$2:$AJ$197,8,0)</f>
        <v>9.7810000000000006</v>
      </c>
      <c r="E319" s="10">
        <f>VLOOKUP($A319,'Inflation (average)'!$A$2:$AJ$197,9,0)</f>
        <v>13.534000000000001</v>
      </c>
      <c r="F319" s="10">
        <f>VLOOKUP($A319,'Inflation (average)'!$A$2:$AJ$197,10,0)</f>
        <v>23.186</v>
      </c>
      <c r="G319" s="10">
        <f>VLOOKUP($A319,'Inflation (average)'!$A$2:$AJ$197,11,0)</f>
        <v>17.512</v>
      </c>
      <c r="H319" s="10">
        <f>VLOOKUP($A319,'Inflation (average)'!$A$2:$AJ$197,12,0)</f>
        <v>13.247999999999999</v>
      </c>
      <c r="I319" s="10">
        <f>VLOOKUP($A319,'Inflation (average)'!$A$2:$AJ$197,13,0)</f>
        <v>11.66</v>
      </c>
      <c r="J319" s="10">
        <f>VLOOKUP($A319,'Inflation (average)'!$A$2:$AJ$197,14,0)</f>
        <v>10.045</v>
      </c>
      <c r="K319" s="10">
        <f>VLOOKUP($A319,'Inflation (average)'!$A$2:$AJ$197,15,0)</f>
        <v>10.961</v>
      </c>
      <c r="L319" s="10">
        <f>VLOOKUP($A319,'Inflation (average)'!$A$2:$AJ$197,16,0)</f>
        <v>11.256</v>
      </c>
      <c r="M319" s="10">
        <f>VLOOKUP($A319,'Inflation (average)'!$A$2:$AJ$197,17,0)</f>
        <v>9.1669999999999998</v>
      </c>
      <c r="N319" s="10">
        <f>VLOOKUP($A319,'Inflation (average)'!$A$2:$AJ$197,18,0)</f>
        <v>9.4480000000000004</v>
      </c>
      <c r="O319" s="10">
        <f>VLOOKUP($A319,'Inflation (average)'!$A$2:$AJ$197,19,0)</f>
        <v>12.315</v>
      </c>
      <c r="P319" s="10">
        <f>VLOOKUP($A319,'Inflation (average)'!$A$2:$AJ$197,20,0)</f>
        <v>13.798</v>
      </c>
      <c r="Q319" s="10">
        <f>VLOOKUP($A319,'Inflation (average)'!$A$2:$AJ$197,21,0)</f>
        <v>11.471</v>
      </c>
      <c r="R319" s="10">
        <f>VLOOKUP($A319,'Inflation (average)'!$A$2:$AJ$197,22,0)</f>
        <v>9.3569999999999993</v>
      </c>
      <c r="S319" s="10">
        <f>VLOOKUP($A319,'Inflation (average)'!$A$2:$AJ$197,23,0)</f>
        <v>13.425000000000001</v>
      </c>
      <c r="T319" s="10">
        <f>VLOOKUP($A319,'Inflation (average)'!$A$2:$AJ$197,24,0)</f>
        <v>7.843</v>
      </c>
      <c r="U319" s="10">
        <f>VLOOKUP($A319,'Inflation (average)'!$A$2:$AJ$197,25,0)</f>
        <v>5.6630000000000003</v>
      </c>
      <c r="V319" s="10">
        <f>VLOOKUP($A319,'Inflation (average)'!$A$2:$AJ$197,26,0)</f>
        <v>4.8780000000000001</v>
      </c>
      <c r="W319" s="10">
        <f>VLOOKUP($A319,'Inflation (average)'!$A$2:$AJ$197,27,0)</f>
        <v>4.4960000000000004</v>
      </c>
      <c r="X319" s="10">
        <f>VLOOKUP($A319,'Inflation (average)'!$A$2:$AJ$197,28,0)</f>
        <v>5.2309999999999999</v>
      </c>
      <c r="Y319" s="10">
        <f>VLOOKUP($A319,'Inflation (average)'!$A$2:$AJ$197,29,0)</f>
        <v>4.5190000000000001</v>
      </c>
      <c r="Z319" s="10">
        <f>VLOOKUP($A319,'Inflation (average)'!$A$2:$AJ$197,30,0)</f>
        <v>0.80200000000000005</v>
      </c>
      <c r="AA319" s="10">
        <f>VLOOKUP($A319,'Inflation (average)'!$A$2:$AJ$197,31,0)</f>
        <v>-1.7000000000000001E-2</v>
      </c>
      <c r="AB319" s="10">
        <f>VLOOKUP($A319,'Inflation (average)'!$A$2:$AJ$197,32,0)</f>
        <v>1.6259999999999999</v>
      </c>
      <c r="AC319" s="10">
        <f>VLOOKUP($A319,'Inflation (average)'!$A$2:$AJ$197,33,0)</f>
        <v>2.2210000000000001</v>
      </c>
      <c r="AD319" s="10">
        <f>VLOOKUP($A319,'Inflation (average)'!$A$2:$AJ$197,34,0)</f>
        <v>2.0960000000000001</v>
      </c>
      <c r="AE319" s="10">
        <f>VLOOKUP($A319,'Inflation (average)'!$A$2:$AJ$197,35,0)</f>
        <v>0.72499999999999998</v>
      </c>
      <c r="AF319" s="10">
        <f>VLOOKUP($A319,'Inflation (average)'!$A$2:$AJ$197,36,0)</f>
        <v>1.7270000000000001</v>
      </c>
    </row>
    <row r="320" spans="1:32" x14ac:dyDescent="0.2">
      <c r="A320" s="2" t="s">
        <v>55</v>
      </c>
      <c r="B320" s="10">
        <f>VLOOKUP($A320,'Inflation (average)'!$A$2:$AJ$197,6,0)</f>
        <v>1.575</v>
      </c>
      <c r="C320" s="10">
        <f>VLOOKUP($A320,'Inflation (average)'!$A$2:$AJ$197,7,0)</f>
        <v>4.218</v>
      </c>
      <c r="D320" s="10">
        <f>VLOOKUP($A320,'Inflation (average)'!$A$2:$AJ$197,8,0)</f>
        <v>2.13</v>
      </c>
      <c r="E320" s="10">
        <f>VLOOKUP($A320,'Inflation (average)'!$A$2:$AJ$197,9,0)</f>
        <v>25.956</v>
      </c>
      <c r="F320" s="10">
        <f>VLOOKUP($A320,'Inflation (average)'!$A$2:$AJ$197,10,0)</f>
        <v>14.1</v>
      </c>
      <c r="G320" s="10">
        <f>VLOOKUP($A320,'Inflation (average)'!$A$2:$AJ$197,11,0)</f>
        <v>2.7</v>
      </c>
      <c r="H320" s="10">
        <f>VLOOKUP($A320,'Inflation (average)'!$A$2:$AJ$197,12,0)</f>
        <v>6.3010000000000002</v>
      </c>
      <c r="I320" s="10">
        <f>VLOOKUP($A320,'Inflation (average)'!$A$2:$AJ$197,13,0)</f>
        <v>4.5030000000000001</v>
      </c>
      <c r="J320" s="10">
        <f>VLOOKUP($A320,'Inflation (average)'!$A$2:$AJ$197,14,0)</f>
        <v>0.74399999999999999</v>
      </c>
      <c r="K320" s="10">
        <f>VLOOKUP($A320,'Inflation (average)'!$A$2:$AJ$197,15,0)</f>
        <v>2.5339999999999998</v>
      </c>
      <c r="L320" s="10">
        <f>VLOOKUP($A320,'Inflation (average)'!$A$2:$AJ$197,16,0)</f>
        <v>4.3550000000000004</v>
      </c>
      <c r="M320" s="10">
        <f>VLOOKUP($A320,'Inflation (average)'!$A$2:$AJ$197,17,0)</f>
        <v>3.08</v>
      </c>
      <c r="N320" s="10">
        <f>VLOOKUP($A320,'Inflation (average)'!$A$2:$AJ$197,18,0)</f>
        <v>3.2970000000000002</v>
      </c>
      <c r="O320" s="10">
        <f>VLOOKUP($A320,'Inflation (average)'!$A$2:$AJ$197,19,0)</f>
        <v>1.4590000000000001</v>
      </c>
      <c r="P320" s="10">
        <f>VLOOKUP($A320,'Inflation (average)'!$A$2:$AJ$197,20,0)</f>
        <v>3.8839999999999999</v>
      </c>
      <c r="Q320" s="10">
        <f>VLOOKUP($A320,'Inflation (average)'!$A$2:$AJ$197,21,0)</f>
        <v>2.4660000000000002</v>
      </c>
      <c r="R320" s="10">
        <f>VLOOKUP($A320,'Inflation (average)'!$A$2:$AJ$197,22,0)</f>
        <v>1.8959999999999999</v>
      </c>
      <c r="S320" s="10">
        <f>VLOOKUP($A320,'Inflation (average)'!$A$2:$AJ$197,23,0)</f>
        <v>1.706</v>
      </c>
      <c r="T320" s="10">
        <f>VLOOKUP($A320,'Inflation (average)'!$A$2:$AJ$197,24,0)</f>
        <v>0.51800000000000002</v>
      </c>
      <c r="U320" s="10">
        <f>VLOOKUP($A320,'Inflation (average)'!$A$2:$AJ$197,25,0)</f>
        <v>1.7509999999999999</v>
      </c>
      <c r="V320" s="10">
        <f>VLOOKUP($A320,'Inflation (average)'!$A$2:$AJ$197,26,0)</f>
        <v>4.8949999999999996</v>
      </c>
      <c r="W320" s="10">
        <f>VLOOKUP($A320,'Inflation (average)'!$A$2:$AJ$197,27,0)</f>
        <v>1.3</v>
      </c>
      <c r="X320" s="10">
        <f>VLOOKUP($A320,'Inflation (average)'!$A$2:$AJ$197,28,0)</f>
        <v>2.5840000000000001</v>
      </c>
      <c r="Y320" s="10">
        <f>VLOOKUP($A320,'Inflation (average)'!$A$2:$AJ$197,29,0)</f>
        <v>0.49</v>
      </c>
      <c r="Z320" s="10">
        <f>VLOOKUP($A320,'Inflation (average)'!$A$2:$AJ$197,30,0)</f>
        <v>1.151</v>
      </c>
      <c r="AA320" s="10">
        <f>VLOOKUP($A320,'Inflation (average)'!$A$2:$AJ$197,31,0)</f>
        <v>0.64900000000000002</v>
      </c>
      <c r="AB320" s="10">
        <f>VLOOKUP($A320,'Inflation (average)'!$A$2:$AJ$197,32,0)</f>
        <v>0.55600000000000005</v>
      </c>
      <c r="AC320" s="10">
        <f>VLOOKUP($A320,'Inflation (average)'!$A$2:$AJ$197,33,0)</f>
        <v>0.624</v>
      </c>
      <c r="AD320" s="10">
        <f>VLOOKUP($A320,'Inflation (average)'!$A$2:$AJ$197,34,0)</f>
        <v>0.80600000000000005</v>
      </c>
      <c r="AE320" s="10">
        <f>VLOOKUP($A320,'Inflation (average)'!$A$2:$AJ$197,35,0)</f>
        <v>2.415</v>
      </c>
      <c r="AF320" s="10">
        <f>VLOOKUP($A320,'Inflation (average)'!$A$2:$AJ$197,36,0)</f>
        <v>4.1589999999999998</v>
      </c>
    </row>
    <row r="321" spans="1:32" x14ac:dyDescent="0.2">
      <c r="A321" s="2" t="s">
        <v>56</v>
      </c>
      <c r="B321" s="10" t="str">
        <f>VLOOKUP($A321,'Inflation (average)'!$A$2:$AJ$197,6,0)</f>
        <v>n/a</v>
      </c>
      <c r="C321" s="10" t="str">
        <f>VLOOKUP($A321,'Inflation (average)'!$A$2:$AJ$197,7,0)</f>
        <v>n/a</v>
      </c>
      <c r="D321" s="10">
        <f>VLOOKUP($A321,'Inflation (average)'!$A$2:$AJ$197,8,0)</f>
        <v>1518.5309999999999</v>
      </c>
      <c r="E321" s="10">
        <f>VLOOKUP($A321,'Inflation (average)'!$A$2:$AJ$197,9,0)</f>
        <v>97.504999999999995</v>
      </c>
      <c r="F321" s="10">
        <f>VLOOKUP($A321,'Inflation (average)'!$A$2:$AJ$197,10,0)</f>
        <v>1.9630000000000001</v>
      </c>
      <c r="G321" s="10">
        <f>VLOOKUP($A321,'Inflation (average)'!$A$2:$AJ$197,11,0)</f>
        <v>3.6440000000000001</v>
      </c>
      <c r="H321" s="10">
        <f>VLOOKUP($A321,'Inflation (average)'!$A$2:$AJ$197,12,0)</f>
        <v>3.7090000000000001</v>
      </c>
      <c r="I321" s="10">
        <f>VLOOKUP($A321,'Inflation (average)'!$A$2:$AJ$197,13,0)</f>
        <v>6.7089999999999996</v>
      </c>
      <c r="J321" s="10">
        <f>VLOOKUP($A321,'Inflation (average)'!$A$2:$AJ$197,14,0)</f>
        <v>4.0140000000000002</v>
      </c>
      <c r="K321" s="10">
        <f>VLOOKUP($A321,'Inflation (average)'!$A$2:$AJ$197,15,0)</f>
        <v>4.6050000000000004</v>
      </c>
      <c r="L321" s="10">
        <f>VLOOKUP($A321,'Inflation (average)'!$A$2:$AJ$197,16,0)</f>
        <v>3.7770000000000001</v>
      </c>
      <c r="M321" s="10">
        <f>VLOOKUP($A321,'Inflation (average)'!$A$2:$AJ$197,17,0)</f>
        <v>1.6719999999999999</v>
      </c>
      <c r="N321" s="10">
        <f>VLOOKUP($A321,'Inflation (average)'!$A$2:$AJ$197,18,0)</f>
        <v>1.7669999999999999</v>
      </c>
      <c r="O321" s="10">
        <f>VLOOKUP($A321,'Inflation (average)'!$A$2:$AJ$197,19,0)</f>
        <v>2.0550000000000002</v>
      </c>
      <c r="P321" s="10">
        <f>VLOOKUP($A321,'Inflation (average)'!$A$2:$AJ$197,20,0)</f>
        <v>3.3170000000000002</v>
      </c>
      <c r="Q321" s="10">
        <f>VLOOKUP($A321,'Inflation (average)'!$A$2:$AJ$197,21,0)</f>
        <v>3.19</v>
      </c>
      <c r="R321" s="10">
        <f>VLOOKUP($A321,'Inflation (average)'!$A$2:$AJ$197,22,0)</f>
        <v>2.899</v>
      </c>
      <c r="S321" s="10">
        <f>VLOOKUP($A321,'Inflation (average)'!$A$2:$AJ$197,23,0)</f>
        <v>6.077</v>
      </c>
      <c r="T321" s="10">
        <f>VLOOKUP($A321,'Inflation (average)'!$A$2:$AJ$197,24,0)</f>
        <v>2.379</v>
      </c>
      <c r="U321" s="10">
        <f>VLOOKUP($A321,'Inflation (average)'!$A$2:$AJ$197,25,0)</f>
        <v>1.0309999999999999</v>
      </c>
      <c r="V321" s="10">
        <f>VLOOKUP($A321,'Inflation (average)'!$A$2:$AJ$197,26,0)</f>
        <v>2.2730000000000001</v>
      </c>
      <c r="W321" s="10">
        <f>VLOOKUP($A321,'Inflation (average)'!$A$2:$AJ$197,27,0)</f>
        <v>3.4119999999999999</v>
      </c>
      <c r="X321" s="10">
        <f>VLOOKUP($A321,'Inflation (average)'!$A$2:$AJ$197,28,0)</f>
        <v>2.2170000000000001</v>
      </c>
      <c r="Y321" s="10">
        <f>VLOOKUP($A321,'Inflation (average)'!$A$2:$AJ$197,29,0)</f>
        <v>-0.215</v>
      </c>
      <c r="Z321" s="10">
        <f>VLOOKUP($A321,'Inflation (average)'!$A$2:$AJ$197,30,0)</f>
        <v>-0.46400000000000002</v>
      </c>
      <c r="AA321" s="10">
        <f>VLOOKUP($A321,'Inflation (average)'!$A$2:$AJ$197,31,0)</f>
        <v>-1.125</v>
      </c>
      <c r="AB321" s="10">
        <f>VLOOKUP($A321,'Inflation (average)'!$A$2:$AJ$197,32,0)</f>
        <v>1.129</v>
      </c>
      <c r="AC321" s="10">
        <f>VLOOKUP($A321,'Inflation (average)'!$A$2:$AJ$197,33,0)</f>
        <v>1.5</v>
      </c>
      <c r="AD321" s="10">
        <f>VLOOKUP($A321,'Inflation (average)'!$A$2:$AJ$197,34,0)</f>
        <v>0.77200000000000002</v>
      </c>
      <c r="AE321" s="10">
        <f>VLOOKUP($A321,'Inflation (average)'!$A$2:$AJ$197,35,0)</f>
        <v>0.106</v>
      </c>
      <c r="AF321" s="10">
        <f>VLOOKUP($A321,'Inflation (average)'!$A$2:$AJ$197,36,0)</f>
        <v>2.605</v>
      </c>
    </row>
    <row r="322" spans="1:32" x14ac:dyDescent="0.2">
      <c r="A322" s="2" t="s">
        <v>57</v>
      </c>
      <c r="B322" s="10">
        <f>VLOOKUP($A322,'Inflation (average)'!$A$2:$AJ$197,6,0)</f>
        <v>5.04</v>
      </c>
      <c r="C322" s="10">
        <f>VLOOKUP($A322,'Inflation (average)'!$A$2:$AJ$197,7,0)</f>
        <v>6.5010000000000003</v>
      </c>
      <c r="D322" s="10">
        <f>VLOOKUP($A322,'Inflation (average)'!$A$2:$AJ$197,8,0)</f>
        <v>4.8890000000000002</v>
      </c>
      <c r="E322" s="10">
        <f>VLOOKUP($A322,'Inflation (average)'!$A$2:$AJ$197,9,0)</f>
        <v>4.66</v>
      </c>
      <c r="F322" s="10">
        <f>VLOOKUP($A322,'Inflation (average)'!$A$2:$AJ$197,10,0)</f>
        <v>2.6120000000000001</v>
      </c>
      <c r="G322" s="10">
        <f>VLOOKUP($A322,'Inflation (average)'!$A$2:$AJ$197,11,0)</f>
        <v>2.5819999999999999</v>
      </c>
      <c r="H322" s="10">
        <f>VLOOKUP($A322,'Inflation (average)'!$A$2:$AJ$197,12,0)</f>
        <v>3.3079999999999998</v>
      </c>
      <c r="I322" s="10">
        <f>VLOOKUP($A322,'Inflation (average)'!$A$2:$AJ$197,13,0)</f>
        <v>2.3380000000000001</v>
      </c>
      <c r="J322" s="10">
        <f>VLOOKUP($A322,'Inflation (average)'!$A$2:$AJ$197,14,0)</f>
        <v>1.1359999999999999</v>
      </c>
      <c r="K322" s="10">
        <f>VLOOKUP($A322,'Inflation (average)'!$A$2:$AJ$197,15,0)</f>
        <v>4.8579999999999997</v>
      </c>
      <c r="L322" s="10">
        <f>VLOOKUP($A322,'Inflation (average)'!$A$2:$AJ$197,16,0)</f>
        <v>1.988</v>
      </c>
      <c r="M322" s="10">
        <f>VLOOKUP($A322,'Inflation (average)'!$A$2:$AJ$197,17,0)</f>
        <v>2.7810000000000001</v>
      </c>
      <c r="N322" s="10">
        <f>VLOOKUP($A322,'Inflation (average)'!$A$2:$AJ$197,18,0)</f>
        <v>3.9780000000000002</v>
      </c>
      <c r="O322" s="10">
        <f>VLOOKUP($A322,'Inflation (average)'!$A$2:$AJ$197,19,0)</f>
        <v>1.8959999999999999</v>
      </c>
      <c r="P322" s="10">
        <f>VLOOKUP($A322,'Inflation (average)'!$A$2:$AJ$197,20,0)</f>
        <v>2.0259999999999998</v>
      </c>
      <c r="Q322" s="10">
        <f>VLOOKUP($A322,'Inflation (average)'!$A$2:$AJ$197,21,0)</f>
        <v>2.2519999999999998</v>
      </c>
      <c r="R322" s="10">
        <f>VLOOKUP($A322,'Inflation (average)'!$A$2:$AJ$197,22,0)</f>
        <v>2.1709999999999998</v>
      </c>
      <c r="S322" s="10">
        <f>VLOOKUP($A322,'Inflation (average)'!$A$2:$AJ$197,23,0)</f>
        <v>4.3840000000000003</v>
      </c>
      <c r="T322" s="10">
        <f>VLOOKUP($A322,'Inflation (average)'!$A$2:$AJ$197,24,0)</f>
        <v>0.18</v>
      </c>
      <c r="U322" s="10">
        <f>VLOOKUP($A322,'Inflation (average)'!$A$2:$AJ$197,25,0)</f>
        <v>2.56</v>
      </c>
      <c r="V322" s="10">
        <f>VLOOKUP($A322,'Inflation (average)'!$A$2:$AJ$197,26,0)</f>
        <v>3.4809999999999999</v>
      </c>
      <c r="W322" s="10">
        <f>VLOOKUP($A322,'Inflation (average)'!$A$2:$AJ$197,27,0)</f>
        <v>3.0880000000000001</v>
      </c>
      <c r="X322" s="10">
        <f>VLOOKUP($A322,'Inflation (average)'!$A$2:$AJ$197,28,0)</f>
        <v>0.38200000000000001</v>
      </c>
      <c r="Y322" s="10">
        <f>VLOOKUP($A322,'Inflation (average)'!$A$2:$AJ$197,29,0)</f>
        <v>-0.26900000000000002</v>
      </c>
      <c r="Z322" s="10">
        <f>VLOOKUP($A322,'Inflation (average)'!$A$2:$AJ$197,30,0)</f>
        <v>-1.54</v>
      </c>
      <c r="AA322" s="10">
        <f>VLOOKUP($A322,'Inflation (average)'!$A$2:$AJ$197,31,0)</f>
        <v>-1.2170000000000001</v>
      </c>
      <c r="AB322" s="10">
        <f>VLOOKUP($A322,'Inflation (average)'!$A$2:$AJ$197,32,0)</f>
        <v>0.68100000000000005</v>
      </c>
      <c r="AC322" s="10">
        <f>VLOOKUP($A322,'Inflation (average)'!$A$2:$AJ$197,33,0)</f>
        <v>0.78400000000000003</v>
      </c>
      <c r="AD322" s="10">
        <f>VLOOKUP($A322,'Inflation (average)'!$A$2:$AJ$197,34,0)</f>
        <v>0.55000000000000004</v>
      </c>
      <c r="AE322" s="10">
        <f>VLOOKUP($A322,'Inflation (average)'!$A$2:$AJ$197,35,0)</f>
        <v>-1.0980000000000001</v>
      </c>
      <c r="AF322" s="10">
        <f>VLOOKUP($A322,'Inflation (average)'!$A$2:$AJ$197,36,0)</f>
        <v>2.246</v>
      </c>
    </row>
    <row r="323" spans="1:32" x14ac:dyDescent="0.2">
      <c r="A323" s="2" t="s">
        <v>58</v>
      </c>
      <c r="B323" s="10" t="str">
        <f>VLOOKUP($A323,'Inflation (average)'!$A$2:$AJ$197,6,0)</f>
        <v>n/a</v>
      </c>
      <c r="C323" s="10" t="str">
        <f>VLOOKUP($A323,'Inflation (average)'!$A$2:$AJ$197,7,0)</f>
        <v>n/a</v>
      </c>
      <c r="D323" s="10" t="str">
        <f>VLOOKUP($A323,'Inflation (average)'!$A$2:$AJ$197,8,0)</f>
        <v>n/a</v>
      </c>
      <c r="E323" s="10" t="str">
        <f>VLOOKUP($A323,'Inflation (average)'!$A$2:$AJ$197,9,0)</f>
        <v>n/a</v>
      </c>
      <c r="F323" s="10" t="str">
        <f>VLOOKUP($A323,'Inflation (average)'!$A$2:$AJ$197,10,0)</f>
        <v>n/a</v>
      </c>
      <c r="G323" s="10">
        <f>VLOOKUP($A323,'Inflation (average)'!$A$2:$AJ$197,11,0)</f>
        <v>8.7590000000000003</v>
      </c>
      <c r="H323" s="10">
        <f>VLOOKUP($A323,'Inflation (average)'!$A$2:$AJ$197,12,0)</f>
        <v>8.5960000000000001</v>
      </c>
      <c r="I323" s="10">
        <f>VLOOKUP($A323,'Inflation (average)'!$A$2:$AJ$197,13,0)</f>
        <v>10.698</v>
      </c>
      <c r="J323" s="10">
        <f>VLOOKUP($A323,'Inflation (average)'!$A$2:$AJ$197,14,0)</f>
        <v>2.1349999999999998</v>
      </c>
      <c r="K323" s="10">
        <f>VLOOKUP($A323,'Inflation (average)'!$A$2:$AJ$197,15,0)</f>
        <v>3.7749999999999999</v>
      </c>
      <c r="L323" s="10">
        <f>VLOOKUP($A323,'Inflation (average)'!$A$2:$AJ$197,16,0)</f>
        <v>4.6630000000000003</v>
      </c>
      <c r="M323" s="10">
        <f>VLOOKUP($A323,'Inflation (average)'!$A$2:$AJ$197,17,0)</f>
        <v>1.903</v>
      </c>
      <c r="N323" s="10">
        <f>VLOOKUP($A323,'Inflation (average)'!$A$2:$AJ$197,18,0)</f>
        <v>0.11899999999999999</v>
      </c>
      <c r="O323" s="10">
        <f>VLOOKUP($A323,'Inflation (average)'!$A$2:$AJ$197,19,0)</f>
        <v>2.76</v>
      </c>
      <c r="P323" s="10">
        <f>VLOOKUP($A323,'Inflation (average)'!$A$2:$AJ$197,20,0)</f>
        <v>1.857</v>
      </c>
      <c r="Q323" s="10">
        <f>VLOOKUP($A323,'Inflation (average)'!$A$2:$AJ$197,21,0)</f>
        <v>2.5339999999999998</v>
      </c>
      <c r="R323" s="10">
        <f>VLOOKUP($A323,'Inflation (average)'!$A$2:$AJ$197,22,0)</f>
        <v>2.8530000000000002</v>
      </c>
      <c r="S323" s="10">
        <f>VLOOKUP($A323,'Inflation (average)'!$A$2:$AJ$197,23,0)</f>
        <v>6.359</v>
      </c>
      <c r="T323" s="10">
        <f>VLOOKUP($A323,'Inflation (average)'!$A$2:$AJ$197,24,0)</f>
        <v>1.0189999999999999</v>
      </c>
      <c r="U323" s="10">
        <f>VLOOKUP($A323,'Inflation (average)'!$A$2:$AJ$197,25,0)</f>
        <v>1.4730000000000001</v>
      </c>
      <c r="V323" s="10">
        <f>VLOOKUP($A323,'Inflation (average)'!$A$2:$AJ$197,26,0)</f>
        <v>1.917</v>
      </c>
      <c r="W323" s="10">
        <f>VLOOKUP($A323,'Inflation (average)'!$A$2:$AJ$197,27,0)</f>
        <v>3.2879999999999998</v>
      </c>
      <c r="X323" s="10">
        <f>VLOOKUP($A323,'Inflation (average)'!$A$2:$AJ$197,28,0)</f>
        <v>1.4379999999999999</v>
      </c>
      <c r="Y323" s="10">
        <f>VLOOKUP($A323,'Inflation (average)'!$A$2:$AJ$197,29,0)</f>
        <v>0.34399999999999997</v>
      </c>
      <c r="Z323" s="10">
        <f>VLOOKUP($A323,'Inflation (average)'!$A$2:$AJ$197,30,0)</f>
        <v>0.309</v>
      </c>
      <c r="AA323" s="10">
        <f>VLOOKUP($A323,'Inflation (average)'!$A$2:$AJ$197,31,0)</f>
        <v>0.68400000000000005</v>
      </c>
      <c r="AB323" s="10">
        <f>VLOOKUP($A323,'Inflation (average)'!$A$2:$AJ$197,32,0)</f>
        <v>2.4510000000000001</v>
      </c>
      <c r="AC323" s="10">
        <f>VLOOKUP($A323,'Inflation (average)'!$A$2:$AJ$197,33,0)</f>
        <v>2.149</v>
      </c>
      <c r="AD323" s="10">
        <f>VLOOKUP($A323,'Inflation (average)'!$A$2:$AJ$197,34,0)</f>
        <v>2.8479999999999999</v>
      </c>
      <c r="AE323" s="10">
        <f>VLOOKUP($A323,'Inflation (average)'!$A$2:$AJ$197,35,0)</f>
        <v>3.161</v>
      </c>
      <c r="AF323" s="10">
        <f>VLOOKUP($A323,'Inflation (average)'!$A$2:$AJ$197,36,0)</f>
        <v>3.84</v>
      </c>
    </row>
    <row r="324" spans="1:32" x14ac:dyDescent="0.2">
      <c r="A324" s="2" t="s">
        <v>59</v>
      </c>
      <c r="B324" s="10">
        <f>VLOOKUP($A324,'Inflation (average)'!$A$2:$AJ$197,6,0)</f>
        <v>2.1669999999999998</v>
      </c>
      <c r="C324" s="10">
        <f>VLOOKUP($A324,'Inflation (average)'!$A$2:$AJ$197,7,0)</f>
        <v>1.944</v>
      </c>
      <c r="D324" s="10">
        <f>VLOOKUP($A324,'Inflation (average)'!$A$2:$AJ$197,8,0)</f>
        <v>0.872</v>
      </c>
      <c r="E324" s="10">
        <f>VLOOKUP($A324,'Inflation (average)'!$A$2:$AJ$197,9,0)</f>
        <v>1.841</v>
      </c>
      <c r="F324" s="10">
        <f>VLOOKUP($A324,'Inflation (average)'!$A$2:$AJ$197,10,0)</f>
        <v>2.0379999999999998</v>
      </c>
      <c r="G324" s="10">
        <f>VLOOKUP($A324,'Inflation (average)'!$A$2:$AJ$197,11,0)</f>
        <v>2.0920000000000001</v>
      </c>
      <c r="H324" s="10">
        <f>VLOOKUP($A324,'Inflation (average)'!$A$2:$AJ$197,12,0)</f>
        <v>1.9330000000000001</v>
      </c>
      <c r="I324" s="10">
        <f>VLOOKUP($A324,'Inflation (average)'!$A$2:$AJ$197,13,0)</f>
        <v>1.3140000000000001</v>
      </c>
      <c r="J324" s="10">
        <f>VLOOKUP($A324,'Inflation (average)'!$A$2:$AJ$197,14,0)</f>
        <v>2.0409999999999999</v>
      </c>
      <c r="K324" s="10">
        <f>VLOOKUP($A324,'Inflation (average)'!$A$2:$AJ$197,15,0)</f>
        <v>2.7509999999999999</v>
      </c>
      <c r="L324" s="10">
        <f>VLOOKUP($A324,'Inflation (average)'!$A$2:$AJ$197,16,0)</f>
        <v>2.2690000000000001</v>
      </c>
      <c r="M324" s="10">
        <f>VLOOKUP($A324,'Inflation (average)'!$A$2:$AJ$197,17,0)</f>
        <v>2.3969999999999998</v>
      </c>
      <c r="N324" s="10">
        <f>VLOOKUP($A324,'Inflation (average)'!$A$2:$AJ$197,18,0)</f>
        <v>1.9610000000000001</v>
      </c>
      <c r="O324" s="10">
        <f>VLOOKUP($A324,'Inflation (average)'!$A$2:$AJ$197,19,0)</f>
        <v>0.93700000000000006</v>
      </c>
      <c r="P324" s="10">
        <f>VLOOKUP($A324,'Inflation (average)'!$A$2:$AJ$197,20,0)</f>
        <v>1.726</v>
      </c>
      <c r="Q324" s="10">
        <f>VLOOKUP($A324,'Inflation (average)'!$A$2:$AJ$197,21,0)</f>
        <v>1.8440000000000001</v>
      </c>
      <c r="R324" s="10">
        <f>VLOOKUP($A324,'Inflation (average)'!$A$2:$AJ$197,22,0)</f>
        <v>1.657</v>
      </c>
      <c r="S324" s="10">
        <f>VLOOKUP($A324,'Inflation (average)'!$A$2:$AJ$197,23,0)</f>
        <v>3.6379999999999999</v>
      </c>
      <c r="T324" s="10">
        <f>VLOOKUP($A324,'Inflation (average)'!$A$2:$AJ$197,24,0)</f>
        <v>1.042</v>
      </c>
      <c r="U324" s="10">
        <f>VLOOKUP($A324,'Inflation (average)'!$A$2:$AJ$197,25,0)</f>
        <v>2.198</v>
      </c>
      <c r="V324" s="10">
        <f>VLOOKUP($A324,'Inflation (average)'!$A$2:$AJ$197,26,0)</f>
        <v>2.6560000000000001</v>
      </c>
      <c r="W324" s="10">
        <f>VLOOKUP($A324,'Inflation (average)'!$A$2:$AJ$197,27,0)</f>
        <v>2.3540000000000001</v>
      </c>
      <c r="X324" s="10">
        <f>VLOOKUP($A324,'Inflation (average)'!$A$2:$AJ$197,28,0)</f>
        <v>0.52200000000000002</v>
      </c>
      <c r="Y324" s="10">
        <f>VLOOKUP($A324,'Inflation (average)'!$A$2:$AJ$197,29,0)</f>
        <v>0.35199999999999998</v>
      </c>
      <c r="Z324" s="10">
        <f>VLOOKUP($A324,'Inflation (average)'!$A$2:$AJ$197,30,0)</f>
        <v>0.22600000000000001</v>
      </c>
      <c r="AA324" s="10">
        <f>VLOOKUP($A324,'Inflation (average)'!$A$2:$AJ$197,31,0)</f>
        <v>1.7000000000000001E-2</v>
      </c>
      <c r="AB324" s="10">
        <f>VLOOKUP($A324,'Inflation (average)'!$A$2:$AJ$197,32,0)</f>
        <v>1.0580000000000001</v>
      </c>
      <c r="AC324" s="10">
        <f>VLOOKUP($A324,'Inflation (average)'!$A$2:$AJ$197,33,0)</f>
        <v>0.70899999999999996</v>
      </c>
      <c r="AD324" s="10">
        <f>VLOOKUP($A324,'Inflation (average)'!$A$2:$AJ$197,34,0)</f>
        <v>0.72899999999999998</v>
      </c>
      <c r="AE324" s="10">
        <f>VLOOKUP($A324,'Inflation (average)'!$A$2:$AJ$197,35,0)</f>
        <v>0.33300000000000002</v>
      </c>
      <c r="AF324" s="10">
        <f>VLOOKUP($A324,'Inflation (average)'!$A$2:$AJ$197,36,0)</f>
        <v>1.944</v>
      </c>
    </row>
    <row r="325" spans="1:32" x14ac:dyDescent="0.2">
      <c r="A325" s="2" t="s">
        <v>60</v>
      </c>
      <c r="B325" s="10">
        <f>VLOOKUP($A325,'Inflation (average)'!$A$2:$AJ$197,6,0)</f>
        <v>14.737</v>
      </c>
      <c r="C325" s="10">
        <f>VLOOKUP($A325,'Inflation (average)'!$A$2:$AJ$197,7,0)</f>
        <v>21.141999999999999</v>
      </c>
      <c r="D325" s="10">
        <f>VLOOKUP($A325,'Inflation (average)'!$A$2:$AJ$197,8,0)</f>
        <v>11.042</v>
      </c>
      <c r="E325" s="10">
        <f>VLOOKUP($A325,'Inflation (average)'!$A$2:$AJ$197,9,0)</f>
        <v>9.0459999999999994</v>
      </c>
      <c r="F325" s="10">
        <f>VLOOKUP($A325,'Inflation (average)'!$A$2:$AJ$197,10,0)</f>
        <v>9.3610000000000007</v>
      </c>
      <c r="G325" s="10">
        <f>VLOOKUP($A325,'Inflation (average)'!$A$2:$AJ$197,11,0)</f>
        <v>7.0949999999999998</v>
      </c>
      <c r="H325" s="10">
        <f>VLOOKUP($A325,'Inflation (average)'!$A$2:$AJ$197,12,0)</f>
        <v>6.1669999999999998</v>
      </c>
      <c r="I325" s="10">
        <f>VLOOKUP($A325,'Inflation (average)'!$A$2:$AJ$197,13,0)</f>
        <v>5.0410000000000004</v>
      </c>
      <c r="J325" s="10">
        <f>VLOOKUP($A325,'Inflation (average)'!$A$2:$AJ$197,14,0)</f>
        <v>3.7450000000000001</v>
      </c>
      <c r="K325" s="10">
        <f>VLOOKUP($A325,'Inflation (average)'!$A$2:$AJ$197,15,0)</f>
        <v>2.8490000000000002</v>
      </c>
      <c r="L325" s="10">
        <f>VLOOKUP($A325,'Inflation (average)'!$A$2:$AJ$197,16,0)</f>
        <v>2.4169999999999998</v>
      </c>
      <c r="M325" s="10">
        <f>VLOOKUP($A325,'Inflation (average)'!$A$2:$AJ$197,17,0)</f>
        <v>2.258</v>
      </c>
      <c r="N325" s="10">
        <f>VLOOKUP($A325,'Inflation (average)'!$A$2:$AJ$197,18,0)</f>
        <v>3.4119999999999999</v>
      </c>
      <c r="O325" s="10">
        <f>VLOOKUP($A325,'Inflation (average)'!$A$2:$AJ$197,19,0)</f>
        <v>8.1509999999999998</v>
      </c>
      <c r="P325" s="10">
        <f>VLOOKUP($A325,'Inflation (average)'!$A$2:$AJ$197,20,0)</f>
        <v>8.7029999999999994</v>
      </c>
      <c r="Q325" s="10">
        <f>VLOOKUP($A325,'Inflation (average)'!$A$2:$AJ$197,21,0)</f>
        <v>4.2919999999999998</v>
      </c>
      <c r="R325" s="10">
        <f>VLOOKUP($A325,'Inflation (average)'!$A$2:$AJ$197,22,0)</f>
        <v>10.882</v>
      </c>
      <c r="S325" s="10">
        <f>VLOOKUP($A325,'Inflation (average)'!$A$2:$AJ$197,23,0)</f>
        <v>11.742000000000001</v>
      </c>
      <c r="T325" s="10">
        <f>VLOOKUP($A325,'Inflation (average)'!$A$2:$AJ$197,24,0)</f>
        <v>16.161000000000001</v>
      </c>
      <c r="U325" s="10">
        <f>VLOOKUP($A325,'Inflation (average)'!$A$2:$AJ$197,25,0)</f>
        <v>11.657999999999999</v>
      </c>
      <c r="V325" s="10">
        <f>VLOOKUP($A325,'Inflation (average)'!$A$2:$AJ$197,26,0)</f>
        <v>11.055999999999999</v>
      </c>
      <c r="W325" s="10">
        <f>VLOOKUP($A325,'Inflation (average)'!$A$2:$AJ$197,27,0)</f>
        <v>8.6920000000000002</v>
      </c>
      <c r="X325" s="10">
        <f>VLOOKUP($A325,'Inflation (average)'!$A$2:$AJ$197,28,0)</f>
        <v>6.9160000000000004</v>
      </c>
      <c r="Y325" s="10">
        <f>VLOOKUP($A325,'Inflation (average)'!$A$2:$AJ$197,29,0)</f>
        <v>10.093</v>
      </c>
      <c r="Z325" s="10">
        <f>VLOOKUP($A325,'Inflation (average)'!$A$2:$AJ$197,30,0)</f>
        <v>10.988</v>
      </c>
      <c r="AA325" s="10">
        <f>VLOOKUP($A325,'Inflation (average)'!$A$2:$AJ$197,31,0)</f>
        <v>10.212</v>
      </c>
      <c r="AB325" s="10">
        <f>VLOOKUP($A325,'Inflation (average)'!$A$2:$AJ$197,32,0)</f>
        <v>23.533999999999999</v>
      </c>
      <c r="AC325" s="10">
        <f>VLOOKUP($A325,'Inflation (average)'!$A$2:$AJ$197,33,0)</f>
        <v>20.850999999999999</v>
      </c>
      <c r="AD325" s="10">
        <f>VLOOKUP($A325,'Inflation (average)'!$A$2:$AJ$197,34,0)</f>
        <v>13.875</v>
      </c>
      <c r="AE325" s="10">
        <f>VLOOKUP($A325,'Inflation (average)'!$A$2:$AJ$197,35,0)</f>
        <v>5.7</v>
      </c>
      <c r="AF325" s="10">
        <f>VLOOKUP($A325,'Inflation (average)'!$A$2:$AJ$197,36,0)</f>
        <v>4.5019999999999998</v>
      </c>
    </row>
    <row r="326" spans="1:32" x14ac:dyDescent="0.2">
      <c r="A326" s="2" t="s">
        <v>61</v>
      </c>
      <c r="B326" s="10">
        <f>VLOOKUP($A326,'Inflation (average)'!$A$2:$AJ$197,6,0)</f>
        <v>14.409000000000001</v>
      </c>
      <c r="C326" s="10">
        <f>VLOOKUP($A326,'Inflation (average)'!$A$2:$AJ$197,7,0)</f>
        <v>11.221</v>
      </c>
      <c r="D326" s="10">
        <f>VLOOKUP($A326,'Inflation (average)'!$A$2:$AJ$197,8,0)</f>
        <v>18.504999999999999</v>
      </c>
      <c r="E326" s="10">
        <f>VLOOKUP($A326,'Inflation (average)'!$A$2:$AJ$197,9,0)</f>
        <v>10.584</v>
      </c>
      <c r="F326" s="10">
        <f>VLOOKUP($A326,'Inflation (average)'!$A$2:$AJ$197,10,0)</f>
        <v>10.029999999999999</v>
      </c>
      <c r="G326" s="10">
        <f>VLOOKUP($A326,'Inflation (average)'!$A$2:$AJ$197,11,0)</f>
        <v>9.7899999999999991</v>
      </c>
      <c r="H326" s="10">
        <f>VLOOKUP($A326,'Inflation (average)'!$A$2:$AJ$197,12,0)</f>
        <v>4.49</v>
      </c>
      <c r="I326" s="10">
        <f>VLOOKUP($A326,'Inflation (average)'!$A$2:$AJ$197,13,0)</f>
        <v>2.5489999999999999</v>
      </c>
      <c r="J326" s="10">
        <f>VLOOKUP($A326,'Inflation (average)'!$A$2:$AJ$197,14,0)</f>
        <v>0.51300000000000001</v>
      </c>
      <c r="K326" s="10">
        <f>VLOOKUP($A326,'Inflation (average)'!$A$2:$AJ$197,15,0)</f>
        <v>2.274</v>
      </c>
      <c r="L326" s="10">
        <f>VLOOKUP($A326,'Inflation (average)'!$A$2:$AJ$197,16,0)</f>
        <v>3.7450000000000001</v>
      </c>
      <c r="M326" s="10">
        <f>VLOOKUP($A326,'Inflation (average)'!$A$2:$AJ$197,17,0)</f>
        <v>1.869</v>
      </c>
      <c r="N326" s="10">
        <f>VLOOKUP($A326,'Inflation (average)'!$A$2:$AJ$197,18,0)</f>
        <v>2.121</v>
      </c>
      <c r="O326" s="10">
        <f>VLOOKUP($A326,'Inflation (average)'!$A$2:$AJ$197,19,0)</f>
        <v>4.452</v>
      </c>
      <c r="P326" s="10">
        <f>VLOOKUP($A326,'Inflation (average)'!$A$2:$AJ$197,20,0)</f>
        <v>4.6900000000000004</v>
      </c>
      <c r="Q326" s="10">
        <f>VLOOKUP($A326,'Inflation (average)'!$A$2:$AJ$197,21,0)</f>
        <v>4.0350000000000001</v>
      </c>
      <c r="R326" s="10">
        <f>VLOOKUP($A326,'Inflation (average)'!$A$2:$AJ$197,22,0)</f>
        <v>4.58</v>
      </c>
      <c r="S326" s="10">
        <f>VLOOKUP($A326,'Inflation (average)'!$A$2:$AJ$197,23,0)</f>
        <v>7.258</v>
      </c>
      <c r="T326" s="10">
        <f>VLOOKUP($A326,'Inflation (average)'!$A$2:$AJ$197,24,0)</f>
        <v>0.53700000000000003</v>
      </c>
      <c r="U326" s="10">
        <f>VLOOKUP($A326,'Inflation (average)'!$A$2:$AJ$197,25,0)</f>
        <v>1.179</v>
      </c>
      <c r="V326" s="10">
        <f>VLOOKUP($A326,'Inflation (average)'!$A$2:$AJ$197,26,0)</f>
        <v>5.1289999999999996</v>
      </c>
      <c r="W326" s="10">
        <f>VLOOKUP($A326,'Inflation (average)'!$A$2:$AJ$197,27,0)</f>
        <v>1.73</v>
      </c>
      <c r="X326" s="10">
        <f>VLOOKUP($A326,'Inflation (average)'!$A$2:$AJ$197,28,0)</f>
        <v>0.75800000000000001</v>
      </c>
      <c r="Y326" s="10">
        <f>VLOOKUP($A326,'Inflation (average)'!$A$2:$AJ$197,29,0)</f>
        <v>1.141</v>
      </c>
      <c r="Z326" s="10">
        <f>VLOOKUP($A326,'Inflation (average)'!$A$2:$AJ$197,30,0)</f>
        <v>-0.73099999999999998</v>
      </c>
      <c r="AA326" s="10">
        <f>VLOOKUP($A326,'Inflation (average)'!$A$2:$AJ$197,31,0)</f>
        <v>0.60399999999999998</v>
      </c>
      <c r="AB326" s="10">
        <f>VLOOKUP($A326,'Inflation (average)'!$A$2:$AJ$197,32,0)</f>
        <v>1.014</v>
      </c>
      <c r="AC326" s="10">
        <f>VLOOKUP($A326,'Inflation (average)'!$A$2:$AJ$197,33,0)</f>
        <v>1.0880000000000001</v>
      </c>
      <c r="AD326" s="10">
        <f>VLOOKUP($A326,'Inflation (average)'!$A$2:$AJ$197,34,0)</f>
        <v>7.3999999999999996E-2</v>
      </c>
      <c r="AE326" s="10">
        <f>VLOOKUP($A326,'Inflation (average)'!$A$2:$AJ$197,35,0)</f>
        <v>-0.37</v>
      </c>
      <c r="AF326" s="10">
        <f>VLOOKUP($A326,'Inflation (average)'!$A$2:$AJ$197,36,0)</f>
        <v>3.468</v>
      </c>
    </row>
    <row r="327" spans="1:32" x14ac:dyDescent="0.2">
      <c r="A327" s="2" t="s">
        <v>62</v>
      </c>
      <c r="B327" s="10" t="str">
        <f>VLOOKUP($A327,'Inflation (average)'!$A$2:$AJ$197,6,0)</f>
        <v>n/a</v>
      </c>
      <c r="C327" s="10" t="str">
        <f>VLOOKUP($A327,'Inflation (average)'!$A$2:$AJ$197,7,0)</f>
        <v>n/a</v>
      </c>
      <c r="D327" s="10" t="str">
        <f>VLOOKUP($A327,'Inflation (average)'!$A$2:$AJ$197,8,0)</f>
        <v>n/a</v>
      </c>
      <c r="E327" s="10">
        <f>VLOOKUP($A327,'Inflation (average)'!$A$2:$AJ$197,9,0)</f>
        <v>47.655999999999999</v>
      </c>
      <c r="F327" s="10">
        <f>VLOOKUP($A327,'Inflation (average)'!$A$2:$AJ$197,10,0)</f>
        <v>29.003</v>
      </c>
      <c r="G327" s="10">
        <f>VLOOKUP($A327,'Inflation (average)'!$A$2:$AJ$197,11,0)</f>
        <v>19.742000000000001</v>
      </c>
      <c r="H327" s="10">
        <f>VLOOKUP($A327,'Inflation (average)'!$A$2:$AJ$197,12,0)</f>
        <v>9.3109999999999999</v>
      </c>
      <c r="I327" s="10">
        <f>VLOOKUP($A327,'Inflation (average)'!$A$2:$AJ$197,13,0)</f>
        <v>8.782</v>
      </c>
      <c r="J327" s="10">
        <f>VLOOKUP($A327,'Inflation (average)'!$A$2:$AJ$197,14,0)</f>
        <v>3.0979999999999999</v>
      </c>
      <c r="K327" s="10">
        <f>VLOOKUP($A327,'Inflation (average)'!$A$2:$AJ$197,15,0)</f>
        <v>3.9319999999999999</v>
      </c>
      <c r="L327" s="10">
        <f>VLOOKUP($A327,'Inflation (average)'!$A$2:$AJ$197,16,0)</f>
        <v>5.6260000000000003</v>
      </c>
      <c r="M327" s="10">
        <f>VLOOKUP($A327,'Inflation (average)'!$A$2:$AJ$197,17,0)</f>
        <v>3.5880000000000001</v>
      </c>
      <c r="N327" s="10">
        <f>VLOOKUP($A327,'Inflation (average)'!$A$2:$AJ$197,18,0)</f>
        <v>1.387</v>
      </c>
      <c r="O327" s="10">
        <f>VLOOKUP($A327,'Inflation (average)'!$A$2:$AJ$197,19,0)</f>
        <v>3.0379999999999998</v>
      </c>
      <c r="P327" s="10">
        <f>VLOOKUP($A327,'Inflation (average)'!$A$2:$AJ$197,20,0)</f>
        <v>4.117</v>
      </c>
      <c r="Q327" s="10">
        <f>VLOOKUP($A327,'Inflation (average)'!$A$2:$AJ$197,21,0)</f>
        <v>4.444</v>
      </c>
      <c r="R327" s="10">
        <f>VLOOKUP($A327,'Inflation (average)'!$A$2:$AJ$197,22,0)</f>
        <v>6.7450000000000001</v>
      </c>
      <c r="S327" s="10">
        <f>VLOOKUP($A327,'Inflation (average)'!$A$2:$AJ$197,23,0)</f>
        <v>10.606</v>
      </c>
      <c r="T327" s="10">
        <f>VLOOKUP($A327,'Inflation (average)'!$A$2:$AJ$197,24,0)</f>
        <v>0.19900000000000001</v>
      </c>
      <c r="U327" s="10">
        <f>VLOOKUP($A327,'Inflation (average)'!$A$2:$AJ$197,25,0)</f>
        <v>2.7410000000000001</v>
      </c>
      <c r="V327" s="10">
        <f>VLOOKUP($A327,'Inflation (average)'!$A$2:$AJ$197,26,0)</f>
        <v>5.08</v>
      </c>
      <c r="W327" s="10">
        <f>VLOOKUP($A327,'Inflation (average)'!$A$2:$AJ$197,27,0)</f>
        <v>4.2190000000000003</v>
      </c>
      <c r="X327" s="10">
        <f>VLOOKUP($A327,'Inflation (average)'!$A$2:$AJ$197,28,0)</f>
        <v>3.2469999999999999</v>
      </c>
      <c r="Y327" s="10">
        <f>VLOOKUP($A327,'Inflation (average)'!$A$2:$AJ$197,29,0)</f>
        <v>0.47599999999999998</v>
      </c>
      <c r="Z327" s="10">
        <f>VLOOKUP($A327,'Inflation (average)'!$A$2:$AJ$197,30,0)</f>
        <v>6.8000000000000005E-2</v>
      </c>
      <c r="AA327" s="10">
        <f>VLOOKUP($A327,'Inflation (average)'!$A$2:$AJ$197,31,0)</f>
        <v>0.8</v>
      </c>
      <c r="AB327" s="10">
        <f>VLOOKUP($A327,'Inflation (average)'!$A$2:$AJ$197,32,0)</f>
        <v>3.6509999999999998</v>
      </c>
      <c r="AC327" s="10">
        <f>VLOOKUP($A327,'Inflation (average)'!$A$2:$AJ$197,33,0)</f>
        <v>3.4119999999999999</v>
      </c>
      <c r="AD327" s="10">
        <f>VLOOKUP($A327,'Inflation (average)'!$A$2:$AJ$197,34,0)</f>
        <v>2.2679999999999998</v>
      </c>
      <c r="AE327" s="10">
        <f>VLOOKUP($A327,'Inflation (average)'!$A$2:$AJ$197,35,0)</f>
        <v>-0.63400000000000001</v>
      </c>
      <c r="AF327" s="10">
        <f>VLOOKUP($A327,'Inflation (average)'!$A$2:$AJ$197,36,0)</f>
        <v>4.4870000000000001</v>
      </c>
    </row>
    <row r="328" spans="1:32" x14ac:dyDescent="0.2">
      <c r="A328" s="2" t="s">
        <v>63</v>
      </c>
      <c r="B328" s="10">
        <f>VLOOKUP($A328,'Inflation (average)'!$A$2:$AJ$197,6,0)</f>
        <v>4.5449999999999999</v>
      </c>
      <c r="C328" s="10">
        <f>VLOOKUP($A328,'Inflation (average)'!$A$2:$AJ$197,7,0)</f>
        <v>3.254</v>
      </c>
      <c r="D328" s="10">
        <f>VLOOKUP($A328,'Inflation (average)'!$A$2:$AJ$197,8,0)</f>
        <v>3.3260000000000001</v>
      </c>
      <c r="E328" s="10">
        <f>VLOOKUP($A328,'Inflation (average)'!$A$2:$AJ$197,9,0)</f>
        <v>1.6140000000000001</v>
      </c>
      <c r="F328" s="10">
        <f>VLOOKUP($A328,'Inflation (average)'!$A$2:$AJ$197,10,0)</f>
        <v>0.39800000000000002</v>
      </c>
      <c r="G328" s="10">
        <f>VLOOKUP($A328,'Inflation (average)'!$A$2:$AJ$197,11,0)</f>
        <v>1.0629999999999999</v>
      </c>
      <c r="H328" s="10">
        <f>VLOOKUP($A328,'Inflation (average)'!$A$2:$AJ$197,12,0)</f>
        <v>1.2170000000000001</v>
      </c>
      <c r="I328" s="10">
        <f>VLOOKUP($A328,'Inflation (average)'!$A$2:$AJ$197,13,0)</f>
        <v>1.349</v>
      </c>
      <c r="J328" s="10">
        <f>VLOOKUP($A328,'Inflation (average)'!$A$2:$AJ$197,14,0)</f>
        <v>1.31</v>
      </c>
      <c r="K328" s="10">
        <f>VLOOKUP($A328,'Inflation (average)'!$A$2:$AJ$197,15,0)</f>
        <v>2.952</v>
      </c>
      <c r="L328" s="10">
        <f>VLOOKUP($A328,'Inflation (average)'!$A$2:$AJ$197,16,0)</f>
        <v>2.665</v>
      </c>
      <c r="M328" s="10">
        <f>VLOOKUP($A328,'Inflation (average)'!$A$2:$AJ$197,17,0)</f>
        <v>2.0070000000000001</v>
      </c>
      <c r="N328" s="10">
        <f>VLOOKUP($A328,'Inflation (average)'!$A$2:$AJ$197,18,0)</f>
        <v>1.29</v>
      </c>
      <c r="O328" s="10">
        <f>VLOOKUP($A328,'Inflation (average)'!$A$2:$AJ$197,19,0)</f>
        <v>0.14699999999999999</v>
      </c>
      <c r="P328" s="10">
        <f>VLOOKUP($A328,'Inflation (average)'!$A$2:$AJ$197,20,0)</f>
        <v>0.77400000000000002</v>
      </c>
      <c r="Q328" s="10">
        <f>VLOOKUP($A328,'Inflation (average)'!$A$2:$AJ$197,21,0)</f>
        <v>1.2749999999999999</v>
      </c>
      <c r="R328" s="10">
        <f>VLOOKUP($A328,'Inflation (average)'!$A$2:$AJ$197,22,0)</f>
        <v>1.583</v>
      </c>
      <c r="S328" s="10">
        <f>VLOOKUP($A328,'Inflation (average)'!$A$2:$AJ$197,23,0)</f>
        <v>3.9159999999999999</v>
      </c>
      <c r="T328" s="10">
        <f>VLOOKUP($A328,'Inflation (average)'!$A$2:$AJ$197,24,0)</f>
        <v>1.6339999999999999</v>
      </c>
      <c r="U328" s="10">
        <f>VLOOKUP($A328,'Inflation (average)'!$A$2:$AJ$197,25,0)</f>
        <v>1.6859999999999999</v>
      </c>
      <c r="V328" s="10">
        <f>VLOOKUP($A328,'Inflation (average)'!$A$2:$AJ$197,26,0)</f>
        <v>3.3239999999999998</v>
      </c>
      <c r="W328" s="10">
        <f>VLOOKUP($A328,'Inflation (average)'!$A$2:$AJ$197,27,0)</f>
        <v>3.1619999999999999</v>
      </c>
      <c r="X328" s="10">
        <f>VLOOKUP($A328,'Inflation (average)'!$A$2:$AJ$197,28,0)</f>
        <v>2.2160000000000002</v>
      </c>
      <c r="Y328" s="10">
        <f>VLOOKUP($A328,'Inflation (average)'!$A$2:$AJ$197,29,0)</f>
        <v>1.2090000000000001</v>
      </c>
      <c r="Z328" s="10">
        <f>VLOOKUP($A328,'Inflation (average)'!$A$2:$AJ$197,30,0)</f>
        <v>-0.156</v>
      </c>
      <c r="AA328" s="10">
        <f>VLOOKUP($A328,'Inflation (average)'!$A$2:$AJ$197,31,0)</f>
        <v>0.38900000000000001</v>
      </c>
      <c r="AB328" s="10">
        <f>VLOOKUP($A328,'Inflation (average)'!$A$2:$AJ$197,32,0)</f>
        <v>0.83899999999999997</v>
      </c>
      <c r="AC328" s="10">
        <f>VLOOKUP($A328,'Inflation (average)'!$A$2:$AJ$197,33,0)</f>
        <v>1.169</v>
      </c>
      <c r="AD328" s="10">
        <f>VLOOKUP($A328,'Inflation (average)'!$A$2:$AJ$197,34,0)</f>
        <v>1.137</v>
      </c>
      <c r="AE328" s="10">
        <f>VLOOKUP($A328,'Inflation (average)'!$A$2:$AJ$197,35,0)</f>
        <v>0.38300000000000001</v>
      </c>
      <c r="AF328" s="10">
        <f>VLOOKUP($A328,'Inflation (average)'!$A$2:$AJ$197,36,0)</f>
        <v>2.0659999999999998</v>
      </c>
    </row>
    <row r="329" spans="1:32" x14ac:dyDescent="0.2">
      <c r="A329" s="2" t="s">
        <v>64</v>
      </c>
      <c r="B329" s="10">
        <f>VLOOKUP($A329,'Inflation (average)'!$A$2:$AJ$197,6,0)</f>
        <v>3.4060000000000001</v>
      </c>
      <c r="C329" s="10">
        <f>VLOOKUP($A329,'Inflation (average)'!$A$2:$AJ$197,7,0)</f>
        <v>2.4550000000000001</v>
      </c>
      <c r="D329" s="10">
        <f>VLOOKUP($A329,'Inflation (average)'!$A$2:$AJ$197,8,0)</f>
        <v>2.234</v>
      </c>
      <c r="E329" s="10">
        <f>VLOOKUP($A329,'Inflation (average)'!$A$2:$AJ$197,9,0)</f>
        <v>1.6659999999999999</v>
      </c>
      <c r="F329" s="10">
        <f>VLOOKUP($A329,'Inflation (average)'!$A$2:$AJ$197,10,0)</f>
        <v>1.7689999999999999</v>
      </c>
      <c r="G329" s="10">
        <f>VLOOKUP($A329,'Inflation (average)'!$A$2:$AJ$197,11,0)</f>
        <v>2.081</v>
      </c>
      <c r="H329" s="10">
        <f>VLOOKUP($A329,'Inflation (average)'!$A$2:$AJ$197,12,0)</f>
        <v>1.2669999999999999</v>
      </c>
      <c r="I329" s="10">
        <f>VLOOKUP($A329,'Inflation (average)'!$A$2:$AJ$197,13,0)</f>
        <v>0.67500000000000004</v>
      </c>
      <c r="J329" s="10">
        <f>VLOOKUP($A329,'Inflation (average)'!$A$2:$AJ$197,14,0)</f>
        <v>0.57599999999999996</v>
      </c>
      <c r="K329" s="10">
        <f>VLOOKUP($A329,'Inflation (average)'!$A$2:$AJ$197,15,0)</f>
        <v>1.8149999999999999</v>
      </c>
      <c r="L329" s="10">
        <f>VLOOKUP($A329,'Inflation (average)'!$A$2:$AJ$197,16,0)</f>
        <v>1.7829999999999999</v>
      </c>
      <c r="M329" s="10">
        <f>VLOOKUP($A329,'Inflation (average)'!$A$2:$AJ$197,17,0)</f>
        <v>1.9390000000000001</v>
      </c>
      <c r="N329" s="10">
        <f>VLOOKUP($A329,'Inflation (average)'!$A$2:$AJ$197,18,0)</f>
        <v>2.169</v>
      </c>
      <c r="O329" s="10">
        <f>VLOOKUP($A329,'Inflation (average)'!$A$2:$AJ$197,19,0)</f>
        <v>2.3359999999999999</v>
      </c>
      <c r="P329" s="10">
        <f>VLOOKUP($A329,'Inflation (average)'!$A$2:$AJ$197,20,0)</f>
        <v>1.887</v>
      </c>
      <c r="Q329" s="10">
        <f>VLOOKUP($A329,'Inflation (average)'!$A$2:$AJ$197,21,0)</f>
        <v>1.893</v>
      </c>
      <c r="R329" s="10">
        <f>VLOOKUP($A329,'Inflation (average)'!$A$2:$AJ$197,22,0)</f>
        <v>1.6080000000000001</v>
      </c>
      <c r="S329" s="10">
        <f>VLOOKUP($A329,'Inflation (average)'!$A$2:$AJ$197,23,0)</f>
        <v>3.16</v>
      </c>
      <c r="T329" s="10">
        <f>VLOOKUP($A329,'Inflation (average)'!$A$2:$AJ$197,24,0)</f>
        <v>0.10100000000000001</v>
      </c>
      <c r="U329" s="10">
        <f>VLOOKUP($A329,'Inflation (average)'!$A$2:$AJ$197,25,0)</f>
        <v>1.7390000000000001</v>
      </c>
      <c r="V329" s="10">
        <f>VLOOKUP($A329,'Inflation (average)'!$A$2:$AJ$197,26,0)</f>
        <v>2.286</v>
      </c>
      <c r="W329" s="10">
        <f>VLOOKUP($A329,'Inflation (average)'!$A$2:$AJ$197,27,0)</f>
        <v>2.2149999999999999</v>
      </c>
      <c r="X329" s="10">
        <f>VLOOKUP($A329,'Inflation (average)'!$A$2:$AJ$197,28,0)</f>
        <v>0.99</v>
      </c>
      <c r="Y329" s="10">
        <f>VLOOKUP($A329,'Inflation (average)'!$A$2:$AJ$197,29,0)</f>
        <v>0.61299999999999999</v>
      </c>
      <c r="Z329" s="10">
        <f>VLOOKUP($A329,'Inflation (average)'!$A$2:$AJ$197,30,0)</f>
        <v>8.8999999999999996E-2</v>
      </c>
      <c r="AA329" s="10">
        <f>VLOOKUP($A329,'Inflation (average)'!$A$2:$AJ$197,31,0)</f>
        <v>0.30599999999999999</v>
      </c>
      <c r="AB329" s="10">
        <f>VLOOKUP($A329,'Inflation (average)'!$A$2:$AJ$197,32,0)</f>
        <v>1.165</v>
      </c>
      <c r="AC329" s="10">
        <f>VLOOKUP($A329,'Inflation (average)'!$A$2:$AJ$197,33,0)</f>
        <v>2.0979999999999999</v>
      </c>
      <c r="AD329" s="10">
        <f>VLOOKUP($A329,'Inflation (average)'!$A$2:$AJ$197,34,0)</f>
        <v>1.2969999999999999</v>
      </c>
      <c r="AE329" s="10">
        <f>VLOOKUP($A329,'Inflation (average)'!$A$2:$AJ$197,35,0)</f>
        <v>0.52600000000000002</v>
      </c>
      <c r="AF329" s="10">
        <f>VLOOKUP($A329,'Inflation (average)'!$A$2:$AJ$197,36,0)</f>
        <v>2.0640000000000001</v>
      </c>
    </row>
    <row r="330" spans="1:32" x14ac:dyDescent="0.2">
      <c r="A330" s="2" t="s">
        <v>65</v>
      </c>
      <c r="B330" s="10">
        <f>VLOOKUP($A330,'Inflation (average)'!$A$2:$AJ$197,6,0)</f>
        <v>3.4740000000000002</v>
      </c>
      <c r="C330" s="10">
        <f>VLOOKUP($A330,'Inflation (average)'!$A$2:$AJ$197,7,0)</f>
        <v>5.0460000000000003</v>
      </c>
      <c r="D330" s="10">
        <f>VLOOKUP($A330,'Inflation (average)'!$A$2:$AJ$197,8,0)</f>
        <v>4.476</v>
      </c>
      <c r="E330" s="10">
        <f>VLOOKUP($A330,'Inflation (average)'!$A$2:$AJ$197,9,0)</f>
        <v>2.7170000000000001</v>
      </c>
      <c r="F330" s="10">
        <f>VLOOKUP($A330,'Inflation (average)'!$A$2:$AJ$197,10,0)</f>
        <v>1.7330000000000001</v>
      </c>
      <c r="G330" s="10">
        <f>VLOOKUP($A330,'Inflation (average)'!$A$2:$AJ$197,11,0)</f>
        <v>1.274</v>
      </c>
      <c r="H330" s="10">
        <f>VLOOKUP($A330,'Inflation (average)'!$A$2:$AJ$197,12,0)</f>
        <v>1.5069999999999999</v>
      </c>
      <c r="I330" s="10">
        <f>VLOOKUP($A330,'Inflation (average)'!$A$2:$AJ$197,13,0)</f>
        <v>0.59599999999999997</v>
      </c>
      <c r="J330" s="10">
        <f>VLOOKUP($A330,'Inflation (average)'!$A$2:$AJ$197,14,0)</f>
        <v>0.64700000000000002</v>
      </c>
      <c r="K330" s="10">
        <f>VLOOKUP($A330,'Inflation (average)'!$A$2:$AJ$197,15,0)</f>
        <v>1.413</v>
      </c>
      <c r="L330" s="10">
        <f>VLOOKUP($A330,'Inflation (average)'!$A$2:$AJ$197,16,0)</f>
        <v>1.9</v>
      </c>
      <c r="M330" s="10">
        <f>VLOOKUP($A330,'Inflation (average)'!$A$2:$AJ$197,17,0)</f>
        <v>1.3260000000000001</v>
      </c>
      <c r="N330" s="10">
        <f>VLOOKUP($A330,'Inflation (average)'!$A$2:$AJ$197,18,0)</f>
        <v>1.0740000000000001</v>
      </c>
      <c r="O330" s="10">
        <f>VLOOKUP($A330,'Inflation (average)'!$A$2:$AJ$197,19,0)</f>
        <v>1.78</v>
      </c>
      <c r="P330" s="10">
        <f>VLOOKUP($A330,'Inflation (average)'!$A$2:$AJ$197,20,0)</f>
        <v>1.9279999999999999</v>
      </c>
      <c r="Q330" s="10">
        <f>VLOOKUP($A330,'Inflation (average)'!$A$2:$AJ$197,21,0)</f>
        <v>1.7749999999999999</v>
      </c>
      <c r="R330" s="10">
        <f>VLOOKUP($A330,'Inflation (average)'!$A$2:$AJ$197,22,0)</f>
        <v>2.2709999999999999</v>
      </c>
      <c r="S330" s="10">
        <f>VLOOKUP($A330,'Inflation (average)'!$A$2:$AJ$197,23,0)</f>
        <v>2.754</v>
      </c>
      <c r="T330" s="10">
        <f>VLOOKUP($A330,'Inflation (average)'!$A$2:$AJ$197,24,0)</f>
        <v>0.246</v>
      </c>
      <c r="U330" s="10">
        <f>VLOOKUP($A330,'Inflation (average)'!$A$2:$AJ$197,25,0)</f>
        <v>1.119</v>
      </c>
      <c r="V330" s="10">
        <f>VLOOKUP($A330,'Inflation (average)'!$A$2:$AJ$197,26,0)</f>
        <v>2.4820000000000002</v>
      </c>
      <c r="W330" s="10">
        <f>VLOOKUP($A330,'Inflation (average)'!$A$2:$AJ$197,27,0)</f>
        <v>2.1589999999999998</v>
      </c>
      <c r="X330" s="10">
        <f>VLOOKUP($A330,'Inflation (average)'!$A$2:$AJ$197,28,0)</f>
        <v>1.607</v>
      </c>
      <c r="Y330" s="10">
        <f>VLOOKUP($A330,'Inflation (average)'!$A$2:$AJ$197,29,0)</f>
        <v>0.76900000000000002</v>
      </c>
      <c r="Z330" s="10">
        <f>VLOOKUP($A330,'Inflation (average)'!$A$2:$AJ$197,30,0)</f>
        <v>0.68</v>
      </c>
      <c r="AA330" s="10">
        <f>VLOOKUP($A330,'Inflation (average)'!$A$2:$AJ$197,31,0)</f>
        <v>0.36699999999999999</v>
      </c>
      <c r="AB330" s="10">
        <f>VLOOKUP($A330,'Inflation (average)'!$A$2:$AJ$197,32,0)</f>
        <v>1.702</v>
      </c>
      <c r="AC330" s="10">
        <f>VLOOKUP($A330,'Inflation (average)'!$A$2:$AJ$197,33,0)</f>
        <v>1.9350000000000001</v>
      </c>
      <c r="AD330" s="10">
        <f>VLOOKUP($A330,'Inflation (average)'!$A$2:$AJ$197,34,0)</f>
        <v>1.3540000000000001</v>
      </c>
      <c r="AE330" s="10">
        <f>VLOOKUP($A330,'Inflation (average)'!$A$2:$AJ$197,35,0)</f>
        <v>0.371</v>
      </c>
      <c r="AF330" s="10">
        <f>VLOOKUP($A330,'Inflation (average)'!$A$2:$AJ$197,36,0)</f>
        <v>3.2120000000000002</v>
      </c>
    </row>
    <row r="331" spans="1:32" x14ac:dyDescent="0.2">
      <c r="A331" s="2" t="s">
        <v>66</v>
      </c>
      <c r="B331" s="10">
        <f>VLOOKUP($A331,'Inflation (average)'!$A$2:$AJ$197,6,0)</f>
        <v>19.456</v>
      </c>
      <c r="C331" s="10">
        <f>VLOOKUP($A331,'Inflation (average)'!$A$2:$AJ$197,7,0)</f>
        <v>15.877000000000001</v>
      </c>
      <c r="D331" s="10">
        <f>VLOOKUP($A331,'Inflation (average)'!$A$2:$AJ$197,8,0)</f>
        <v>14.411</v>
      </c>
      <c r="E331" s="10">
        <f>VLOOKUP($A331,'Inflation (average)'!$A$2:$AJ$197,9,0)</f>
        <v>10.872999999999999</v>
      </c>
      <c r="F331" s="10">
        <f>VLOOKUP($A331,'Inflation (average)'!$A$2:$AJ$197,10,0)</f>
        <v>8.7880000000000003</v>
      </c>
      <c r="G331" s="10">
        <f>VLOOKUP($A331,'Inflation (average)'!$A$2:$AJ$197,11,0)</f>
        <v>7.8730000000000002</v>
      </c>
      <c r="H331" s="10">
        <f>VLOOKUP($A331,'Inflation (average)'!$A$2:$AJ$197,12,0)</f>
        <v>5.4409999999999998</v>
      </c>
      <c r="I331" s="10">
        <f>VLOOKUP($A331,'Inflation (average)'!$A$2:$AJ$197,13,0)</f>
        <v>4.5170000000000003</v>
      </c>
      <c r="J331" s="10">
        <f>VLOOKUP($A331,'Inflation (average)'!$A$2:$AJ$197,14,0)</f>
        <v>2.141</v>
      </c>
      <c r="K331" s="10">
        <f>VLOOKUP($A331,'Inflation (average)'!$A$2:$AJ$197,15,0)</f>
        <v>2.8969999999999998</v>
      </c>
      <c r="L331" s="10">
        <f>VLOOKUP($A331,'Inflation (average)'!$A$2:$AJ$197,16,0)</f>
        <v>3.6419999999999999</v>
      </c>
      <c r="M331" s="10">
        <f>VLOOKUP($A331,'Inflation (average)'!$A$2:$AJ$197,17,0)</f>
        <v>3.9209999999999998</v>
      </c>
      <c r="N331" s="10">
        <f>VLOOKUP($A331,'Inflation (average)'!$A$2:$AJ$197,18,0)</f>
        <v>3.45</v>
      </c>
      <c r="O331" s="10">
        <f>VLOOKUP($A331,'Inflation (average)'!$A$2:$AJ$197,19,0)</f>
        <v>3.02</v>
      </c>
      <c r="P331" s="10">
        <f>VLOOKUP($A331,'Inflation (average)'!$A$2:$AJ$197,20,0)</f>
        <v>3.4860000000000002</v>
      </c>
      <c r="Q331" s="10">
        <f>VLOOKUP($A331,'Inflation (average)'!$A$2:$AJ$197,21,0)</f>
        <v>3.3140000000000001</v>
      </c>
      <c r="R331" s="10">
        <f>VLOOKUP($A331,'Inflation (average)'!$A$2:$AJ$197,22,0)</f>
        <v>2.9889999999999999</v>
      </c>
      <c r="S331" s="10">
        <f>VLOOKUP($A331,'Inflation (average)'!$A$2:$AJ$197,23,0)</f>
        <v>4.2300000000000004</v>
      </c>
      <c r="T331" s="10">
        <f>VLOOKUP($A331,'Inflation (average)'!$A$2:$AJ$197,24,0)</f>
        <v>1.347</v>
      </c>
      <c r="U331" s="10">
        <f>VLOOKUP($A331,'Inflation (average)'!$A$2:$AJ$197,25,0)</f>
        <v>4.7039999999999997</v>
      </c>
      <c r="V331" s="10">
        <f>VLOOKUP($A331,'Inflation (average)'!$A$2:$AJ$197,26,0)</f>
        <v>3.1179999999999999</v>
      </c>
      <c r="W331" s="10">
        <f>VLOOKUP($A331,'Inflation (average)'!$A$2:$AJ$197,27,0)</f>
        <v>1.0349999999999999</v>
      </c>
      <c r="X331" s="10">
        <f>VLOOKUP($A331,'Inflation (average)'!$A$2:$AJ$197,28,0)</f>
        <v>-0.85399999999999998</v>
      </c>
      <c r="Y331" s="10">
        <f>VLOOKUP($A331,'Inflation (average)'!$A$2:$AJ$197,29,0)</f>
        <v>-1.3939999999999999</v>
      </c>
      <c r="Z331" s="10">
        <f>VLOOKUP($A331,'Inflation (average)'!$A$2:$AJ$197,30,0)</f>
        <v>-1.0940000000000001</v>
      </c>
      <c r="AA331" s="10">
        <f>VLOOKUP($A331,'Inflation (average)'!$A$2:$AJ$197,31,0)</f>
        <v>1.2999999999999999E-2</v>
      </c>
      <c r="AB331" s="10">
        <f>VLOOKUP($A331,'Inflation (average)'!$A$2:$AJ$197,32,0)</f>
        <v>1.1379999999999999</v>
      </c>
      <c r="AC331" s="10">
        <f>VLOOKUP($A331,'Inflation (average)'!$A$2:$AJ$197,33,0)</f>
        <v>0.77400000000000002</v>
      </c>
      <c r="AD331" s="10">
        <f>VLOOKUP($A331,'Inflation (average)'!$A$2:$AJ$197,34,0)</f>
        <v>0.51700000000000002</v>
      </c>
      <c r="AE331" s="10">
        <f>VLOOKUP($A331,'Inflation (average)'!$A$2:$AJ$197,35,0)</f>
        <v>-1.262</v>
      </c>
      <c r="AF331" s="10">
        <f>VLOOKUP($A331,'Inflation (average)'!$A$2:$AJ$197,36,0)</f>
        <v>0.57399999999999995</v>
      </c>
    </row>
    <row r="332" spans="1:32" x14ac:dyDescent="0.2">
      <c r="A332" s="2" t="s">
        <v>67</v>
      </c>
      <c r="B332" s="10">
        <f>VLOOKUP($A332,'Inflation (average)'!$A$2:$AJ$197,6,0)</f>
        <v>35.113</v>
      </c>
      <c r="C332" s="10">
        <f>VLOOKUP($A332,'Inflation (average)'!$A$2:$AJ$197,7,0)</f>
        <v>10.241</v>
      </c>
      <c r="D332" s="10">
        <f>VLOOKUP($A332,'Inflation (average)'!$A$2:$AJ$197,8,0)</f>
        <v>13.363</v>
      </c>
      <c r="E332" s="10">
        <f>VLOOKUP($A332,'Inflation (average)'!$A$2:$AJ$197,9,0)</f>
        <v>12.507</v>
      </c>
      <c r="F332" s="10">
        <f>VLOOKUP($A332,'Inflation (average)'!$A$2:$AJ$197,10,0)</f>
        <v>8.41</v>
      </c>
      <c r="G332" s="10">
        <f>VLOOKUP($A332,'Inflation (average)'!$A$2:$AJ$197,11,0)</f>
        <v>11.057</v>
      </c>
      <c r="H332" s="10">
        <f>VLOOKUP($A332,'Inflation (average)'!$A$2:$AJ$197,12,0)</f>
        <v>9.2349999999999994</v>
      </c>
      <c r="I332" s="10">
        <f>VLOOKUP($A332,'Inflation (average)'!$A$2:$AJ$197,13,0)</f>
        <v>6.617</v>
      </c>
      <c r="J332" s="10">
        <f>VLOOKUP($A332,'Inflation (average)'!$A$2:$AJ$197,14,0)</f>
        <v>5.2089999999999996</v>
      </c>
      <c r="K332" s="10">
        <f>VLOOKUP($A332,'Inflation (average)'!$A$2:$AJ$197,15,0)</f>
        <v>5.9790000000000001</v>
      </c>
      <c r="L332" s="10">
        <f>VLOOKUP($A332,'Inflation (average)'!$A$2:$AJ$197,16,0)</f>
        <v>7.2839999999999998</v>
      </c>
      <c r="M332" s="10">
        <f>VLOOKUP($A332,'Inflation (average)'!$A$2:$AJ$197,17,0)</f>
        <v>8.1359999999999992</v>
      </c>
      <c r="N332" s="10">
        <f>VLOOKUP($A332,'Inflation (average)'!$A$2:$AJ$197,18,0)</f>
        <v>5.6020000000000003</v>
      </c>
      <c r="O332" s="10">
        <f>VLOOKUP($A332,'Inflation (average)'!$A$2:$AJ$197,19,0)</f>
        <v>7.5789999999999997</v>
      </c>
      <c r="P332" s="10">
        <f>VLOOKUP($A332,'Inflation (average)'!$A$2:$AJ$197,20,0)</f>
        <v>9.1069999999999993</v>
      </c>
      <c r="Q332" s="10">
        <f>VLOOKUP($A332,'Inflation (average)'!$A$2:$AJ$197,21,0)</f>
        <v>6.5620000000000003</v>
      </c>
      <c r="R332" s="10">
        <f>VLOOKUP($A332,'Inflation (average)'!$A$2:$AJ$197,22,0)</f>
        <v>6.8220000000000001</v>
      </c>
      <c r="S332" s="10">
        <f>VLOOKUP($A332,'Inflation (average)'!$A$2:$AJ$197,23,0)</f>
        <v>11.355</v>
      </c>
      <c r="T332" s="10">
        <f>VLOOKUP($A332,'Inflation (average)'!$A$2:$AJ$197,24,0)</f>
        <v>1.86</v>
      </c>
      <c r="U332" s="10">
        <f>VLOOKUP($A332,'Inflation (average)'!$A$2:$AJ$197,25,0)</f>
        <v>3.86</v>
      </c>
      <c r="V332" s="10">
        <f>VLOOKUP($A332,'Inflation (average)'!$A$2:$AJ$197,26,0)</f>
        <v>6.2149999999999999</v>
      </c>
      <c r="W332" s="10">
        <f>VLOOKUP($A332,'Inflation (average)'!$A$2:$AJ$197,27,0)</f>
        <v>3.7829999999999999</v>
      </c>
      <c r="X332" s="10">
        <f>VLOOKUP($A332,'Inflation (average)'!$A$2:$AJ$197,28,0)</f>
        <v>4.343</v>
      </c>
      <c r="Y332" s="10">
        <f>VLOOKUP($A332,'Inflation (average)'!$A$2:$AJ$197,29,0)</f>
        <v>3.4180000000000001</v>
      </c>
      <c r="Z332" s="10">
        <f>VLOOKUP($A332,'Inflation (average)'!$A$2:$AJ$197,30,0)</f>
        <v>2.3889999999999998</v>
      </c>
      <c r="AA332" s="10">
        <f>VLOOKUP($A332,'Inflation (average)'!$A$2:$AJ$197,31,0)</f>
        <v>4.4480000000000004</v>
      </c>
      <c r="AB332" s="10">
        <f>VLOOKUP($A332,'Inflation (average)'!$A$2:$AJ$197,32,0)</f>
        <v>4.4249999999999998</v>
      </c>
      <c r="AC332" s="10">
        <f>VLOOKUP($A332,'Inflation (average)'!$A$2:$AJ$197,33,0)</f>
        <v>3.7519999999999998</v>
      </c>
      <c r="AD332" s="10">
        <f>VLOOKUP($A332,'Inflation (average)'!$A$2:$AJ$197,34,0)</f>
        <v>3.7</v>
      </c>
      <c r="AE332" s="10">
        <f>VLOOKUP($A332,'Inflation (average)'!$A$2:$AJ$197,35,0)</f>
        <v>3.214</v>
      </c>
      <c r="AF332" s="10">
        <f>VLOOKUP($A332,'Inflation (average)'!$A$2:$AJ$197,36,0)</f>
        <v>4.2610000000000001</v>
      </c>
    </row>
    <row r="333" spans="1:32" x14ac:dyDescent="0.2">
      <c r="A333" s="2" t="s">
        <v>68</v>
      </c>
      <c r="B333" s="10">
        <f>VLOOKUP($A333,'Inflation (average)'!$A$2:$AJ$197,6,0)</f>
        <v>33.948999999999998</v>
      </c>
      <c r="C333" s="10">
        <f>VLOOKUP($A333,'Inflation (average)'!$A$2:$AJ$197,7,0)</f>
        <v>8.7409999999999997</v>
      </c>
      <c r="D333" s="10">
        <f>VLOOKUP($A333,'Inflation (average)'!$A$2:$AJ$197,8,0)</f>
        <v>10.775</v>
      </c>
      <c r="E333" s="10">
        <f>VLOOKUP($A333,'Inflation (average)'!$A$2:$AJ$197,9,0)</f>
        <v>21.768999999999998</v>
      </c>
      <c r="F333" s="10">
        <f>VLOOKUP($A333,'Inflation (average)'!$A$2:$AJ$197,10,0)</f>
        <v>29.431999999999999</v>
      </c>
      <c r="G333" s="10">
        <f>VLOOKUP($A333,'Inflation (average)'!$A$2:$AJ$197,11,0)</f>
        <v>23.844999999999999</v>
      </c>
      <c r="H333" s="10">
        <f>VLOOKUP($A333,'Inflation (average)'!$A$2:$AJ$197,12,0)</f>
        <v>20.2</v>
      </c>
      <c r="I333" s="10">
        <f>VLOOKUP($A333,'Inflation (average)'!$A$2:$AJ$197,13,0)</f>
        <v>13.667999999999999</v>
      </c>
      <c r="J333" s="10">
        <f>VLOOKUP($A333,'Inflation (average)'!$A$2:$AJ$197,14,0)</f>
        <v>11.664</v>
      </c>
      <c r="K333" s="10">
        <f>VLOOKUP($A333,'Inflation (average)'!$A$2:$AJ$197,15,0)</f>
        <v>11.047000000000001</v>
      </c>
      <c r="L333" s="10">
        <f>VLOOKUP($A333,'Inflation (average)'!$A$2:$AJ$197,16,0)</f>
        <v>9.6750000000000007</v>
      </c>
      <c r="M333" s="10">
        <f>VLOOKUP($A333,'Inflation (average)'!$A$2:$AJ$197,17,0)</f>
        <v>7.6909999999999998</v>
      </c>
      <c r="N333" s="10">
        <f>VLOOKUP($A333,'Inflation (average)'!$A$2:$AJ$197,18,0)</f>
        <v>7.6740000000000004</v>
      </c>
      <c r="O333" s="10">
        <f>VLOOKUP($A333,'Inflation (average)'!$A$2:$AJ$197,19,0)</f>
        <v>8.1140000000000008</v>
      </c>
      <c r="P333" s="10">
        <f>VLOOKUP($A333,'Inflation (average)'!$A$2:$AJ$197,20,0)</f>
        <v>8.8089999999999993</v>
      </c>
      <c r="Q333" s="10">
        <f>VLOOKUP($A333,'Inflation (average)'!$A$2:$AJ$197,21,0)</f>
        <v>5.5780000000000003</v>
      </c>
      <c r="R333" s="10">
        <f>VLOOKUP($A333,'Inflation (average)'!$A$2:$AJ$197,22,0)</f>
        <v>6.9359999999999999</v>
      </c>
      <c r="S333" s="10">
        <f>VLOOKUP($A333,'Inflation (average)'!$A$2:$AJ$197,23,0)</f>
        <v>11.403</v>
      </c>
      <c r="T333" s="10">
        <f>VLOOKUP($A333,'Inflation (average)'!$A$2:$AJ$197,24,0)</f>
        <v>5.4960000000000004</v>
      </c>
      <c r="U333" s="10">
        <f>VLOOKUP($A333,'Inflation (average)'!$A$2:$AJ$197,25,0)</f>
        <v>4.6989999999999998</v>
      </c>
      <c r="V333" s="10">
        <f>VLOOKUP($A333,'Inflation (average)'!$A$2:$AJ$197,26,0)</f>
        <v>6.7619999999999996</v>
      </c>
      <c r="W333" s="10">
        <f>VLOOKUP($A333,'Inflation (average)'!$A$2:$AJ$197,27,0)</f>
        <v>5.218</v>
      </c>
      <c r="X333" s="10">
        <f>VLOOKUP($A333,'Inflation (average)'!$A$2:$AJ$197,28,0)</f>
        <v>5.1859999999999999</v>
      </c>
      <c r="Y333" s="10">
        <f>VLOOKUP($A333,'Inflation (average)'!$A$2:$AJ$197,29,0)</f>
        <v>6.0819999999999999</v>
      </c>
      <c r="Z333" s="10">
        <f>VLOOKUP($A333,'Inflation (average)'!$A$2:$AJ$197,30,0)</f>
        <v>3.1579999999999999</v>
      </c>
      <c r="AA333" s="10">
        <f>VLOOKUP($A333,'Inflation (average)'!$A$2:$AJ$197,31,0)</f>
        <v>2.7250000000000001</v>
      </c>
      <c r="AB333" s="10">
        <f>VLOOKUP($A333,'Inflation (average)'!$A$2:$AJ$197,32,0)</f>
        <v>3.9340000000000002</v>
      </c>
      <c r="AC333" s="10">
        <f>VLOOKUP($A333,'Inflation (average)'!$A$2:$AJ$197,33,0)</f>
        <v>4.3479999999999999</v>
      </c>
      <c r="AD333" s="10">
        <f>VLOOKUP($A333,'Inflation (average)'!$A$2:$AJ$197,34,0)</f>
        <v>4.3650000000000002</v>
      </c>
      <c r="AE333" s="10">
        <f>VLOOKUP($A333,'Inflation (average)'!$A$2:$AJ$197,35,0)</f>
        <v>3.468</v>
      </c>
      <c r="AF333" s="10">
        <f>VLOOKUP($A333,'Inflation (average)'!$A$2:$AJ$197,36,0)</f>
        <v>4.4809999999999999</v>
      </c>
    </row>
    <row r="334" spans="1:32" x14ac:dyDescent="0.2">
      <c r="A334" s="2" t="s">
        <v>69</v>
      </c>
      <c r="B334" s="10">
        <f>VLOOKUP($A334,'Inflation (average)'!$A$2:$AJ$197,6,0)</f>
        <v>34.234000000000002</v>
      </c>
      <c r="C334" s="10">
        <f>VLOOKUP($A334,'Inflation (average)'!$A$2:$AJ$197,7,0)</f>
        <v>22.95</v>
      </c>
      <c r="D334" s="10">
        <f>VLOOKUP($A334,'Inflation (average)'!$A$2:$AJ$197,8,0)</f>
        <v>22.451000000000001</v>
      </c>
      <c r="E334" s="10">
        <f>VLOOKUP($A334,'Inflation (average)'!$A$2:$AJ$197,9,0)</f>
        <v>18.866</v>
      </c>
      <c r="F334" s="10">
        <f>VLOOKUP($A334,'Inflation (average)'!$A$2:$AJ$197,10,0)</f>
        <v>28.303000000000001</v>
      </c>
      <c r="G334" s="10">
        <f>VLOOKUP($A334,'Inflation (average)'!$A$2:$AJ$197,11,0)</f>
        <v>23.463000000000001</v>
      </c>
      <c r="H334" s="10">
        <f>VLOOKUP($A334,'Inflation (average)'!$A$2:$AJ$197,12,0)</f>
        <v>18.294</v>
      </c>
      <c r="I334" s="10">
        <f>VLOOKUP($A334,'Inflation (average)'!$A$2:$AJ$197,13,0)</f>
        <v>14.167999999999999</v>
      </c>
      <c r="J334" s="10">
        <f>VLOOKUP($A334,'Inflation (average)'!$A$2:$AJ$197,14,0)</f>
        <v>10.021000000000001</v>
      </c>
      <c r="K334" s="10">
        <f>VLOOKUP($A334,'Inflation (average)'!$A$2:$AJ$197,15,0)</f>
        <v>9.7840000000000007</v>
      </c>
      <c r="L334" s="10">
        <f>VLOOKUP($A334,'Inflation (average)'!$A$2:$AJ$197,16,0)</f>
        <v>9.157</v>
      </c>
      <c r="M334" s="10">
        <f>VLOOKUP($A334,'Inflation (average)'!$A$2:$AJ$197,17,0)</f>
        <v>5.2649999999999997</v>
      </c>
      <c r="N334" s="10">
        <f>VLOOKUP($A334,'Inflation (average)'!$A$2:$AJ$197,18,0)</f>
        <v>4.6630000000000003</v>
      </c>
      <c r="O334" s="10">
        <f>VLOOKUP($A334,'Inflation (average)'!$A$2:$AJ$197,19,0)</f>
        <v>6.7510000000000003</v>
      </c>
      <c r="P334" s="10">
        <f>VLOOKUP($A334,'Inflation (average)'!$A$2:$AJ$197,20,0)</f>
        <v>3.556</v>
      </c>
      <c r="Q334" s="10">
        <f>VLOOKUP($A334,'Inflation (average)'!$A$2:$AJ$197,21,0)</f>
        <v>3.9159999999999999</v>
      </c>
      <c r="R334" s="10">
        <f>VLOOKUP($A334,'Inflation (average)'!$A$2:$AJ$197,22,0)</f>
        <v>7.9669999999999996</v>
      </c>
      <c r="S334" s="10">
        <f>VLOOKUP($A334,'Inflation (average)'!$A$2:$AJ$197,23,0)</f>
        <v>6.0510000000000002</v>
      </c>
      <c r="T334" s="10">
        <f>VLOOKUP($A334,'Inflation (average)'!$A$2:$AJ$197,24,0)</f>
        <v>4.2009999999999996</v>
      </c>
      <c r="U334" s="10">
        <f>VLOOKUP($A334,'Inflation (average)'!$A$2:$AJ$197,25,0)</f>
        <v>4.867</v>
      </c>
      <c r="V334" s="10">
        <f>VLOOKUP($A334,'Inflation (average)'!$A$2:$AJ$197,26,0)</f>
        <v>3.9209999999999998</v>
      </c>
      <c r="W334" s="10">
        <f>VLOOKUP($A334,'Inflation (average)'!$A$2:$AJ$197,27,0)</f>
        <v>5.6680000000000001</v>
      </c>
      <c r="X334" s="10">
        <f>VLOOKUP($A334,'Inflation (average)'!$A$2:$AJ$197,28,0)</f>
        <v>1.7210000000000001</v>
      </c>
      <c r="Y334" s="10">
        <f>VLOOKUP($A334,'Inflation (average)'!$A$2:$AJ$197,29,0)</f>
        <v>-0.222</v>
      </c>
      <c r="Z334" s="10">
        <f>VLOOKUP($A334,'Inflation (average)'!$A$2:$AJ$197,30,0)</f>
        <v>-7.0000000000000007E-2</v>
      </c>
      <c r="AA334" s="10">
        <f>VLOOKUP($A334,'Inflation (average)'!$A$2:$AJ$197,31,0)</f>
        <v>0.41899999999999998</v>
      </c>
      <c r="AB334" s="10">
        <f>VLOOKUP($A334,'Inflation (average)'!$A$2:$AJ$197,32,0)</f>
        <v>2.4079999999999999</v>
      </c>
      <c r="AC334" s="10">
        <f>VLOOKUP($A334,'Inflation (average)'!$A$2:$AJ$197,33,0)</f>
        <v>2.8490000000000002</v>
      </c>
      <c r="AD334" s="10">
        <f>VLOOKUP($A334,'Inflation (average)'!$A$2:$AJ$197,34,0)</f>
        <v>3.371</v>
      </c>
      <c r="AE334" s="10">
        <f>VLOOKUP($A334,'Inflation (average)'!$A$2:$AJ$197,35,0)</f>
        <v>3.319</v>
      </c>
      <c r="AF334" s="10">
        <f>VLOOKUP($A334,'Inflation (average)'!$A$2:$AJ$197,36,0)</f>
        <v>5.12</v>
      </c>
    </row>
    <row r="335" spans="1:32" x14ac:dyDescent="0.2">
      <c r="A335" s="2" t="s">
        <v>70</v>
      </c>
      <c r="B335" s="10">
        <f>VLOOKUP($A335,'Inflation (average)'!$A$2:$AJ$197,6,0)</f>
        <v>6.8090000000000002</v>
      </c>
      <c r="C335" s="10">
        <f>VLOOKUP($A335,'Inflation (average)'!$A$2:$AJ$197,7,0)</f>
        <v>3.9590000000000001</v>
      </c>
      <c r="D335" s="10">
        <f>VLOOKUP($A335,'Inflation (average)'!$A$2:$AJ$197,8,0)</f>
        <v>4.0830000000000002</v>
      </c>
      <c r="E335" s="10">
        <f>VLOOKUP($A335,'Inflation (average)'!$A$2:$AJ$197,9,0)</f>
        <v>1.55</v>
      </c>
      <c r="F335" s="10">
        <f>VLOOKUP($A335,'Inflation (average)'!$A$2:$AJ$197,10,0)</f>
        <v>1.655</v>
      </c>
      <c r="G335" s="10">
        <f>VLOOKUP($A335,'Inflation (average)'!$A$2:$AJ$197,11,0)</f>
        <v>2.2519999999999998</v>
      </c>
      <c r="H335" s="10">
        <f>VLOOKUP($A335,'Inflation (average)'!$A$2:$AJ$197,12,0)</f>
        <v>1.796</v>
      </c>
      <c r="I335" s="10">
        <f>VLOOKUP($A335,'Inflation (average)'!$A$2:$AJ$197,13,0)</f>
        <v>1.7030000000000001</v>
      </c>
      <c r="J335" s="10">
        <f>VLOOKUP($A335,'Inflation (average)'!$A$2:$AJ$197,14,0)</f>
        <v>3.22</v>
      </c>
      <c r="K335" s="10">
        <f>VLOOKUP($A335,'Inflation (average)'!$A$2:$AJ$197,15,0)</f>
        <v>5.12</v>
      </c>
      <c r="L335" s="10">
        <f>VLOOKUP($A335,'Inflation (average)'!$A$2:$AJ$197,16,0)</f>
        <v>6.3959999999999999</v>
      </c>
      <c r="M335" s="10">
        <f>VLOOKUP($A335,'Inflation (average)'!$A$2:$AJ$197,17,0)</f>
        <v>5.1769999999999996</v>
      </c>
      <c r="N335" s="10">
        <f>VLOOKUP($A335,'Inflation (average)'!$A$2:$AJ$197,18,0)</f>
        <v>2.0619999999999998</v>
      </c>
      <c r="O335" s="10">
        <f>VLOOKUP($A335,'Inflation (average)'!$A$2:$AJ$197,19,0)</f>
        <v>3.1520000000000001</v>
      </c>
      <c r="P335" s="10">
        <f>VLOOKUP($A335,'Inflation (average)'!$A$2:$AJ$197,20,0)</f>
        <v>4</v>
      </c>
      <c r="Q335" s="10">
        <f>VLOOKUP($A335,'Inflation (average)'!$A$2:$AJ$197,21,0)</f>
        <v>6.6740000000000004</v>
      </c>
      <c r="R335" s="10">
        <f>VLOOKUP($A335,'Inflation (average)'!$A$2:$AJ$197,22,0)</f>
        <v>5.0659999999999998</v>
      </c>
      <c r="S335" s="10">
        <f>VLOOKUP($A335,'Inflation (average)'!$A$2:$AJ$197,23,0)</f>
        <v>12.673</v>
      </c>
      <c r="T335" s="10">
        <f>VLOOKUP($A335,'Inflation (average)'!$A$2:$AJ$197,24,0)</f>
        <v>12.003</v>
      </c>
      <c r="U335" s="10">
        <f>VLOOKUP($A335,'Inflation (average)'!$A$2:$AJ$197,25,0)</f>
        <v>5.4</v>
      </c>
      <c r="V335" s="10">
        <f>VLOOKUP($A335,'Inflation (average)'!$A$2:$AJ$197,26,0)</f>
        <v>3.9969999999999999</v>
      </c>
      <c r="W335" s="10">
        <f>VLOOKUP($A335,'Inflation (average)'!$A$2:$AJ$197,27,0)</f>
        <v>5.1870000000000003</v>
      </c>
      <c r="X335" s="10">
        <f>VLOOKUP($A335,'Inflation (average)'!$A$2:$AJ$197,28,0)</f>
        <v>3.8719999999999999</v>
      </c>
      <c r="Y335" s="10">
        <f>VLOOKUP($A335,'Inflation (average)'!$A$2:$AJ$197,29,0)</f>
        <v>2.0470000000000002</v>
      </c>
      <c r="Z335" s="10">
        <f>VLOOKUP($A335,'Inflation (average)'!$A$2:$AJ$197,30,0)</f>
        <v>1.6339999999999999</v>
      </c>
      <c r="AA335" s="10">
        <f>VLOOKUP($A335,'Inflation (average)'!$A$2:$AJ$197,31,0)</f>
        <v>1.696</v>
      </c>
      <c r="AB335" s="10">
        <f>VLOOKUP($A335,'Inflation (average)'!$A$2:$AJ$197,32,0)</f>
        <v>1.758</v>
      </c>
      <c r="AC335" s="10">
        <f>VLOOKUP($A335,'Inflation (average)'!$A$2:$AJ$197,33,0)</f>
        <v>2.6859999999999999</v>
      </c>
      <c r="AD335" s="10">
        <f>VLOOKUP($A335,'Inflation (average)'!$A$2:$AJ$197,34,0)</f>
        <v>3.008</v>
      </c>
      <c r="AE335" s="10">
        <f>VLOOKUP($A335,'Inflation (average)'!$A$2:$AJ$197,35,0)</f>
        <v>2.851</v>
      </c>
      <c r="AF335" s="10">
        <f>VLOOKUP($A335,'Inflation (average)'!$A$2:$AJ$197,36,0)</f>
        <v>4.45</v>
      </c>
    </row>
    <row r="336" spans="1:32" x14ac:dyDescent="0.2">
      <c r="A336" s="2" t="s">
        <v>71</v>
      </c>
      <c r="B336" s="10">
        <f>VLOOKUP($A336,'Inflation (average)'!$A$2:$AJ$197,6,0)</f>
        <v>9.4350000000000005</v>
      </c>
      <c r="C336" s="10">
        <f>VLOOKUP($A336,'Inflation (average)'!$A$2:$AJ$197,7,0)</f>
        <v>7.5460000000000003</v>
      </c>
      <c r="D336" s="10">
        <f>VLOOKUP($A336,'Inflation (average)'!$A$2:$AJ$197,8,0)</f>
        <v>9.6639999999999997</v>
      </c>
      <c r="E336" s="10">
        <f>VLOOKUP($A336,'Inflation (average)'!$A$2:$AJ$197,9,0)</f>
        <v>8.5280000000000005</v>
      </c>
      <c r="F336" s="10">
        <f>VLOOKUP($A336,'Inflation (average)'!$A$2:$AJ$197,10,0)</f>
        <v>9.4149999999999991</v>
      </c>
      <c r="G336" s="10">
        <f>VLOOKUP($A336,'Inflation (average)'!$A$2:$AJ$197,11,0)</f>
        <v>7.9809999999999999</v>
      </c>
      <c r="H336" s="10">
        <f>VLOOKUP($A336,'Inflation (average)'!$A$2:$AJ$197,12,0)</f>
        <v>6.2370000000000001</v>
      </c>
      <c r="I336" s="10">
        <f>VLOOKUP($A336,'Inflation (average)'!$A$2:$AJ$197,13,0)</f>
        <v>58.447000000000003</v>
      </c>
      <c r="J336" s="10">
        <f>VLOOKUP($A336,'Inflation (average)'!$A$2:$AJ$197,14,0)</f>
        <v>20.47</v>
      </c>
      <c r="K336" s="10">
        <f>VLOOKUP($A336,'Inflation (average)'!$A$2:$AJ$197,15,0)</f>
        <v>3.6880000000000002</v>
      </c>
      <c r="L336" s="10">
        <f>VLOOKUP($A336,'Inflation (average)'!$A$2:$AJ$197,16,0)</f>
        <v>11.465999999999999</v>
      </c>
      <c r="M336" s="10">
        <f>VLOOKUP($A336,'Inflation (average)'!$A$2:$AJ$197,17,0)</f>
        <v>11.903</v>
      </c>
      <c r="N336" s="10">
        <f>VLOOKUP($A336,'Inflation (average)'!$A$2:$AJ$197,18,0)</f>
        <v>6.7919999999999998</v>
      </c>
      <c r="O336" s="10">
        <f>VLOOKUP($A336,'Inflation (average)'!$A$2:$AJ$197,19,0)</f>
        <v>6.06</v>
      </c>
      <c r="P336" s="10">
        <f>VLOOKUP($A336,'Inflation (average)'!$A$2:$AJ$197,20,0)</f>
        <v>10.465</v>
      </c>
      <c r="Q336" s="10">
        <f>VLOOKUP($A336,'Inflation (average)'!$A$2:$AJ$197,21,0)</f>
        <v>13.101000000000001</v>
      </c>
      <c r="R336" s="10">
        <f>VLOOKUP($A336,'Inflation (average)'!$A$2:$AJ$197,22,0)</f>
        <v>6.32</v>
      </c>
      <c r="S336" s="10">
        <f>VLOOKUP($A336,'Inflation (average)'!$A$2:$AJ$197,23,0)</f>
        <v>9.8680000000000003</v>
      </c>
      <c r="T336" s="10">
        <f>VLOOKUP($A336,'Inflation (average)'!$A$2:$AJ$197,24,0)</f>
        <v>4.8029999999999999</v>
      </c>
      <c r="U336" s="10">
        <f>VLOOKUP($A336,'Inflation (average)'!$A$2:$AJ$197,25,0)</f>
        <v>5.141</v>
      </c>
      <c r="V336" s="10">
        <f>VLOOKUP($A336,'Inflation (average)'!$A$2:$AJ$197,26,0)</f>
        <v>5.343</v>
      </c>
      <c r="W336" s="10">
        <f>VLOOKUP($A336,'Inflation (average)'!$A$2:$AJ$197,27,0)</f>
        <v>3.9809999999999999</v>
      </c>
      <c r="X336" s="10">
        <f>VLOOKUP($A336,'Inflation (average)'!$A$2:$AJ$197,28,0)</f>
        <v>6.4109999999999996</v>
      </c>
      <c r="Y336" s="10">
        <f>VLOOKUP($A336,'Inflation (average)'!$A$2:$AJ$197,29,0)</f>
        <v>6.3970000000000002</v>
      </c>
      <c r="Z336" s="10">
        <f>VLOOKUP($A336,'Inflation (average)'!$A$2:$AJ$197,30,0)</f>
        <v>6.3609999999999998</v>
      </c>
      <c r="AA336" s="10">
        <f>VLOOKUP($A336,'Inflation (average)'!$A$2:$AJ$197,31,0)</f>
        <v>3.5270000000000001</v>
      </c>
      <c r="AB336" s="10">
        <f>VLOOKUP($A336,'Inflation (average)'!$A$2:$AJ$197,32,0)</f>
        <v>3.8090000000000002</v>
      </c>
      <c r="AC336" s="10">
        <f>VLOOKUP($A336,'Inflation (average)'!$A$2:$AJ$197,33,0)</f>
        <v>3.2919999999999998</v>
      </c>
      <c r="AD336" s="10">
        <f>VLOOKUP($A336,'Inflation (average)'!$A$2:$AJ$197,34,0)</f>
        <v>2.82</v>
      </c>
      <c r="AE336" s="10">
        <f>VLOOKUP($A336,'Inflation (average)'!$A$2:$AJ$197,35,0)</f>
        <v>2.0329999999999999</v>
      </c>
      <c r="AF336" s="10">
        <f>VLOOKUP($A336,'Inflation (average)'!$A$2:$AJ$197,36,0)</f>
        <v>1.56</v>
      </c>
    </row>
    <row r="337" spans="1:32" x14ac:dyDescent="0.2">
      <c r="A337" s="2" t="s">
        <v>72</v>
      </c>
      <c r="B337" s="10" t="e">
        <f>VLOOKUP($A337,'Inflation (average)'!$A$2:$AJ$197,6,0)</f>
        <v>#N/A</v>
      </c>
      <c r="C337" s="10" t="e">
        <f>VLOOKUP($A337,'Inflation (average)'!$A$2:$AJ$197,7,0)</f>
        <v>#N/A</v>
      </c>
      <c r="D337" s="10" t="e">
        <f>VLOOKUP($A337,'Inflation (average)'!$A$2:$AJ$197,8,0)</f>
        <v>#N/A</v>
      </c>
      <c r="E337" s="10" t="e">
        <f>VLOOKUP($A337,'Inflation (average)'!$A$2:$AJ$197,9,0)</f>
        <v>#N/A</v>
      </c>
      <c r="F337" s="10" t="e">
        <f>VLOOKUP($A337,'Inflation (average)'!$A$2:$AJ$197,10,0)</f>
        <v>#N/A</v>
      </c>
      <c r="G337" s="10" t="e">
        <f>VLOOKUP($A337,'Inflation (average)'!$A$2:$AJ$197,11,0)</f>
        <v>#N/A</v>
      </c>
      <c r="H337" s="10" t="e">
        <f>VLOOKUP($A337,'Inflation (average)'!$A$2:$AJ$197,12,0)</f>
        <v>#N/A</v>
      </c>
      <c r="I337" s="10" t="e">
        <f>VLOOKUP($A337,'Inflation (average)'!$A$2:$AJ$197,13,0)</f>
        <v>#N/A</v>
      </c>
      <c r="J337" s="10" t="e">
        <f>VLOOKUP($A337,'Inflation (average)'!$A$2:$AJ$197,14,0)</f>
        <v>#N/A</v>
      </c>
      <c r="K337" s="10" t="e">
        <f>VLOOKUP($A337,'Inflation (average)'!$A$2:$AJ$197,15,0)</f>
        <v>#N/A</v>
      </c>
      <c r="L337" s="10" t="e">
        <f>VLOOKUP($A337,'Inflation (average)'!$A$2:$AJ$197,16,0)</f>
        <v>#N/A</v>
      </c>
      <c r="M337" s="10" t="e">
        <f>VLOOKUP($A337,'Inflation (average)'!$A$2:$AJ$197,17,0)</f>
        <v>#N/A</v>
      </c>
      <c r="N337" s="10" t="e">
        <f>VLOOKUP($A337,'Inflation (average)'!$A$2:$AJ$197,18,0)</f>
        <v>#N/A</v>
      </c>
      <c r="O337" s="10" t="e">
        <f>VLOOKUP($A337,'Inflation (average)'!$A$2:$AJ$197,19,0)</f>
        <v>#N/A</v>
      </c>
      <c r="P337" s="10" t="e">
        <f>VLOOKUP($A337,'Inflation (average)'!$A$2:$AJ$197,20,0)</f>
        <v>#N/A</v>
      </c>
      <c r="Q337" s="10" t="e">
        <f>VLOOKUP($A337,'Inflation (average)'!$A$2:$AJ$197,21,0)</f>
        <v>#N/A</v>
      </c>
      <c r="R337" s="10" t="e">
        <f>VLOOKUP($A337,'Inflation (average)'!$A$2:$AJ$197,22,0)</f>
        <v>#N/A</v>
      </c>
      <c r="S337" s="10" t="e">
        <f>VLOOKUP($A337,'Inflation (average)'!$A$2:$AJ$197,23,0)</f>
        <v>#N/A</v>
      </c>
      <c r="T337" s="10" t="e">
        <f>VLOOKUP($A337,'Inflation (average)'!$A$2:$AJ$197,24,0)</f>
        <v>#N/A</v>
      </c>
      <c r="U337" s="10" t="e">
        <f>VLOOKUP($A337,'Inflation (average)'!$A$2:$AJ$197,25,0)</f>
        <v>#N/A</v>
      </c>
      <c r="V337" s="10" t="e">
        <f>VLOOKUP($A337,'Inflation (average)'!$A$2:$AJ$197,26,0)</f>
        <v>#N/A</v>
      </c>
      <c r="W337" s="10" t="e">
        <f>VLOOKUP($A337,'Inflation (average)'!$A$2:$AJ$197,27,0)</f>
        <v>#N/A</v>
      </c>
      <c r="X337" s="10" t="e">
        <f>VLOOKUP($A337,'Inflation (average)'!$A$2:$AJ$197,28,0)</f>
        <v>#N/A</v>
      </c>
      <c r="Y337" s="10" t="e">
        <f>VLOOKUP($A337,'Inflation (average)'!$A$2:$AJ$197,29,0)</f>
        <v>#N/A</v>
      </c>
      <c r="Z337" s="10" t="e">
        <f>VLOOKUP($A337,'Inflation (average)'!$A$2:$AJ$197,30,0)</f>
        <v>#N/A</v>
      </c>
      <c r="AA337" s="10" t="e">
        <f>VLOOKUP($A337,'Inflation (average)'!$A$2:$AJ$197,31,0)</f>
        <v>#N/A</v>
      </c>
      <c r="AB337" s="10" t="e">
        <f>VLOOKUP($A337,'Inflation (average)'!$A$2:$AJ$197,32,0)</f>
        <v>#N/A</v>
      </c>
      <c r="AC337" s="10" t="e">
        <f>VLOOKUP($A337,'Inflation (average)'!$A$2:$AJ$197,33,0)</f>
        <v>#N/A</v>
      </c>
      <c r="AD337" s="10" t="e">
        <f>VLOOKUP($A337,'Inflation (average)'!$A$2:$AJ$197,34,0)</f>
        <v>#N/A</v>
      </c>
      <c r="AE337" s="10" t="e">
        <f>VLOOKUP($A337,'Inflation (average)'!$A$2:$AJ$197,35,0)</f>
        <v>#N/A</v>
      </c>
      <c r="AF337" s="10" t="e">
        <f>VLOOKUP($A337,'Inflation (average)'!$A$2:$AJ$197,36,0)</f>
        <v>#N/A</v>
      </c>
    </row>
    <row r="338" spans="1:32" x14ac:dyDescent="0.2">
      <c r="A338" s="2" t="s">
        <v>73</v>
      </c>
      <c r="B338" s="10">
        <f>VLOOKUP($A338,'Inflation (average)'!$A$2:$AJ$197,6,0)</f>
        <v>3.1320000000000001</v>
      </c>
      <c r="C338" s="10">
        <f>VLOOKUP($A338,'Inflation (average)'!$A$2:$AJ$197,7,0)</f>
        <v>3.15</v>
      </c>
      <c r="D338" s="10">
        <f>VLOOKUP($A338,'Inflation (average)'!$A$2:$AJ$197,8,0)</f>
        <v>1.4179999999999999</v>
      </c>
      <c r="E338" s="10">
        <f>VLOOKUP($A338,'Inflation (average)'!$A$2:$AJ$197,9,0)</f>
        <v>2.3660000000000001</v>
      </c>
      <c r="F338" s="10">
        <f>VLOOKUP($A338,'Inflation (average)'!$A$2:$AJ$197,10,0)</f>
        <v>2.5179999999999998</v>
      </c>
      <c r="G338" s="10">
        <f>VLOOKUP($A338,'Inflation (average)'!$A$2:$AJ$197,11,0)</f>
        <v>2.1669999999999998</v>
      </c>
      <c r="H338" s="10">
        <f>VLOOKUP($A338,'Inflation (average)'!$A$2:$AJ$197,12,0)</f>
        <v>1.2529999999999999</v>
      </c>
      <c r="I338" s="10">
        <f>VLOOKUP($A338,'Inflation (average)'!$A$2:$AJ$197,13,0)</f>
        <v>2.1190000000000002</v>
      </c>
      <c r="J338" s="10">
        <f>VLOOKUP($A338,'Inflation (average)'!$A$2:$AJ$197,14,0)</f>
        <v>2.4359999999999999</v>
      </c>
      <c r="K338" s="10">
        <f>VLOOKUP($A338,'Inflation (average)'!$A$2:$AJ$197,15,0)</f>
        <v>5.3019999999999996</v>
      </c>
      <c r="L338" s="10">
        <f>VLOOKUP($A338,'Inflation (average)'!$A$2:$AJ$197,16,0)</f>
        <v>3.9870000000000001</v>
      </c>
      <c r="M338" s="10">
        <f>VLOOKUP($A338,'Inflation (average)'!$A$2:$AJ$197,17,0)</f>
        <v>4.6859999999999999</v>
      </c>
      <c r="N338" s="10">
        <f>VLOOKUP($A338,'Inflation (average)'!$A$2:$AJ$197,18,0)</f>
        <v>4.01</v>
      </c>
      <c r="O338" s="10">
        <f>VLOOKUP($A338,'Inflation (average)'!$A$2:$AJ$197,19,0)</f>
        <v>2.2999999999999998</v>
      </c>
      <c r="P338" s="10">
        <f>VLOOKUP($A338,'Inflation (average)'!$A$2:$AJ$197,20,0)</f>
        <v>2.2010000000000001</v>
      </c>
      <c r="Q338" s="10">
        <f>VLOOKUP($A338,'Inflation (average)'!$A$2:$AJ$197,21,0)</f>
        <v>2.665</v>
      </c>
      <c r="R338" s="10">
        <f>VLOOKUP($A338,'Inflation (average)'!$A$2:$AJ$197,22,0)</f>
        <v>2.8980000000000001</v>
      </c>
      <c r="S338" s="10">
        <f>VLOOKUP($A338,'Inflation (average)'!$A$2:$AJ$197,23,0)</f>
        <v>3.1190000000000002</v>
      </c>
      <c r="T338" s="10">
        <f>VLOOKUP($A338,'Inflation (average)'!$A$2:$AJ$197,24,0)</f>
        <v>-1.6839999999999999</v>
      </c>
      <c r="U338" s="10">
        <f>VLOOKUP($A338,'Inflation (average)'!$A$2:$AJ$197,25,0)</f>
        <v>-1.619</v>
      </c>
      <c r="V338" s="10">
        <f>VLOOKUP($A338,'Inflation (average)'!$A$2:$AJ$197,26,0)</f>
        <v>1.1950000000000001</v>
      </c>
      <c r="W338" s="10">
        <f>VLOOKUP($A338,'Inflation (average)'!$A$2:$AJ$197,27,0)</f>
        <v>1.8919999999999999</v>
      </c>
      <c r="X338" s="10">
        <f>VLOOKUP($A338,'Inflation (average)'!$A$2:$AJ$197,28,0)</f>
        <v>0.53800000000000003</v>
      </c>
      <c r="Y338" s="10">
        <f>VLOOKUP($A338,'Inflation (average)'!$A$2:$AJ$197,29,0)</f>
        <v>0.309</v>
      </c>
      <c r="Z338" s="10">
        <f>VLOOKUP($A338,'Inflation (average)'!$A$2:$AJ$197,30,0)</f>
        <v>-5.8000000000000003E-2</v>
      </c>
      <c r="AA338" s="10">
        <f>VLOOKUP($A338,'Inflation (average)'!$A$2:$AJ$197,31,0)</f>
        <v>-0.17499999999999999</v>
      </c>
      <c r="AB338" s="10">
        <f>VLOOKUP($A338,'Inflation (average)'!$A$2:$AJ$197,32,0)</f>
        <v>0.25900000000000001</v>
      </c>
      <c r="AC338" s="10">
        <f>VLOOKUP($A338,'Inflation (average)'!$A$2:$AJ$197,33,0)</f>
        <v>0.71599999999999997</v>
      </c>
      <c r="AD338" s="10">
        <f>VLOOKUP($A338,'Inflation (average)'!$A$2:$AJ$197,34,0)</f>
        <v>0.86</v>
      </c>
      <c r="AE338" s="10">
        <f>VLOOKUP($A338,'Inflation (average)'!$A$2:$AJ$197,35,0)</f>
        <v>-0.45100000000000001</v>
      </c>
      <c r="AF338" s="10">
        <f>VLOOKUP($A338,'Inflation (average)'!$A$2:$AJ$197,36,0)</f>
        <v>2.4049999999999998</v>
      </c>
    </row>
    <row r="339" spans="1:32" x14ac:dyDescent="0.2">
      <c r="A339" s="2" t="s">
        <v>74</v>
      </c>
      <c r="B339" s="10">
        <f>VLOOKUP($A339,'Inflation (average)'!$A$2:$AJ$197,6,0)</f>
        <v>19.006</v>
      </c>
      <c r="C339" s="10">
        <f>VLOOKUP($A339,'Inflation (average)'!$A$2:$AJ$197,7,0)</f>
        <v>11.948</v>
      </c>
      <c r="D339" s="10">
        <f>VLOOKUP($A339,'Inflation (average)'!$A$2:$AJ$197,8,0)</f>
        <v>10.944000000000001</v>
      </c>
      <c r="E339" s="10">
        <f>VLOOKUP($A339,'Inflation (average)'!$A$2:$AJ$197,9,0)</f>
        <v>12.342000000000001</v>
      </c>
      <c r="F339" s="10">
        <f>VLOOKUP($A339,'Inflation (average)'!$A$2:$AJ$197,10,0)</f>
        <v>10.042999999999999</v>
      </c>
      <c r="G339" s="10">
        <f>VLOOKUP($A339,'Inflation (average)'!$A$2:$AJ$197,11,0)</f>
        <v>11.276999999999999</v>
      </c>
      <c r="H339" s="10">
        <f>VLOOKUP($A339,'Inflation (average)'!$A$2:$AJ$197,12,0)</f>
        <v>9.0009999999999994</v>
      </c>
      <c r="I339" s="10">
        <f>VLOOKUP($A339,'Inflation (average)'!$A$2:$AJ$197,13,0)</f>
        <v>5.4349999999999996</v>
      </c>
      <c r="J339" s="10">
        <f>VLOOKUP($A339,'Inflation (average)'!$A$2:$AJ$197,14,0)</f>
        <v>5.194</v>
      </c>
      <c r="K339" s="10">
        <f>VLOOKUP($A339,'Inflation (average)'!$A$2:$AJ$197,15,0)</f>
        <v>1.147</v>
      </c>
      <c r="L339" s="10">
        <f>VLOOKUP($A339,'Inflation (average)'!$A$2:$AJ$197,16,0)</f>
        <v>1.085</v>
      </c>
      <c r="M339" s="10">
        <f>VLOOKUP($A339,'Inflation (average)'!$A$2:$AJ$197,17,0)</f>
        <v>5.7080000000000002</v>
      </c>
      <c r="N339" s="10">
        <f>VLOOKUP($A339,'Inflation (average)'!$A$2:$AJ$197,18,0)</f>
        <v>0.65300000000000002</v>
      </c>
      <c r="O339" s="10">
        <f>VLOOKUP($A339,'Inflation (average)'!$A$2:$AJ$197,19,0)</f>
        <v>-0.42199999999999999</v>
      </c>
      <c r="P339" s="10">
        <f>VLOOKUP($A339,'Inflation (average)'!$A$2:$AJ$197,20,0)</f>
        <v>1.3440000000000001</v>
      </c>
      <c r="Q339" s="10">
        <f>VLOOKUP($A339,'Inflation (average)'!$A$2:$AJ$197,21,0)</f>
        <v>2.1120000000000001</v>
      </c>
      <c r="R339" s="10">
        <f>VLOOKUP($A339,'Inflation (average)'!$A$2:$AJ$197,22,0)</f>
        <v>0.51</v>
      </c>
      <c r="S339" s="10">
        <f>VLOOKUP($A339,'Inflation (average)'!$A$2:$AJ$197,23,0)</f>
        <v>4.593</v>
      </c>
      <c r="T339" s="10">
        <f>VLOOKUP($A339,'Inflation (average)'!$A$2:$AJ$197,24,0)</f>
        <v>3.327</v>
      </c>
      <c r="U339" s="10">
        <f>VLOOKUP($A339,'Inflation (average)'!$A$2:$AJ$197,25,0)</f>
        <v>2.677</v>
      </c>
      <c r="V339" s="10">
        <f>VLOOKUP($A339,'Inflation (average)'!$A$2:$AJ$197,26,0)</f>
        <v>3.4489999999999998</v>
      </c>
      <c r="W339" s="10">
        <f>VLOOKUP($A339,'Inflation (average)'!$A$2:$AJ$197,27,0)</f>
        <v>1.706</v>
      </c>
      <c r="X339" s="10">
        <f>VLOOKUP($A339,'Inflation (average)'!$A$2:$AJ$197,28,0)</f>
        <v>1.516</v>
      </c>
      <c r="Y339" s="10">
        <f>VLOOKUP($A339,'Inflation (average)'!$A$2:$AJ$197,29,0)</f>
        <v>0.48599999999999999</v>
      </c>
      <c r="Z339" s="10">
        <f>VLOOKUP($A339,'Inflation (average)'!$A$2:$AJ$197,30,0)</f>
        <v>-0.63400000000000001</v>
      </c>
      <c r="AA339" s="10">
        <f>VLOOKUP($A339,'Inflation (average)'!$A$2:$AJ$197,31,0)</f>
        <v>-0.54600000000000004</v>
      </c>
      <c r="AB339" s="10">
        <f>VLOOKUP($A339,'Inflation (average)'!$A$2:$AJ$197,32,0)</f>
        <v>0.245</v>
      </c>
      <c r="AC339" s="10">
        <f>VLOOKUP($A339,'Inflation (average)'!$A$2:$AJ$197,33,0)</f>
        <v>0.81699999999999995</v>
      </c>
      <c r="AD339" s="10">
        <f>VLOOKUP($A339,'Inflation (average)'!$A$2:$AJ$197,34,0)</f>
        <v>0.84399999999999997</v>
      </c>
      <c r="AE339" s="10">
        <f>VLOOKUP($A339,'Inflation (average)'!$A$2:$AJ$197,35,0)</f>
        <v>-0.58799999999999997</v>
      </c>
      <c r="AF339" s="10">
        <f>VLOOKUP($A339,'Inflation (average)'!$A$2:$AJ$197,36,0)</f>
        <v>1.492</v>
      </c>
    </row>
    <row r="340" spans="1:32" x14ac:dyDescent="0.2">
      <c r="A340" s="2" t="s">
        <v>75</v>
      </c>
      <c r="B340" s="10">
        <f>VLOOKUP($A340,'Inflation (average)'!$A$2:$AJ$197,6,0)</f>
        <v>6.2220000000000004</v>
      </c>
      <c r="C340" s="10">
        <f>VLOOKUP($A340,'Inflation (average)'!$A$2:$AJ$197,7,0)</f>
        <v>5.0030000000000001</v>
      </c>
      <c r="D340" s="10">
        <f>VLOOKUP($A340,'Inflation (average)'!$A$2:$AJ$197,8,0)</f>
        <v>4.4969999999999999</v>
      </c>
      <c r="E340" s="10">
        <f>VLOOKUP($A340,'Inflation (average)'!$A$2:$AJ$197,9,0)</f>
        <v>4.1639999999999997</v>
      </c>
      <c r="F340" s="10">
        <f>VLOOKUP($A340,'Inflation (average)'!$A$2:$AJ$197,10,0)</f>
        <v>5.3929999999999998</v>
      </c>
      <c r="G340" s="10">
        <f>VLOOKUP($A340,'Inflation (average)'!$A$2:$AJ$197,11,0)</f>
        <v>3.9830000000000001</v>
      </c>
      <c r="H340" s="10">
        <f>VLOOKUP($A340,'Inflation (average)'!$A$2:$AJ$197,12,0)</f>
        <v>1.849</v>
      </c>
      <c r="I340" s="10">
        <f>VLOOKUP($A340,'Inflation (average)'!$A$2:$AJ$197,13,0)</f>
        <v>2.0310000000000001</v>
      </c>
      <c r="J340" s="10">
        <f>VLOOKUP($A340,'Inflation (average)'!$A$2:$AJ$197,14,0)</f>
        <v>1.651</v>
      </c>
      <c r="K340" s="10">
        <f>VLOOKUP($A340,'Inflation (average)'!$A$2:$AJ$197,15,0)</f>
        <v>2.58</v>
      </c>
      <c r="L340" s="10">
        <f>VLOOKUP($A340,'Inflation (average)'!$A$2:$AJ$197,16,0)</f>
        <v>2.3239999999999998</v>
      </c>
      <c r="M340" s="10">
        <f>VLOOKUP($A340,'Inflation (average)'!$A$2:$AJ$197,17,0)</f>
        <v>2.6120000000000001</v>
      </c>
      <c r="N340" s="10">
        <f>VLOOKUP($A340,'Inflation (average)'!$A$2:$AJ$197,18,0)</f>
        <v>2.8130000000000002</v>
      </c>
      <c r="O340" s="10">
        <f>VLOOKUP($A340,'Inflation (average)'!$A$2:$AJ$197,19,0)</f>
        <v>2.2570000000000001</v>
      </c>
      <c r="P340" s="10">
        <f>VLOOKUP($A340,'Inflation (average)'!$A$2:$AJ$197,20,0)</f>
        <v>2.2069999999999999</v>
      </c>
      <c r="Q340" s="10">
        <f>VLOOKUP($A340,'Inflation (average)'!$A$2:$AJ$197,21,0)</f>
        <v>2.2290000000000001</v>
      </c>
      <c r="R340" s="10">
        <f>VLOOKUP($A340,'Inflation (average)'!$A$2:$AJ$197,22,0)</f>
        <v>2.0249999999999999</v>
      </c>
      <c r="S340" s="10">
        <f>VLOOKUP($A340,'Inflation (average)'!$A$2:$AJ$197,23,0)</f>
        <v>3.492</v>
      </c>
      <c r="T340" s="10">
        <f>VLOOKUP($A340,'Inflation (average)'!$A$2:$AJ$197,24,0)</f>
        <v>0.76500000000000001</v>
      </c>
      <c r="U340" s="10">
        <f>VLOOKUP($A340,'Inflation (average)'!$A$2:$AJ$197,25,0)</f>
        <v>1.62</v>
      </c>
      <c r="V340" s="10">
        <f>VLOOKUP($A340,'Inflation (average)'!$A$2:$AJ$197,26,0)</f>
        <v>2.9350000000000001</v>
      </c>
      <c r="W340" s="10">
        <f>VLOOKUP($A340,'Inflation (average)'!$A$2:$AJ$197,27,0)</f>
        <v>3.3149999999999999</v>
      </c>
      <c r="X340" s="10">
        <f>VLOOKUP($A340,'Inflation (average)'!$A$2:$AJ$197,28,0)</f>
        <v>1.2450000000000001</v>
      </c>
      <c r="Y340" s="10">
        <f>VLOOKUP($A340,'Inflation (average)'!$A$2:$AJ$197,29,0)</f>
        <v>0.23400000000000001</v>
      </c>
      <c r="Z340" s="10">
        <f>VLOOKUP($A340,'Inflation (average)'!$A$2:$AJ$197,30,0)</f>
        <v>0.108</v>
      </c>
      <c r="AA340" s="10">
        <f>VLOOKUP($A340,'Inflation (average)'!$A$2:$AJ$197,31,0)</f>
        <v>-0.05</v>
      </c>
      <c r="AB340" s="10">
        <f>VLOOKUP($A340,'Inflation (average)'!$A$2:$AJ$197,32,0)</f>
        <v>1.3260000000000001</v>
      </c>
      <c r="AC340" s="10">
        <f>VLOOKUP($A340,'Inflation (average)'!$A$2:$AJ$197,33,0)</f>
        <v>1.2430000000000001</v>
      </c>
      <c r="AD340" s="10">
        <f>VLOOKUP($A340,'Inflation (average)'!$A$2:$AJ$197,34,0)</f>
        <v>0.63400000000000001</v>
      </c>
      <c r="AE340" s="10">
        <f>VLOOKUP($A340,'Inflation (average)'!$A$2:$AJ$197,35,0)</f>
        <v>-0.14499999999999999</v>
      </c>
      <c r="AF340" s="10">
        <f>VLOOKUP($A340,'Inflation (average)'!$A$2:$AJ$197,36,0)</f>
        <v>1.9410000000000001</v>
      </c>
    </row>
    <row r="341" spans="1:32" x14ac:dyDescent="0.2">
      <c r="A341" s="2" t="s">
        <v>76</v>
      </c>
      <c r="B341" s="10">
        <f>VLOOKUP($A341,'Inflation (average)'!$A$2:$AJ$197,6,0)</f>
        <v>3.2730000000000001</v>
      </c>
      <c r="C341" s="10">
        <f>VLOOKUP($A341,'Inflation (average)'!$A$2:$AJ$197,7,0)</f>
        <v>1.7270000000000001</v>
      </c>
      <c r="D341" s="10">
        <f>VLOOKUP($A341,'Inflation (average)'!$A$2:$AJ$197,8,0)</f>
        <v>1.254</v>
      </c>
      <c r="E341" s="10">
        <f>VLOOKUP($A341,'Inflation (average)'!$A$2:$AJ$197,9,0)</f>
        <v>0.69</v>
      </c>
      <c r="F341" s="10">
        <f>VLOOKUP($A341,'Inflation (average)'!$A$2:$AJ$197,10,0)</f>
        <v>-8.7999999999999995E-2</v>
      </c>
      <c r="G341" s="10">
        <f>VLOOKUP($A341,'Inflation (average)'!$A$2:$AJ$197,11,0)</f>
        <v>0.13800000000000001</v>
      </c>
      <c r="H341" s="10">
        <f>VLOOKUP($A341,'Inflation (average)'!$A$2:$AJ$197,12,0)</f>
        <v>1.6990000000000001</v>
      </c>
      <c r="I341" s="10">
        <f>VLOOKUP($A341,'Inflation (average)'!$A$2:$AJ$197,13,0)</f>
        <v>0.65200000000000002</v>
      </c>
      <c r="J341" s="10">
        <f>VLOOKUP($A341,'Inflation (average)'!$A$2:$AJ$197,14,0)</f>
        <v>-0.34599999999999997</v>
      </c>
      <c r="K341" s="10">
        <f>VLOOKUP($A341,'Inflation (average)'!$A$2:$AJ$197,15,0)</f>
        <v>-0.68700000000000006</v>
      </c>
      <c r="L341" s="10">
        <f>VLOOKUP($A341,'Inflation (average)'!$A$2:$AJ$197,16,0)</f>
        <v>-0.69399999999999995</v>
      </c>
      <c r="M341" s="10">
        <f>VLOOKUP($A341,'Inflation (average)'!$A$2:$AJ$197,17,0)</f>
        <v>-0.89700000000000002</v>
      </c>
      <c r="N341" s="10">
        <f>VLOOKUP($A341,'Inflation (average)'!$A$2:$AJ$197,18,0)</f>
        <v>-0.26300000000000001</v>
      </c>
      <c r="O341" s="10">
        <f>VLOOKUP($A341,'Inflation (average)'!$A$2:$AJ$197,19,0)</f>
        <v>-0.01</v>
      </c>
      <c r="P341" s="10">
        <f>VLOOKUP($A341,'Inflation (average)'!$A$2:$AJ$197,20,0)</f>
        <v>-0.28799999999999998</v>
      </c>
      <c r="Q341" s="10">
        <f>VLOOKUP($A341,'Inflation (average)'!$A$2:$AJ$197,21,0)</f>
        <v>0.25600000000000001</v>
      </c>
      <c r="R341" s="10">
        <f>VLOOKUP($A341,'Inflation (average)'!$A$2:$AJ$197,22,0)</f>
        <v>4.7E-2</v>
      </c>
      <c r="S341" s="10">
        <f>VLOOKUP($A341,'Inflation (average)'!$A$2:$AJ$197,23,0)</f>
        <v>1.383</v>
      </c>
      <c r="T341" s="10">
        <f>VLOOKUP($A341,'Inflation (average)'!$A$2:$AJ$197,24,0)</f>
        <v>-1.331</v>
      </c>
      <c r="U341" s="10">
        <f>VLOOKUP($A341,'Inflation (average)'!$A$2:$AJ$197,25,0)</f>
        <v>-0.74199999999999999</v>
      </c>
      <c r="V341" s="10">
        <f>VLOOKUP($A341,'Inflation (average)'!$A$2:$AJ$197,26,0)</f>
        <v>-0.27800000000000002</v>
      </c>
      <c r="W341" s="10">
        <f>VLOOKUP($A341,'Inflation (average)'!$A$2:$AJ$197,27,0)</f>
        <v>-4.9000000000000002E-2</v>
      </c>
      <c r="X341" s="10">
        <f>VLOOKUP($A341,'Inflation (average)'!$A$2:$AJ$197,28,0)</f>
        <v>0.33200000000000002</v>
      </c>
      <c r="Y341" s="10">
        <f>VLOOKUP($A341,'Inflation (average)'!$A$2:$AJ$197,29,0)</f>
        <v>2.758</v>
      </c>
      <c r="Z341" s="10">
        <f>VLOOKUP($A341,'Inflation (average)'!$A$2:$AJ$197,30,0)</f>
        <v>0.79900000000000004</v>
      </c>
      <c r="AA341" s="10">
        <f>VLOOKUP($A341,'Inflation (average)'!$A$2:$AJ$197,31,0)</f>
        <v>-0.124</v>
      </c>
      <c r="AB341" s="10">
        <f>VLOOKUP($A341,'Inflation (average)'!$A$2:$AJ$197,32,0)</f>
        <v>0.48599999999999999</v>
      </c>
      <c r="AC341" s="10">
        <f>VLOOKUP($A341,'Inflation (average)'!$A$2:$AJ$197,33,0)</f>
        <v>0.98899999999999999</v>
      </c>
      <c r="AD341" s="10">
        <f>VLOOKUP($A341,'Inflation (average)'!$A$2:$AJ$197,34,0)</f>
        <v>0.46800000000000003</v>
      </c>
      <c r="AE341" s="10">
        <f>VLOOKUP($A341,'Inflation (average)'!$A$2:$AJ$197,35,0)</f>
        <v>-2.5999999999999999E-2</v>
      </c>
      <c r="AF341" s="10">
        <f>VLOOKUP($A341,'Inflation (average)'!$A$2:$AJ$197,36,0)</f>
        <v>-0.25600000000000001</v>
      </c>
    </row>
    <row r="342" spans="1:32" x14ac:dyDescent="0.2">
      <c r="A342" s="2" t="s">
        <v>77</v>
      </c>
      <c r="B342" s="10">
        <f>VLOOKUP($A342,'Inflation (average)'!$A$2:$AJ$197,6,0)</f>
        <v>8.1549999999999994</v>
      </c>
      <c r="C342" s="10">
        <f>VLOOKUP($A342,'Inflation (average)'!$A$2:$AJ$197,7,0)</f>
        <v>4.0170000000000003</v>
      </c>
      <c r="D342" s="10">
        <f>VLOOKUP($A342,'Inflation (average)'!$A$2:$AJ$197,8,0)</f>
        <v>3.3039999999999998</v>
      </c>
      <c r="E342" s="10">
        <f>VLOOKUP($A342,'Inflation (average)'!$A$2:$AJ$197,9,0)</f>
        <v>3.524</v>
      </c>
      <c r="F342" s="10">
        <f>VLOOKUP($A342,'Inflation (average)'!$A$2:$AJ$197,10,0)</f>
        <v>2.3530000000000002</v>
      </c>
      <c r="G342" s="10">
        <f>VLOOKUP($A342,'Inflation (average)'!$A$2:$AJ$197,11,0)</f>
        <v>6.5010000000000003</v>
      </c>
      <c r="H342" s="10">
        <f>VLOOKUP($A342,'Inflation (average)'!$A$2:$AJ$197,12,0)</f>
        <v>3.0379999999999998</v>
      </c>
      <c r="I342" s="10">
        <f>VLOOKUP($A342,'Inflation (average)'!$A$2:$AJ$197,13,0)</f>
        <v>3.0790000000000002</v>
      </c>
      <c r="J342" s="10">
        <f>VLOOKUP($A342,'Inflation (average)'!$A$2:$AJ$197,14,0)</f>
        <v>0.59799999999999998</v>
      </c>
      <c r="K342" s="10">
        <f>VLOOKUP($A342,'Inflation (average)'!$A$2:$AJ$197,15,0)</f>
        <v>0.67400000000000004</v>
      </c>
      <c r="L342" s="10">
        <f>VLOOKUP($A342,'Inflation (average)'!$A$2:$AJ$197,16,0)</f>
        <v>1.768</v>
      </c>
      <c r="M342" s="10">
        <f>VLOOKUP($A342,'Inflation (average)'!$A$2:$AJ$197,17,0)</f>
        <v>1.835</v>
      </c>
      <c r="N342" s="10">
        <f>VLOOKUP($A342,'Inflation (average)'!$A$2:$AJ$197,18,0)</f>
        <v>1.627</v>
      </c>
      <c r="O342" s="10">
        <f>VLOOKUP($A342,'Inflation (average)'!$A$2:$AJ$197,19,0)</f>
        <v>3.3650000000000002</v>
      </c>
      <c r="P342" s="10">
        <f>VLOOKUP($A342,'Inflation (average)'!$A$2:$AJ$197,20,0)</f>
        <v>3.4910000000000001</v>
      </c>
      <c r="Q342" s="10">
        <f>VLOOKUP($A342,'Inflation (average)'!$A$2:$AJ$197,21,0)</f>
        <v>6.2549999999999999</v>
      </c>
      <c r="R342" s="10">
        <f>VLOOKUP($A342,'Inflation (average)'!$A$2:$AJ$197,22,0)</f>
        <v>4.2779999999999996</v>
      </c>
      <c r="S342" s="10">
        <f>VLOOKUP($A342,'Inflation (average)'!$A$2:$AJ$197,23,0)</f>
        <v>12.712</v>
      </c>
      <c r="T342" s="10">
        <f>VLOOKUP($A342,'Inflation (average)'!$A$2:$AJ$197,24,0)</f>
        <v>-1.286</v>
      </c>
      <c r="U342" s="10">
        <f>VLOOKUP($A342,'Inflation (average)'!$A$2:$AJ$197,25,0)</f>
        <v>4.931</v>
      </c>
      <c r="V342" s="10">
        <f>VLOOKUP($A342,'Inflation (average)'!$A$2:$AJ$197,26,0)</f>
        <v>4.1790000000000003</v>
      </c>
      <c r="W342" s="10">
        <f>VLOOKUP($A342,'Inflation (average)'!$A$2:$AJ$197,27,0)</f>
        <v>4.609</v>
      </c>
      <c r="X342" s="10">
        <f>VLOOKUP($A342,'Inflation (average)'!$A$2:$AJ$197,28,0)</f>
        <v>4.8979999999999997</v>
      </c>
      <c r="Y342" s="10">
        <f>VLOOKUP($A342,'Inflation (average)'!$A$2:$AJ$197,29,0)</f>
        <v>2.9889999999999999</v>
      </c>
      <c r="Z342" s="10">
        <f>VLOOKUP($A342,'Inflation (average)'!$A$2:$AJ$197,30,0)</f>
        <v>-1.0980000000000001</v>
      </c>
      <c r="AA342" s="10">
        <f>VLOOKUP($A342,'Inflation (average)'!$A$2:$AJ$197,31,0)</f>
        <v>-0.624</v>
      </c>
      <c r="AB342" s="10">
        <f>VLOOKUP($A342,'Inflation (average)'!$A$2:$AJ$197,32,0)</f>
        <v>3.6139999999999999</v>
      </c>
      <c r="AC342" s="10">
        <f>VLOOKUP($A342,'Inflation (average)'!$A$2:$AJ$197,33,0)</f>
        <v>4.4509999999999996</v>
      </c>
      <c r="AD342" s="10">
        <f>VLOOKUP($A342,'Inflation (average)'!$A$2:$AJ$197,34,0)</f>
        <v>0.67700000000000005</v>
      </c>
      <c r="AE342" s="10">
        <f>VLOOKUP($A342,'Inflation (average)'!$A$2:$AJ$197,35,0)</f>
        <v>0.39700000000000002</v>
      </c>
      <c r="AF342" s="10">
        <f>VLOOKUP($A342,'Inflation (average)'!$A$2:$AJ$197,36,0)</f>
        <v>1.319</v>
      </c>
    </row>
    <row r="343" spans="1:32" x14ac:dyDescent="0.2">
      <c r="A343" s="2" t="s">
        <v>78</v>
      </c>
      <c r="B343" s="10" t="str">
        <f>VLOOKUP($A343,'Inflation (average)'!$A$2:$AJ$197,6,0)</f>
        <v>n/a</v>
      </c>
      <c r="C343" s="10" t="str">
        <f>VLOOKUP($A343,'Inflation (average)'!$A$2:$AJ$197,7,0)</f>
        <v>n/a</v>
      </c>
      <c r="D343" s="10">
        <f>VLOOKUP($A343,'Inflation (average)'!$A$2:$AJ$197,8,0)</f>
        <v>1662.2750000000001</v>
      </c>
      <c r="E343" s="10">
        <f>VLOOKUP($A343,'Inflation (average)'!$A$2:$AJ$197,9,0)</f>
        <v>1401.9870000000001</v>
      </c>
      <c r="F343" s="10">
        <f>VLOOKUP($A343,'Inflation (average)'!$A$2:$AJ$197,10,0)</f>
        <v>176.37899999999999</v>
      </c>
      <c r="G343" s="10">
        <f>VLOOKUP($A343,'Inflation (average)'!$A$2:$AJ$197,11,0)</f>
        <v>39.18</v>
      </c>
      <c r="H343" s="10">
        <f>VLOOKUP($A343,'Inflation (average)'!$A$2:$AJ$197,12,0)</f>
        <v>17.401</v>
      </c>
      <c r="I343" s="10">
        <f>VLOOKUP($A343,'Inflation (average)'!$A$2:$AJ$197,13,0)</f>
        <v>7.1319999999999997</v>
      </c>
      <c r="J343" s="10">
        <f>VLOOKUP($A343,'Inflation (average)'!$A$2:$AJ$197,14,0)</f>
        <v>8.3230000000000004</v>
      </c>
      <c r="K343" s="10">
        <f>VLOOKUP($A343,'Inflation (average)'!$A$2:$AJ$197,15,0)</f>
        <v>13.154</v>
      </c>
      <c r="L343" s="10">
        <f>VLOOKUP($A343,'Inflation (average)'!$A$2:$AJ$197,16,0)</f>
        <v>8.3729999999999993</v>
      </c>
      <c r="M343" s="10">
        <f>VLOOKUP($A343,'Inflation (average)'!$A$2:$AJ$197,17,0)</f>
        <v>5.8529999999999998</v>
      </c>
      <c r="N343" s="10">
        <f>VLOOKUP($A343,'Inflation (average)'!$A$2:$AJ$197,18,0)</f>
        <v>6.4470000000000001</v>
      </c>
      <c r="O343" s="10">
        <f>VLOOKUP($A343,'Inflation (average)'!$A$2:$AJ$197,19,0)</f>
        <v>6.8680000000000003</v>
      </c>
      <c r="P343" s="10">
        <f>VLOOKUP($A343,'Inflation (average)'!$A$2:$AJ$197,20,0)</f>
        <v>7.5209999999999999</v>
      </c>
      <c r="Q343" s="10">
        <f>VLOOKUP($A343,'Inflation (average)'!$A$2:$AJ$197,21,0)</f>
        <v>8.5830000000000002</v>
      </c>
      <c r="R343" s="10">
        <f>VLOOKUP($A343,'Inflation (average)'!$A$2:$AJ$197,22,0)</f>
        <v>10.779</v>
      </c>
      <c r="S343" s="10">
        <f>VLOOKUP($A343,'Inflation (average)'!$A$2:$AJ$197,23,0)</f>
        <v>17.148</v>
      </c>
      <c r="T343" s="10">
        <f>VLOOKUP($A343,'Inflation (average)'!$A$2:$AJ$197,24,0)</f>
        <v>7.3</v>
      </c>
      <c r="U343" s="10">
        <f>VLOOKUP($A343,'Inflation (average)'!$A$2:$AJ$197,25,0)</f>
        <v>7.125</v>
      </c>
      <c r="V343" s="10">
        <f>VLOOKUP($A343,'Inflation (average)'!$A$2:$AJ$197,26,0)</f>
        <v>8.3539999999999992</v>
      </c>
      <c r="W343" s="10">
        <f>VLOOKUP($A343,'Inflation (average)'!$A$2:$AJ$197,27,0)</f>
        <v>5.1180000000000003</v>
      </c>
      <c r="X343" s="10">
        <f>VLOOKUP($A343,'Inflation (average)'!$A$2:$AJ$197,28,0)</f>
        <v>5.8289999999999997</v>
      </c>
      <c r="Y343" s="10">
        <f>VLOOKUP($A343,'Inflation (average)'!$A$2:$AJ$197,29,0)</f>
        <v>6.7169999999999996</v>
      </c>
      <c r="Z343" s="10">
        <f>VLOOKUP($A343,'Inflation (average)'!$A$2:$AJ$197,30,0)</f>
        <v>6.6509999999999998</v>
      </c>
      <c r="AA343" s="10">
        <f>VLOOKUP($A343,'Inflation (average)'!$A$2:$AJ$197,31,0)</f>
        <v>14.555999999999999</v>
      </c>
      <c r="AB343" s="10">
        <f>VLOOKUP($A343,'Inflation (average)'!$A$2:$AJ$197,32,0)</f>
        <v>7.4290000000000003</v>
      </c>
      <c r="AC343" s="10">
        <f>VLOOKUP($A343,'Inflation (average)'!$A$2:$AJ$197,33,0)</f>
        <v>6.0250000000000004</v>
      </c>
      <c r="AD343" s="10">
        <f>VLOOKUP($A343,'Inflation (average)'!$A$2:$AJ$197,34,0)</f>
        <v>5.2439999999999998</v>
      </c>
      <c r="AE343" s="10">
        <f>VLOOKUP($A343,'Inflation (average)'!$A$2:$AJ$197,35,0)</f>
        <v>6.7990000000000004</v>
      </c>
      <c r="AF343" s="10">
        <f>VLOOKUP($A343,'Inflation (average)'!$A$2:$AJ$197,36,0)</f>
        <v>8.0020000000000007</v>
      </c>
    </row>
    <row r="344" spans="1:32" x14ac:dyDescent="0.2">
      <c r="A344" s="2" t="s">
        <v>79</v>
      </c>
      <c r="B344" s="10">
        <f>VLOOKUP($A344,'Inflation (average)'!$A$2:$AJ$197,6,0)</f>
        <v>20.084</v>
      </c>
      <c r="C344" s="10">
        <f>VLOOKUP($A344,'Inflation (average)'!$A$2:$AJ$197,7,0)</f>
        <v>27.332000000000001</v>
      </c>
      <c r="D344" s="10">
        <f>VLOOKUP($A344,'Inflation (average)'!$A$2:$AJ$197,8,0)</f>
        <v>45.978999999999999</v>
      </c>
      <c r="E344" s="10">
        <f>VLOOKUP($A344,'Inflation (average)'!$A$2:$AJ$197,9,0)</f>
        <v>28.814</v>
      </c>
      <c r="F344" s="10">
        <f>VLOOKUP($A344,'Inflation (average)'!$A$2:$AJ$197,10,0)</f>
        <v>1.554</v>
      </c>
      <c r="G344" s="10">
        <f>VLOOKUP($A344,'Inflation (average)'!$A$2:$AJ$197,11,0)</f>
        <v>8.8640000000000008</v>
      </c>
      <c r="H344" s="10">
        <f>VLOOKUP($A344,'Inflation (average)'!$A$2:$AJ$197,12,0)</f>
        <v>12.096</v>
      </c>
      <c r="I344" s="10">
        <f>VLOOKUP($A344,'Inflation (average)'!$A$2:$AJ$197,13,0)</f>
        <v>5.6120000000000001</v>
      </c>
      <c r="J344" s="10">
        <f>VLOOKUP($A344,'Inflation (average)'!$A$2:$AJ$197,14,0)</f>
        <v>4.984</v>
      </c>
      <c r="K344" s="10">
        <f>VLOOKUP($A344,'Inflation (average)'!$A$2:$AJ$197,15,0)</f>
        <v>7.77</v>
      </c>
      <c r="L344" s="10">
        <f>VLOOKUP($A344,'Inflation (average)'!$A$2:$AJ$197,16,0)</f>
        <v>5.8239999999999998</v>
      </c>
      <c r="M344" s="10">
        <f>VLOOKUP($A344,'Inflation (average)'!$A$2:$AJ$197,17,0)</f>
        <v>2.1560000000000001</v>
      </c>
      <c r="N344" s="10">
        <f>VLOOKUP($A344,'Inflation (average)'!$A$2:$AJ$197,18,0)</f>
        <v>5.9829999999999997</v>
      </c>
      <c r="O344" s="10">
        <f>VLOOKUP($A344,'Inflation (average)'!$A$2:$AJ$197,19,0)</f>
        <v>8.3810000000000002</v>
      </c>
      <c r="P344" s="10">
        <f>VLOOKUP($A344,'Inflation (average)'!$A$2:$AJ$197,20,0)</f>
        <v>7.8230000000000004</v>
      </c>
      <c r="Q344" s="10">
        <f>VLOOKUP($A344,'Inflation (average)'!$A$2:$AJ$197,21,0)</f>
        <v>6.0410000000000004</v>
      </c>
      <c r="R344" s="10">
        <f>VLOOKUP($A344,'Inflation (average)'!$A$2:$AJ$197,22,0)</f>
        <v>4.2649999999999997</v>
      </c>
      <c r="S344" s="10">
        <f>VLOOKUP($A344,'Inflation (average)'!$A$2:$AJ$197,23,0)</f>
        <v>15.101000000000001</v>
      </c>
      <c r="T344" s="10">
        <f>VLOOKUP($A344,'Inflation (average)'!$A$2:$AJ$197,24,0)</f>
        <v>10.552</v>
      </c>
      <c r="U344" s="10">
        <f>VLOOKUP($A344,'Inflation (average)'!$A$2:$AJ$197,25,0)</f>
        <v>4.3090000000000002</v>
      </c>
      <c r="V344" s="10">
        <f>VLOOKUP($A344,'Inflation (average)'!$A$2:$AJ$197,26,0)</f>
        <v>14.022</v>
      </c>
      <c r="W344" s="10">
        <f>VLOOKUP($A344,'Inflation (average)'!$A$2:$AJ$197,27,0)</f>
        <v>9.3780000000000001</v>
      </c>
      <c r="X344" s="10">
        <f>VLOOKUP($A344,'Inflation (average)'!$A$2:$AJ$197,28,0)</f>
        <v>5.7169999999999996</v>
      </c>
      <c r="Y344" s="10">
        <f>VLOOKUP($A344,'Inflation (average)'!$A$2:$AJ$197,29,0)</f>
        <v>6.8780000000000001</v>
      </c>
      <c r="Z344" s="10">
        <f>VLOOKUP($A344,'Inflation (average)'!$A$2:$AJ$197,30,0)</f>
        <v>6.5819999999999999</v>
      </c>
      <c r="AA344" s="10">
        <f>VLOOKUP($A344,'Inflation (average)'!$A$2:$AJ$197,31,0)</f>
        <v>6.3179999999999996</v>
      </c>
      <c r="AB344" s="10">
        <f>VLOOKUP($A344,'Inflation (average)'!$A$2:$AJ$197,32,0)</f>
        <v>7.9850000000000003</v>
      </c>
      <c r="AC344" s="10">
        <f>VLOOKUP($A344,'Inflation (average)'!$A$2:$AJ$197,33,0)</f>
        <v>4.6900000000000004</v>
      </c>
      <c r="AD344" s="10">
        <f>VLOOKUP($A344,'Inflation (average)'!$A$2:$AJ$197,34,0)</f>
        <v>5.2039999999999997</v>
      </c>
      <c r="AE344" s="10">
        <f>VLOOKUP($A344,'Inflation (average)'!$A$2:$AJ$197,35,0)</f>
        <v>5.29</v>
      </c>
      <c r="AF344" s="10">
        <f>VLOOKUP($A344,'Inflation (average)'!$A$2:$AJ$197,36,0)</f>
        <v>6.109</v>
      </c>
    </row>
    <row r="345" spans="1:32" x14ac:dyDescent="0.2">
      <c r="A345" s="2" t="s">
        <v>80</v>
      </c>
      <c r="B345" s="10">
        <f>VLOOKUP($A345,'Inflation (average)'!$A$2:$AJ$197,6,0)</f>
        <v>9.3330000000000002</v>
      </c>
      <c r="C345" s="10">
        <f>VLOOKUP($A345,'Inflation (average)'!$A$2:$AJ$197,7,0)</f>
        <v>6.2130000000000001</v>
      </c>
      <c r="D345" s="10">
        <f>VLOOKUP($A345,'Inflation (average)'!$A$2:$AJ$197,8,0)</f>
        <v>4.8010000000000002</v>
      </c>
      <c r="E345" s="10">
        <f>VLOOKUP($A345,'Inflation (average)'!$A$2:$AJ$197,9,0)</f>
        <v>6.266</v>
      </c>
      <c r="F345" s="10">
        <f>VLOOKUP($A345,'Inflation (average)'!$A$2:$AJ$197,10,0)</f>
        <v>4.4809999999999999</v>
      </c>
      <c r="G345" s="10">
        <f>VLOOKUP($A345,'Inflation (average)'!$A$2:$AJ$197,11,0)</f>
        <v>4.9249999999999998</v>
      </c>
      <c r="H345" s="10">
        <f>VLOOKUP($A345,'Inflation (average)'!$A$2:$AJ$197,12,0)</f>
        <v>4.4390000000000001</v>
      </c>
      <c r="I345" s="10">
        <f>VLOOKUP($A345,'Inflation (average)'!$A$2:$AJ$197,13,0)</f>
        <v>7.5140000000000002</v>
      </c>
      <c r="J345" s="10">
        <f>VLOOKUP($A345,'Inflation (average)'!$A$2:$AJ$197,14,0)</f>
        <v>0.81299999999999994</v>
      </c>
      <c r="K345" s="10">
        <f>VLOOKUP($A345,'Inflation (average)'!$A$2:$AJ$197,15,0)</f>
        <v>2.2589999999999999</v>
      </c>
      <c r="L345" s="10">
        <f>VLOOKUP($A345,'Inflation (average)'!$A$2:$AJ$197,16,0)</f>
        <v>4.0670000000000002</v>
      </c>
      <c r="M345" s="10">
        <f>VLOOKUP($A345,'Inflation (average)'!$A$2:$AJ$197,17,0)</f>
        <v>2.762</v>
      </c>
      <c r="N345" s="10">
        <f>VLOOKUP($A345,'Inflation (average)'!$A$2:$AJ$197,18,0)</f>
        <v>3.5150000000000001</v>
      </c>
      <c r="O345" s="10">
        <f>VLOOKUP($A345,'Inflation (average)'!$A$2:$AJ$197,19,0)</f>
        <v>3.5910000000000002</v>
      </c>
      <c r="P345" s="10">
        <f>VLOOKUP($A345,'Inflation (average)'!$A$2:$AJ$197,20,0)</f>
        <v>2.754</v>
      </c>
      <c r="Q345" s="10">
        <f>VLOOKUP($A345,'Inflation (average)'!$A$2:$AJ$197,21,0)</f>
        <v>2.242</v>
      </c>
      <c r="R345" s="10">
        <f>VLOOKUP($A345,'Inflation (average)'!$A$2:$AJ$197,22,0)</f>
        <v>2.5350000000000001</v>
      </c>
      <c r="S345" s="10">
        <f>VLOOKUP($A345,'Inflation (average)'!$A$2:$AJ$197,23,0)</f>
        <v>4.6740000000000004</v>
      </c>
      <c r="T345" s="10">
        <f>VLOOKUP($A345,'Inflation (average)'!$A$2:$AJ$197,24,0)</f>
        <v>2.7559999999999998</v>
      </c>
      <c r="U345" s="10">
        <f>VLOOKUP($A345,'Inflation (average)'!$A$2:$AJ$197,25,0)</f>
        <v>2.9390000000000001</v>
      </c>
      <c r="V345" s="10">
        <f>VLOOKUP($A345,'Inflation (average)'!$A$2:$AJ$197,26,0)</f>
        <v>4.0259999999999998</v>
      </c>
      <c r="W345" s="10">
        <f>VLOOKUP($A345,'Inflation (average)'!$A$2:$AJ$197,27,0)</f>
        <v>2.1869999999999998</v>
      </c>
      <c r="X345" s="10">
        <f>VLOOKUP($A345,'Inflation (average)'!$A$2:$AJ$197,28,0)</f>
        <v>1.3009999999999999</v>
      </c>
      <c r="Y345" s="10">
        <f>VLOOKUP($A345,'Inflation (average)'!$A$2:$AJ$197,29,0)</f>
        <v>1.2749999999999999</v>
      </c>
      <c r="Z345" s="10">
        <f>VLOOKUP($A345,'Inflation (average)'!$A$2:$AJ$197,30,0)</f>
        <v>0.70599999999999996</v>
      </c>
      <c r="AA345" s="10">
        <f>VLOOKUP($A345,'Inflation (average)'!$A$2:$AJ$197,31,0)</f>
        <v>0.97199999999999998</v>
      </c>
      <c r="AB345" s="10">
        <f>VLOOKUP($A345,'Inflation (average)'!$A$2:$AJ$197,32,0)</f>
        <v>1.944</v>
      </c>
      <c r="AC345" s="10">
        <f>VLOOKUP($A345,'Inflation (average)'!$A$2:$AJ$197,33,0)</f>
        <v>1.476</v>
      </c>
      <c r="AD345" s="10">
        <f>VLOOKUP($A345,'Inflation (average)'!$A$2:$AJ$197,34,0)</f>
        <v>0.38300000000000001</v>
      </c>
      <c r="AE345" s="10">
        <f>VLOOKUP($A345,'Inflation (average)'!$A$2:$AJ$197,35,0)</f>
        <v>0.53700000000000003</v>
      </c>
      <c r="AF345" s="10">
        <f>VLOOKUP($A345,'Inflation (average)'!$A$2:$AJ$197,36,0)</f>
        <v>2.4980000000000002</v>
      </c>
    </row>
    <row r="346" spans="1:32" x14ac:dyDescent="0.2">
      <c r="A346" s="2" t="s">
        <v>81</v>
      </c>
      <c r="B346" s="10" t="str">
        <f>VLOOKUP($A346,'Inflation (average)'!$A$2:$AJ$197,6,0)</f>
        <v>n/a</v>
      </c>
      <c r="C346" s="10" t="str">
        <f>VLOOKUP($A346,'Inflation (average)'!$A$2:$AJ$197,7,0)</f>
        <v>n/a</v>
      </c>
      <c r="D346" s="10" t="str">
        <f>VLOOKUP($A346,'Inflation (average)'!$A$2:$AJ$197,8,0)</f>
        <v>n/a</v>
      </c>
      <c r="E346" s="10" t="str">
        <f>VLOOKUP($A346,'Inflation (average)'!$A$2:$AJ$197,9,0)</f>
        <v>n/a</v>
      </c>
      <c r="F346" s="10" t="str">
        <f>VLOOKUP($A346,'Inflation (average)'!$A$2:$AJ$197,10,0)</f>
        <v>n/a</v>
      </c>
      <c r="G346" s="10" t="str">
        <f>VLOOKUP($A346,'Inflation (average)'!$A$2:$AJ$197,11,0)</f>
        <v>n/a</v>
      </c>
      <c r="H346" s="10" t="str">
        <f>VLOOKUP($A346,'Inflation (average)'!$A$2:$AJ$197,12,0)</f>
        <v>n/a</v>
      </c>
      <c r="I346" s="10" t="str">
        <f>VLOOKUP($A346,'Inflation (average)'!$A$2:$AJ$197,13,0)</f>
        <v>n/a</v>
      </c>
      <c r="J346" s="10" t="str">
        <f>VLOOKUP($A346,'Inflation (average)'!$A$2:$AJ$197,14,0)</f>
        <v>n/a</v>
      </c>
      <c r="K346" s="10" t="str">
        <f>VLOOKUP($A346,'Inflation (average)'!$A$2:$AJ$197,15,0)</f>
        <v>n/a</v>
      </c>
      <c r="L346" s="10">
        <f>VLOOKUP($A346,'Inflation (average)'!$A$2:$AJ$197,16,0)</f>
        <v>11.662000000000001</v>
      </c>
      <c r="M346" s="10">
        <f>VLOOKUP($A346,'Inflation (average)'!$A$2:$AJ$197,17,0)</f>
        <v>2.694</v>
      </c>
      <c r="N346" s="10">
        <f>VLOOKUP($A346,'Inflation (average)'!$A$2:$AJ$197,18,0)</f>
        <v>1.1519999999999999</v>
      </c>
      <c r="O346" s="10">
        <f>VLOOKUP($A346,'Inflation (average)'!$A$2:$AJ$197,19,0)</f>
        <v>-1.0649999999999999</v>
      </c>
      <c r="P346" s="10">
        <f>VLOOKUP($A346,'Inflation (average)'!$A$2:$AJ$197,20,0)</f>
        <v>-1.385</v>
      </c>
      <c r="Q346" s="10">
        <f>VLOOKUP($A346,'Inflation (average)'!$A$2:$AJ$197,21,0)</f>
        <v>0.63700000000000001</v>
      </c>
      <c r="R346" s="10">
        <f>VLOOKUP($A346,'Inflation (average)'!$A$2:$AJ$197,22,0)</f>
        <v>4.3380000000000001</v>
      </c>
      <c r="S346" s="10">
        <f>VLOOKUP($A346,'Inflation (average)'!$A$2:$AJ$197,23,0)</f>
        <v>9.343</v>
      </c>
      <c r="T346" s="10">
        <f>VLOOKUP($A346,'Inflation (average)'!$A$2:$AJ$197,24,0)</f>
        <v>-2.419</v>
      </c>
      <c r="U346" s="10">
        <f>VLOOKUP($A346,'Inflation (average)'!$A$2:$AJ$197,25,0)</f>
        <v>3.5009999999999999</v>
      </c>
      <c r="V346" s="10">
        <f>VLOOKUP($A346,'Inflation (average)'!$A$2:$AJ$197,26,0)</f>
        <v>7.3239999999999998</v>
      </c>
      <c r="W346" s="10">
        <f>VLOOKUP($A346,'Inflation (average)'!$A$2:$AJ$197,27,0)</f>
        <v>2.492</v>
      </c>
      <c r="X346" s="10">
        <f>VLOOKUP($A346,'Inflation (average)'!$A$2:$AJ$197,28,0)</f>
        <v>1.762</v>
      </c>
      <c r="Y346" s="10">
        <f>VLOOKUP($A346,'Inflation (average)'!$A$2:$AJ$197,29,0)</f>
        <v>0.42499999999999999</v>
      </c>
      <c r="Z346" s="10">
        <f>VLOOKUP($A346,'Inflation (average)'!$A$2:$AJ$197,30,0)</f>
        <v>-0.53900000000000003</v>
      </c>
      <c r="AA346" s="10">
        <f>VLOOKUP($A346,'Inflation (average)'!$A$2:$AJ$197,31,0)</f>
        <v>0.249</v>
      </c>
      <c r="AB346" s="10">
        <f>VLOOKUP($A346,'Inflation (average)'!$A$2:$AJ$197,32,0)</f>
        <v>1.5</v>
      </c>
      <c r="AC346" s="10">
        <f>VLOOKUP($A346,'Inflation (average)'!$A$2:$AJ$197,33,0)</f>
        <v>1.093</v>
      </c>
      <c r="AD346" s="10">
        <f>VLOOKUP($A346,'Inflation (average)'!$A$2:$AJ$197,34,0)</f>
        <v>2.718</v>
      </c>
      <c r="AE346" s="10">
        <f>VLOOKUP($A346,'Inflation (average)'!$A$2:$AJ$197,35,0)</f>
        <v>0.218</v>
      </c>
      <c r="AF346" s="10">
        <f>VLOOKUP($A346,'Inflation (average)'!$A$2:$AJ$197,36,0)</f>
        <v>3.306</v>
      </c>
    </row>
    <row r="347" spans="1:32" x14ac:dyDescent="0.2">
      <c r="A347" s="2" t="s">
        <v>82</v>
      </c>
      <c r="B347" s="10">
        <f>VLOOKUP($A347,'Inflation (average)'!$A$2:$AJ$197,6,0)</f>
        <v>8.1319999999999997</v>
      </c>
      <c r="C347" s="10">
        <f>VLOOKUP($A347,'Inflation (average)'!$A$2:$AJ$197,7,0)</f>
        <v>-0.32300000000000001</v>
      </c>
      <c r="D347" s="10">
        <f>VLOOKUP($A347,'Inflation (average)'!$A$2:$AJ$197,8,0)</f>
        <v>0.60299999999999998</v>
      </c>
      <c r="E347" s="10">
        <f>VLOOKUP($A347,'Inflation (average)'!$A$2:$AJ$197,9,0)</f>
        <v>2.3740000000000001</v>
      </c>
      <c r="F347" s="10">
        <f>VLOOKUP($A347,'Inflation (average)'!$A$2:$AJ$197,10,0)</f>
        <v>2.5329999999999999</v>
      </c>
      <c r="G347" s="10">
        <f>VLOOKUP($A347,'Inflation (average)'!$A$2:$AJ$197,11,0)</f>
        <v>3.0379999999999998</v>
      </c>
      <c r="H347" s="10">
        <f>VLOOKUP($A347,'Inflation (average)'!$A$2:$AJ$197,12,0)</f>
        <v>0.80900000000000005</v>
      </c>
      <c r="I347" s="10">
        <f>VLOOKUP($A347,'Inflation (average)'!$A$2:$AJ$197,13,0)</f>
        <v>0.6</v>
      </c>
      <c r="J347" s="10">
        <f>VLOOKUP($A347,'Inflation (average)'!$A$2:$AJ$197,14,0)</f>
        <v>3.0830000000000002</v>
      </c>
      <c r="K347" s="10">
        <f>VLOOKUP($A347,'Inflation (average)'!$A$2:$AJ$197,15,0)</f>
        <v>1.569</v>
      </c>
      <c r="L347" s="10">
        <f>VLOOKUP($A347,'Inflation (average)'!$A$2:$AJ$197,16,0)</f>
        <v>1.448</v>
      </c>
      <c r="M347" s="10">
        <f>VLOOKUP($A347,'Inflation (average)'!$A$2:$AJ$197,17,0)</f>
        <v>0.79700000000000004</v>
      </c>
      <c r="N347" s="10">
        <f>VLOOKUP($A347,'Inflation (average)'!$A$2:$AJ$197,18,0)</f>
        <v>0.98599999999999999</v>
      </c>
      <c r="O347" s="10">
        <f>VLOOKUP($A347,'Inflation (average)'!$A$2:$AJ$197,19,0)</f>
        <v>1.2569999999999999</v>
      </c>
      <c r="P347" s="10">
        <f>VLOOKUP($A347,'Inflation (average)'!$A$2:$AJ$197,20,0)</f>
        <v>4.12</v>
      </c>
      <c r="Q347" s="10">
        <f>VLOOKUP($A347,'Inflation (average)'!$A$2:$AJ$197,21,0)</f>
        <v>3.0920000000000001</v>
      </c>
      <c r="R347" s="10">
        <f>VLOOKUP($A347,'Inflation (average)'!$A$2:$AJ$197,22,0)</f>
        <v>5.4649999999999999</v>
      </c>
      <c r="S347" s="10">
        <f>VLOOKUP($A347,'Inflation (average)'!$A$2:$AJ$197,23,0)</f>
        <v>6.3</v>
      </c>
      <c r="T347" s="10">
        <f>VLOOKUP($A347,'Inflation (average)'!$A$2:$AJ$197,24,0)</f>
        <v>4.6100000000000003</v>
      </c>
      <c r="U347" s="10">
        <f>VLOOKUP($A347,'Inflation (average)'!$A$2:$AJ$197,25,0)</f>
        <v>4.4960000000000004</v>
      </c>
      <c r="V347" s="10">
        <f>VLOOKUP($A347,'Inflation (average)'!$A$2:$AJ$197,26,0)</f>
        <v>4.9050000000000002</v>
      </c>
      <c r="W347" s="10">
        <f>VLOOKUP($A347,'Inflation (average)'!$A$2:$AJ$197,27,0)</f>
        <v>3.1989999999999998</v>
      </c>
      <c r="X347" s="10">
        <f>VLOOKUP($A347,'Inflation (average)'!$A$2:$AJ$197,28,0)</f>
        <v>2.7029999999999998</v>
      </c>
      <c r="Y347" s="10">
        <f>VLOOKUP($A347,'Inflation (average)'!$A$2:$AJ$197,29,0)</f>
        <v>3.1269999999999998</v>
      </c>
      <c r="Z347" s="10">
        <f>VLOOKUP($A347,'Inflation (average)'!$A$2:$AJ$197,30,0)</f>
        <v>3.6779999999999999</v>
      </c>
      <c r="AA347" s="10">
        <f>VLOOKUP($A347,'Inflation (average)'!$A$2:$AJ$197,31,0)</f>
        <v>3.4820000000000002</v>
      </c>
      <c r="AB347" s="10">
        <f>VLOOKUP($A347,'Inflation (average)'!$A$2:$AJ$197,32,0)</f>
        <v>1.5069999999999999</v>
      </c>
      <c r="AC347" s="10">
        <f>VLOOKUP($A347,'Inflation (average)'!$A$2:$AJ$197,33,0)</f>
        <v>0.57899999999999996</v>
      </c>
      <c r="AD347" s="10">
        <f>VLOOKUP($A347,'Inflation (average)'!$A$2:$AJ$197,34,0)</f>
        <v>1.1000000000000001</v>
      </c>
      <c r="AE347" s="10">
        <f>VLOOKUP($A347,'Inflation (average)'!$A$2:$AJ$197,35,0)</f>
        <v>2.109</v>
      </c>
      <c r="AF347" s="10">
        <f>VLOOKUP($A347,'Inflation (average)'!$A$2:$AJ$197,36,0)</f>
        <v>3.4020000000000001</v>
      </c>
    </row>
    <row r="348" spans="1:32" x14ac:dyDescent="0.2">
      <c r="A348" s="2" t="s">
        <v>83</v>
      </c>
      <c r="B348" s="10" t="str">
        <f>VLOOKUP($A348,'Inflation (average)'!$A$2:$AJ$197,6,0)</f>
        <v>n/a</v>
      </c>
      <c r="C348" s="10" t="str">
        <f>VLOOKUP($A348,'Inflation (average)'!$A$2:$AJ$197,7,0)</f>
        <v>n/a</v>
      </c>
      <c r="D348" s="10" t="str">
        <f>VLOOKUP($A348,'Inflation (average)'!$A$2:$AJ$197,8,0)</f>
        <v>n/a</v>
      </c>
      <c r="E348" s="10" t="str">
        <f>VLOOKUP($A348,'Inflation (average)'!$A$2:$AJ$197,9,0)</f>
        <v>n/a</v>
      </c>
      <c r="F348" s="10" t="str">
        <f>VLOOKUP($A348,'Inflation (average)'!$A$2:$AJ$197,10,0)</f>
        <v>n/a</v>
      </c>
      <c r="G348" s="10">
        <f>VLOOKUP($A348,'Inflation (average)'!$A$2:$AJ$197,11,0)</f>
        <v>23.091999999999999</v>
      </c>
      <c r="H348" s="10">
        <f>VLOOKUP($A348,'Inflation (average)'!$A$2:$AJ$197,12,0)</f>
        <v>8.7349999999999994</v>
      </c>
      <c r="I348" s="10">
        <f>VLOOKUP($A348,'Inflation (average)'!$A$2:$AJ$197,13,0)</f>
        <v>5.3689999999999998</v>
      </c>
      <c r="J348" s="10">
        <f>VLOOKUP($A348,'Inflation (average)'!$A$2:$AJ$197,14,0)</f>
        <v>1.4430000000000001</v>
      </c>
      <c r="K348" s="10">
        <f>VLOOKUP($A348,'Inflation (average)'!$A$2:$AJ$197,15,0)</f>
        <v>1.0940000000000001</v>
      </c>
      <c r="L348" s="10">
        <f>VLOOKUP($A348,'Inflation (average)'!$A$2:$AJ$197,16,0)</f>
        <v>1.5489999999999999</v>
      </c>
      <c r="M348" s="10">
        <f>VLOOKUP($A348,'Inflation (average)'!$A$2:$AJ$197,17,0)</f>
        <v>0.33600000000000002</v>
      </c>
      <c r="N348" s="10">
        <f>VLOOKUP($A348,'Inflation (average)'!$A$2:$AJ$197,18,0)</f>
        <v>-1.077</v>
      </c>
      <c r="O348" s="10">
        <f>VLOOKUP($A348,'Inflation (average)'!$A$2:$AJ$197,19,0)</f>
        <v>1.1539999999999999</v>
      </c>
      <c r="P348" s="10">
        <f>VLOOKUP($A348,'Inflation (average)'!$A$2:$AJ$197,20,0)</f>
        <v>2.6720000000000002</v>
      </c>
      <c r="Q348" s="10">
        <f>VLOOKUP($A348,'Inflation (average)'!$A$2:$AJ$197,21,0)</f>
        <v>3.7570000000000001</v>
      </c>
      <c r="R348" s="10">
        <f>VLOOKUP($A348,'Inflation (average)'!$A$2:$AJ$197,22,0)</f>
        <v>5.8179999999999996</v>
      </c>
      <c r="S348" s="10">
        <f>VLOOKUP($A348,'Inflation (average)'!$A$2:$AJ$197,23,0)</f>
        <v>11.092000000000001</v>
      </c>
      <c r="T348" s="10">
        <f>VLOOKUP($A348,'Inflation (average)'!$A$2:$AJ$197,24,0)</f>
        <v>4.1609999999999996</v>
      </c>
      <c r="U348" s="10">
        <f>VLOOKUP($A348,'Inflation (average)'!$A$2:$AJ$197,25,0)</f>
        <v>1.1910000000000001</v>
      </c>
      <c r="V348" s="10">
        <f>VLOOKUP($A348,'Inflation (average)'!$A$2:$AJ$197,26,0)</f>
        <v>4.1239999999999997</v>
      </c>
      <c r="W348" s="10">
        <f>VLOOKUP($A348,'Inflation (average)'!$A$2:$AJ$197,27,0)</f>
        <v>3.1640000000000001</v>
      </c>
      <c r="X348" s="10">
        <f>VLOOKUP($A348,'Inflation (average)'!$A$2:$AJ$197,28,0)</f>
        <v>1.1639999999999999</v>
      </c>
      <c r="Y348" s="10">
        <f>VLOOKUP($A348,'Inflation (average)'!$A$2:$AJ$197,29,0)</f>
        <v>0.24199999999999999</v>
      </c>
      <c r="Z348" s="10">
        <f>VLOOKUP($A348,'Inflation (average)'!$A$2:$AJ$197,30,0)</f>
        <v>-0.67700000000000005</v>
      </c>
      <c r="AA348" s="10">
        <f>VLOOKUP($A348,'Inflation (average)'!$A$2:$AJ$197,31,0)</f>
        <v>0.67800000000000005</v>
      </c>
      <c r="AB348" s="10">
        <f>VLOOKUP($A348,'Inflation (average)'!$A$2:$AJ$197,32,0)</f>
        <v>3.718</v>
      </c>
      <c r="AC348" s="10">
        <f>VLOOKUP($A348,'Inflation (average)'!$A$2:$AJ$197,33,0)</f>
        <v>2.5310000000000001</v>
      </c>
      <c r="AD348" s="10">
        <f>VLOOKUP($A348,'Inflation (average)'!$A$2:$AJ$197,34,0)</f>
        <v>2.242</v>
      </c>
      <c r="AE348" s="10">
        <f>VLOOKUP($A348,'Inflation (average)'!$A$2:$AJ$197,35,0)</f>
        <v>1.0620000000000001</v>
      </c>
      <c r="AF348" s="10">
        <f>VLOOKUP($A348,'Inflation (average)'!$A$2:$AJ$197,36,0)</f>
        <v>4.625</v>
      </c>
    </row>
    <row r="349" spans="1:32" x14ac:dyDescent="0.2">
      <c r="A349" s="2" t="s">
        <v>84</v>
      </c>
      <c r="B349" s="10">
        <f>VLOOKUP($A349,'Inflation (average)'!$A$2:$AJ$197,6,0)</f>
        <v>3.1</v>
      </c>
      <c r="C349" s="10">
        <f>VLOOKUP($A349,'Inflation (average)'!$A$2:$AJ$197,7,0)</f>
        <v>3.2</v>
      </c>
      <c r="D349" s="10">
        <f>VLOOKUP($A349,'Inflation (average)'!$A$2:$AJ$197,8,0)</f>
        <v>3.6</v>
      </c>
      <c r="E349" s="10">
        <f>VLOOKUP($A349,'Inflation (average)'!$A$2:$AJ$197,9,0)</f>
        <v>2.2000000000000002</v>
      </c>
      <c r="F349" s="10">
        <f>VLOOKUP($A349,'Inflation (average)'!$A$2:$AJ$197,10,0)</f>
        <v>1.9</v>
      </c>
      <c r="G349" s="10">
        <f>VLOOKUP($A349,'Inflation (average)'!$A$2:$AJ$197,11,0)</f>
        <v>1.1559999999999999</v>
      </c>
      <c r="H349" s="10">
        <f>VLOOKUP($A349,'Inflation (average)'!$A$2:$AJ$197,12,0)</f>
        <v>1.371</v>
      </c>
      <c r="I349" s="10">
        <f>VLOOKUP($A349,'Inflation (average)'!$A$2:$AJ$197,13,0)</f>
        <v>0.97199999999999998</v>
      </c>
      <c r="J349" s="10">
        <f>VLOOKUP($A349,'Inflation (average)'!$A$2:$AJ$197,14,0)</f>
        <v>1.0209999999999999</v>
      </c>
      <c r="K349" s="10">
        <f>VLOOKUP($A349,'Inflation (average)'!$A$2:$AJ$197,15,0)</f>
        <v>3.782</v>
      </c>
      <c r="L349" s="10">
        <f>VLOOKUP($A349,'Inflation (average)'!$A$2:$AJ$197,16,0)</f>
        <v>2.4039999999999999</v>
      </c>
      <c r="M349" s="10">
        <f>VLOOKUP($A349,'Inflation (average)'!$A$2:$AJ$197,17,0)</f>
        <v>2.056</v>
      </c>
      <c r="N349" s="10">
        <f>VLOOKUP($A349,'Inflation (average)'!$A$2:$AJ$197,18,0)</f>
        <v>2.528</v>
      </c>
      <c r="O349" s="10">
        <f>VLOOKUP($A349,'Inflation (average)'!$A$2:$AJ$197,19,0)</f>
        <v>3.2440000000000002</v>
      </c>
      <c r="P349" s="10">
        <f>VLOOKUP($A349,'Inflation (average)'!$A$2:$AJ$197,20,0)</f>
        <v>3.7610000000000001</v>
      </c>
      <c r="Q349" s="10">
        <f>VLOOKUP($A349,'Inflation (average)'!$A$2:$AJ$197,21,0)</f>
        <v>2.9620000000000002</v>
      </c>
      <c r="R349" s="10">
        <f>VLOOKUP($A349,'Inflation (average)'!$A$2:$AJ$197,22,0)</f>
        <v>2.6549999999999998</v>
      </c>
      <c r="S349" s="10">
        <f>VLOOKUP($A349,'Inflation (average)'!$A$2:$AJ$197,23,0)</f>
        <v>4.0919999999999996</v>
      </c>
      <c r="T349" s="10">
        <f>VLOOKUP($A349,'Inflation (average)'!$A$2:$AJ$197,24,0)</f>
        <v>7.0000000000000001E-3</v>
      </c>
      <c r="U349" s="10">
        <f>VLOOKUP($A349,'Inflation (average)'!$A$2:$AJ$197,25,0)</f>
        <v>2.7949999999999999</v>
      </c>
      <c r="V349" s="10">
        <f>VLOOKUP($A349,'Inflation (average)'!$A$2:$AJ$197,26,0)</f>
        <v>3.7290000000000001</v>
      </c>
      <c r="W349" s="10">
        <f>VLOOKUP($A349,'Inflation (average)'!$A$2:$AJ$197,27,0)</f>
        <v>2.8860000000000001</v>
      </c>
      <c r="X349" s="10">
        <f>VLOOKUP($A349,'Inflation (average)'!$A$2:$AJ$197,28,0)</f>
        <v>1.698</v>
      </c>
      <c r="Y349" s="10">
        <f>VLOOKUP($A349,'Inflation (average)'!$A$2:$AJ$197,29,0)</f>
        <v>0.69499999999999995</v>
      </c>
      <c r="Z349" s="10">
        <f>VLOOKUP($A349,'Inflation (average)'!$A$2:$AJ$197,30,0)</f>
        <v>6.0999999999999999E-2</v>
      </c>
      <c r="AA349" s="10">
        <f>VLOOKUP($A349,'Inflation (average)'!$A$2:$AJ$197,31,0)</f>
        <v>4.2999999999999997E-2</v>
      </c>
      <c r="AB349" s="10">
        <f>VLOOKUP($A349,'Inflation (average)'!$A$2:$AJ$197,32,0)</f>
        <v>2.113</v>
      </c>
      <c r="AC349" s="10">
        <f>VLOOKUP($A349,'Inflation (average)'!$A$2:$AJ$197,33,0)</f>
        <v>2.016</v>
      </c>
      <c r="AD349" s="10">
        <f>VLOOKUP($A349,'Inflation (average)'!$A$2:$AJ$197,34,0)</f>
        <v>1.6519999999999999</v>
      </c>
      <c r="AE349" s="10">
        <f>VLOOKUP($A349,'Inflation (average)'!$A$2:$AJ$197,35,0)</f>
        <v>5.0000000000000001E-3</v>
      </c>
      <c r="AF349" s="10">
        <f>VLOOKUP($A349,'Inflation (average)'!$A$2:$AJ$197,36,0)</f>
        <v>3.4710000000000001</v>
      </c>
    </row>
    <row r="350" spans="1:32" x14ac:dyDescent="0.2">
      <c r="A350" s="2" t="s">
        <v>85</v>
      </c>
      <c r="B350" s="10">
        <f>VLOOKUP($A350,'Inflation (average)'!$A$2:$AJ$197,6,0)</f>
        <v>12.5</v>
      </c>
      <c r="C350" s="10">
        <f>VLOOKUP($A350,'Inflation (average)'!$A$2:$AJ$197,7,0)</f>
        <v>16.856999999999999</v>
      </c>
      <c r="D350" s="10">
        <f>VLOOKUP($A350,'Inflation (average)'!$A$2:$AJ$197,8,0)</f>
        <v>20.126000000000001</v>
      </c>
      <c r="E350" s="10">
        <f>VLOOKUP($A350,'Inflation (average)'!$A$2:$AJ$197,9,0)</f>
        <v>3.3860000000000001</v>
      </c>
      <c r="F350" s="10">
        <f>VLOOKUP($A350,'Inflation (average)'!$A$2:$AJ$197,10,0)</f>
        <v>5.4880000000000004</v>
      </c>
      <c r="G350" s="10">
        <f>VLOOKUP($A350,'Inflation (average)'!$A$2:$AJ$197,11,0)</f>
        <v>6.2439999999999998</v>
      </c>
      <c r="H350" s="10">
        <f>VLOOKUP($A350,'Inflation (average)'!$A$2:$AJ$197,12,0)</f>
        <v>7.5789999999999997</v>
      </c>
      <c r="I350" s="10">
        <f>VLOOKUP($A350,'Inflation (average)'!$A$2:$AJ$197,13,0)</f>
        <v>-1.41</v>
      </c>
      <c r="J350" s="10">
        <f>VLOOKUP($A350,'Inflation (average)'!$A$2:$AJ$197,14,0)</f>
        <v>2.956</v>
      </c>
      <c r="K350" s="10">
        <f>VLOOKUP($A350,'Inflation (average)'!$A$2:$AJ$197,15,0)</f>
        <v>-1.1779999999999999</v>
      </c>
      <c r="L350" s="10">
        <f>VLOOKUP($A350,'Inflation (average)'!$A$2:$AJ$197,16,0)</f>
        <v>0.67300000000000004</v>
      </c>
      <c r="M350" s="10">
        <f>VLOOKUP($A350,'Inflation (average)'!$A$2:$AJ$197,17,0)</f>
        <v>0.92700000000000005</v>
      </c>
      <c r="N350" s="10">
        <f>VLOOKUP($A350,'Inflation (average)'!$A$2:$AJ$197,18,0)</f>
        <v>-2.8029999999999999</v>
      </c>
      <c r="O350" s="10">
        <f>VLOOKUP($A350,'Inflation (average)'!$A$2:$AJ$197,19,0)</f>
        <v>6.3390000000000004</v>
      </c>
      <c r="P350" s="10">
        <f>VLOOKUP($A350,'Inflation (average)'!$A$2:$AJ$197,20,0)</f>
        <v>2.46</v>
      </c>
      <c r="Q350" s="10">
        <f>VLOOKUP($A350,'Inflation (average)'!$A$2:$AJ$197,21,0)</f>
        <v>3.5</v>
      </c>
      <c r="R350" s="10">
        <f>VLOOKUP($A350,'Inflation (average)'!$A$2:$AJ$197,22,0)</f>
        <v>6.7949999999999999</v>
      </c>
      <c r="S350" s="10">
        <f>VLOOKUP($A350,'Inflation (average)'!$A$2:$AJ$197,23,0)</f>
        <v>12.041</v>
      </c>
      <c r="T350" s="10">
        <f>VLOOKUP($A350,'Inflation (average)'!$A$2:$AJ$197,24,0)</f>
        <v>4.53</v>
      </c>
      <c r="U350" s="10">
        <f>VLOOKUP($A350,'Inflation (average)'!$A$2:$AJ$197,25,0)</f>
        <v>6.15</v>
      </c>
      <c r="V350" s="10">
        <f>VLOOKUP($A350,'Inflation (average)'!$A$2:$AJ$197,26,0)</f>
        <v>11.273</v>
      </c>
      <c r="W350" s="10">
        <f>VLOOKUP($A350,'Inflation (average)'!$A$2:$AJ$197,27,0)</f>
        <v>10.891</v>
      </c>
      <c r="X350" s="10">
        <f>VLOOKUP($A350,'Inflation (average)'!$A$2:$AJ$197,28,0)</f>
        <v>3.9969999999999999</v>
      </c>
      <c r="Y350" s="10">
        <f>VLOOKUP($A350,'Inflation (average)'!$A$2:$AJ$197,29,0)</f>
        <v>2.448</v>
      </c>
      <c r="Z350" s="10">
        <f>VLOOKUP($A350,'Inflation (average)'!$A$2:$AJ$197,30,0)</f>
        <v>1.371</v>
      </c>
      <c r="AA350" s="10">
        <f>VLOOKUP($A350,'Inflation (average)'!$A$2:$AJ$197,31,0)</f>
        <v>0.80100000000000005</v>
      </c>
      <c r="AB350" s="10">
        <f>VLOOKUP($A350,'Inflation (average)'!$A$2:$AJ$197,32,0)</f>
        <v>2.2719999999999998</v>
      </c>
      <c r="AC350" s="10">
        <f>VLOOKUP($A350,'Inflation (average)'!$A$2:$AJ$197,33,0)</f>
        <v>1.367</v>
      </c>
      <c r="AD350" s="10">
        <f>VLOOKUP($A350,'Inflation (average)'!$A$2:$AJ$197,34,0)</f>
        <v>1.3260000000000001</v>
      </c>
      <c r="AE350" s="10">
        <f>VLOOKUP($A350,'Inflation (average)'!$A$2:$AJ$197,35,0)</f>
        <v>-1.5940000000000001</v>
      </c>
      <c r="AF350" s="10">
        <f>VLOOKUP($A350,'Inflation (average)'!$A$2:$AJ$197,36,0)</f>
        <v>0.21299999999999999</v>
      </c>
    </row>
    <row r="351" spans="1:32" x14ac:dyDescent="0.2">
      <c r="A351" s="2" t="s">
        <v>86</v>
      </c>
      <c r="B351" s="10">
        <f>VLOOKUP($A351,'Inflation (average)'!$A$2:$AJ$197,6,0)</f>
        <v>2.552</v>
      </c>
      <c r="C351" s="10">
        <f>VLOOKUP($A351,'Inflation (average)'!$A$2:$AJ$197,7,0)</f>
        <v>1.845</v>
      </c>
      <c r="D351" s="10">
        <f>VLOOKUP($A351,'Inflation (average)'!$A$2:$AJ$197,8,0)</f>
        <v>4.0309999999999997</v>
      </c>
      <c r="E351" s="10">
        <f>VLOOKUP($A351,'Inflation (average)'!$A$2:$AJ$197,9,0)</f>
        <v>4.1280000000000001</v>
      </c>
      <c r="F351" s="10">
        <f>VLOOKUP($A351,'Inflation (average)'!$A$2:$AJ$197,10,0)</f>
        <v>3.9729999999999999</v>
      </c>
      <c r="G351" s="10">
        <f>VLOOKUP($A351,'Inflation (average)'!$A$2:$AJ$197,11,0)</f>
        <v>1.964</v>
      </c>
      <c r="H351" s="10">
        <f>VLOOKUP($A351,'Inflation (average)'!$A$2:$AJ$197,12,0)</f>
        <v>3.9239999999999999</v>
      </c>
      <c r="I351" s="10">
        <f>VLOOKUP($A351,'Inflation (average)'!$A$2:$AJ$197,13,0)</f>
        <v>3.6859999999999999</v>
      </c>
      <c r="J351" s="10">
        <f>VLOOKUP($A351,'Inflation (average)'!$A$2:$AJ$197,14,0)</f>
        <v>2.294</v>
      </c>
      <c r="K351" s="10">
        <f>VLOOKUP($A351,'Inflation (average)'!$A$2:$AJ$197,15,0)</f>
        <v>3.0369999999999999</v>
      </c>
      <c r="L351" s="10">
        <f>VLOOKUP($A351,'Inflation (average)'!$A$2:$AJ$197,16,0)</f>
        <v>2.5139999999999998</v>
      </c>
      <c r="M351" s="10">
        <f>VLOOKUP($A351,'Inflation (average)'!$A$2:$AJ$197,17,0)</f>
        <v>2.6139999999999999</v>
      </c>
      <c r="N351" s="10">
        <f>VLOOKUP($A351,'Inflation (average)'!$A$2:$AJ$197,18,0)</f>
        <v>1.931</v>
      </c>
      <c r="O351" s="10">
        <f>VLOOKUP($A351,'Inflation (average)'!$A$2:$AJ$197,19,0)</f>
        <v>2.726</v>
      </c>
      <c r="P351" s="10">
        <f>VLOOKUP($A351,'Inflation (average)'!$A$2:$AJ$197,20,0)</f>
        <v>2.5219999999999998</v>
      </c>
      <c r="Q351" s="10">
        <f>VLOOKUP($A351,'Inflation (average)'!$A$2:$AJ$197,21,0)</f>
        <v>2.5760000000000001</v>
      </c>
      <c r="R351" s="10">
        <f>VLOOKUP($A351,'Inflation (average)'!$A$2:$AJ$197,22,0)</f>
        <v>0.69699999999999995</v>
      </c>
      <c r="S351" s="10">
        <f>VLOOKUP($A351,'Inflation (average)'!$A$2:$AJ$197,23,0)</f>
        <v>4.6840000000000002</v>
      </c>
      <c r="T351" s="10">
        <f>VLOOKUP($A351,'Inflation (average)'!$A$2:$AJ$197,24,0)</f>
        <v>1.84</v>
      </c>
      <c r="U351" s="10">
        <f>VLOOKUP($A351,'Inflation (average)'!$A$2:$AJ$197,25,0)</f>
        <v>2.0409999999999999</v>
      </c>
      <c r="V351" s="10">
        <f>VLOOKUP($A351,'Inflation (average)'!$A$2:$AJ$197,26,0)</f>
        <v>2.5129999999999999</v>
      </c>
      <c r="W351" s="10">
        <f>VLOOKUP($A351,'Inflation (average)'!$A$2:$AJ$197,27,0)</f>
        <v>3.2269999999999999</v>
      </c>
      <c r="X351" s="10">
        <f>VLOOKUP($A351,'Inflation (average)'!$A$2:$AJ$197,28,0)</f>
        <v>0.97899999999999998</v>
      </c>
      <c r="Y351" s="10">
        <f>VLOOKUP($A351,'Inflation (average)'!$A$2:$AJ$197,29,0)</f>
        <v>0.77100000000000002</v>
      </c>
      <c r="Z351" s="10">
        <f>VLOOKUP($A351,'Inflation (average)'!$A$2:$AJ$197,30,0)</f>
        <v>1.1759999999999999</v>
      </c>
      <c r="AA351" s="10">
        <f>VLOOKUP($A351,'Inflation (average)'!$A$2:$AJ$197,31,0)</f>
        <v>0.9</v>
      </c>
      <c r="AB351" s="10">
        <f>VLOOKUP($A351,'Inflation (average)'!$A$2:$AJ$197,32,0)</f>
        <v>1.2609999999999999</v>
      </c>
      <c r="AC351" s="10">
        <f>VLOOKUP($A351,'Inflation (average)'!$A$2:$AJ$197,33,0)</f>
        <v>1.7410000000000001</v>
      </c>
      <c r="AD351" s="10">
        <f>VLOOKUP($A351,'Inflation (average)'!$A$2:$AJ$197,34,0)</f>
        <v>1.5229999999999999</v>
      </c>
      <c r="AE351" s="10">
        <f>VLOOKUP($A351,'Inflation (average)'!$A$2:$AJ$197,35,0)</f>
        <v>0.78700000000000003</v>
      </c>
      <c r="AF351" s="10">
        <f>VLOOKUP($A351,'Inflation (average)'!$A$2:$AJ$197,36,0)</f>
        <v>0.70599999999999996</v>
      </c>
    </row>
    <row r="352" spans="1:32" x14ac:dyDescent="0.2">
      <c r="A352" s="2" t="s">
        <v>87</v>
      </c>
      <c r="B352" s="10">
        <f>VLOOKUP($A352,'Inflation (average)'!$A$2:$AJ$197,6,0)</f>
        <v>22.609000000000002</v>
      </c>
      <c r="C352" s="10">
        <f>VLOOKUP($A352,'Inflation (average)'!$A$2:$AJ$197,7,0)</f>
        <v>15.516999999999999</v>
      </c>
      <c r="D352" s="10">
        <f>VLOOKUP($A352,'Inflation (average)'!$A$2:$AJ$197,8,0)</f>
        <v>9.7629999999999999</v>
      </c>
      <c r="E352" s="10">
        <f>VLOOKUP($A352,'Inflation (average)'!$A$2:$AJ$197,9,0)</f>
        <v>6.9859999999999998</v>
      </c>
      <c r="F352" s="10">
        <f>VLOOKUP($A352,'Inflation (average)'!$A$2:$AJ$197,10,0)</f>
        <v>35.061</v>
      </c>
      <c r="G352" s="10">
        <f>VLOOKUP($A352,'Inflation (average)'!$A$2:$AJ$197,11,0)</f>
        <v>34.35</v>
      </c>
      <c r="H352" s="10">
        <f>VLOOKUP($A352,'Inflation (average)'!$A$2:$AJ$197,12,0)</f>
        <v>20.597000000000001</v>
      </c>
      <c r="I352" s="10">
        <f>VLOOKUP($A352,'Inflation (average)'!$A$2:$AJ$197,13,0)</f>
        <v>15.917</v>
      </c>
      <c r="J352" s="10">
        <f>VLOOKUP($A352,'Inflation (average)'!$A$2:$AJ$197,14,0)</f>
        <v>16.565999999999999</v>
      </c>
      <c r="K352" s="10">
        <f>VLOOKUP($A352,'Inflation (average)'!$A$2:$AJ$197,15,0)</f>
        <v>9.4860000000000007</v>
      </c>
      <c r="L352" s="10">
        <f>VLOOKUP($A352,'Inflation (average)'!$A$2:$AJ$197,16,0)</f>
        <v>6.3659999999999997</v>
      </c>
      <c r="M352" s="10">
        <f>VLOOKUP($A352,'Inflation (average)'!$A$2:$AJ$197,17,0)</f>
        <v>5.0369999999999999</v>
      </c>
      <c r="N352" s="10">
        <f>VLOOKUP($A352,'Inflation (average)'!$A$2:$AJ$197,18,0)</f>
        <v>4.55</v>
      </c>
      <c r="O352" s="10">
        <f>VLOOKUP($A352,'Inflation (average)'!$A$2:$AJ$197,19,0)</f>
        <v>4.694</v>
      </c>
      <c r="P352" s="10">
        <f>VLOOKUP($A352,'Inflation (average)'!$A$2:$AJ$197,20,0)</f>
        <v>3.99</v>
      </c>
      <c r="Q352" s="10">
        <f>VLOOKUP($A352,'Inflation (average)'!$A$2:$AJ$197,21,0)</f>
        <v>3.633</v>
      </c>
      <c r="R352" s="10">
        <f>VLOOKUP($A352,'Inflation (average)'!$A$2:$AJ$197,22,0)</f>
        <v>3.9689999999999999</v>
      </c>
      <c r="S352" s="10">
        <f>VLOOKUP($A352,'Inflation (average)'!$A$2:$AJ$197,23,0)</f>
        <v>5.13</v>
      </c>
      <c r="T352" s="10">
        <f>VLOOKUP($A352,'Inflation (average)'!$A$2:$AJ$197,24,0)</f>
        <v>5.2960000000000003</v>
      </c>
      <c r="U352" s="10">
        <f>VLOOKUP($A352,'Inflation (average)'!$A$2:$AJ$197,25,0)</f>
        <v>4.1550000000000002</v>
      </c>
      <c r="V352" s="10">
        <f>VLOOKUP($A352,'Inflation (average)'!$A$2:$AJ$197,26,0)</f>
        <v>3.4039999999999999</v>
      </c>
      <c r="W352" s="10">
        <f>VLOOKUP($A352,'Inflation (average)'!$A$2:$AJ$197,27,0)</f>
        <v>4.1109999999999998</v>
      </c>
      <c r="X352" s="10">
        <f>VLOOKUP($A352,'Inflation (average)'!$A$2:$AJ$197,28,0)</f>
        <v>3.8039999999999998</v>
      </c>
      <c r="Y352" s="10">
        <f>VLOOKUP($A352,'Inflation (average)'!$A$2:$AJ$197,29,0)</f>
        <v>4.0190000000000001</v>
      </c>
      <c r="Z352" s="10">
        <f>VLOOKUP($A352,'Inflation (average)'!$A$2:$AJ$197,30,0)</f>
        <v>2.7189999999999999</v>
      </c>
      <c r="AA352" s="10">
        <f>VLOOKUP($A352,'Inflation (average)'!$A$2:$AJ$197,31,0)</f>
        <v>2.82</v>
      </c>
      <c r="AB352" s="10">
        <f>VLOOKUP($A352,'Inflation (average)'!$A$2:$AJ$197,32,0)</f>
        <v>6.0410000000000004</v>
      </c>
      <c r="AC352" s="10">
        <f>VLOOKUP($A352,'Inflation (average)'!$A$2:$AJ$197,33,0)</f>
        <v>4.8959999999999999</v>
      </c>
      <c r="AD352" s="10">
        <f>VLOOKUP($A352,'Inflation (average)'!$A$2:$AJ$197,34,0)</f>
        <v>3.6339999999999999</v>
      </c>
      <c r="AE352" s="10">
        <f>VLOOKUP($A352,'Inflation (average)'!$A$2:$AJ$197,35,0)</f>
        <v>3.3980000000000001</v>
      </c>
      <c r="AF352" s="10">
        <f>VLOOKUP($A352,'Inflation (average)'!$A$2:$AJ$197,36,0)</f>
        <v>5.6929999999999996</v>
      </c>
    </row>
    <row r="353" spans="1:32" x14ac:dyDescent="0.2">
      <c r="A353" s="2" t="s">
        <v>88</v>
      </c>
      <c r="B353" s="10" t="str">
        <f>VLOOKUP($A353,'Inflation (average)'!$A$2:$AJ$197,6,0)</f>
        <v>n/a</v>
      </c>
      <c r="C353" s="10" t="str">
        <f>VLOOKUP($A353,'Inflation (average)'!$A$2:$AJ$197,7,0)</f>
        <v>n/a</v>
      </c>
      <c r="D353" s="10">
        <f>VLOOKUP($A353,'Inflation (average)'!$A$2:$AJ$197,8,0)</f>
        <v>788.50300000000004</v>
      </c>
      <c r="E353" s="10">
        <f>VLOOKUP($A353,'Inflation (average)'!$A$2:$AJ$197,9,0)</f>
        <v>329.63600000000002</v>
      </c>
      <c r="F353" s="10">
        <f>VLOOKUP($A353,'Inflation (average)'!$A$2:$AJ$197,10,0)</f>
        <v>30.216000000000001</v>
      </c>
      <c r="G353" s="10">
        <f>VLOOKUP($A353,'Inflation (average)'!$A$2:$AJ$197,11,0)</f>
        <v>23.506</v>
      </c>
      <c r="H353" s="10">
        <f>VLOOKUP($A353,'Inflation (average)'!$A$2:$AJ$197,12,0)</f>
        <v>11.773</v>
      </c>
      <c r="I353" s="10">
        <f>VLOOKUP($A353,'Inflation (average)'!$A$2:$AJ$197,13,0)</f>
        <v>7.6959999999999997</v>
      </c>
      <c r="J353" s="10">
        <f>VLOOKUP($A353,'Inflation (average)'!$A$2:$AJ$197,14,0)</f>
        <v>39.262</v>
      </c>
      <c r="K353" s="10">
        <f>VLOOKUP($A353,'Inflation (average)'!$A$2:$AJ$197,15,0)</f>
        <v>31.206</v>
      </c>
      <c r="L353" s="10">
        <f>VLOOKUP($A353,'Inflation (average)'!$A$2:$AJ$197,16,0)</f>
        <v>9.641</v>
      </c>
      <c r="M353" s="10">
        <f>VLOOKUP($A353,'Inflation (average)'!$A$2:$AJ$197,17,0)</f>
        <v>5.2190000000000003</v>
      </c>
      <c r="N353" s="10">
        <f>VLOOKUP($A353,'Inflation (average)'!$A$2:$AJ$197,18,0)</f>
        <v>11.667</v>
      </c>
      <c r="O353" s="10">
        <f>VLOOKUP($A353,'Inflation (average)'!$A$2:$AJ$197,19,0)</f>
        <v>12.426</v>
      </c>
      <c r="P353" s="10">
        <f>VLOOKUP($A353,'Inflation (average)'!$A$2:$AJ$197,20,0)</f>
        <v>11.851000000000001</v>
      </c>
      <c r="Q353" s="10">
        <f>VLOOKUP($A353,'Inflation (average)'!$A$2:$AJ$197,21,0)</f>
        <v>12.707000000000001</v>
      </c>
      <c r="R353" s="10">
        <f>VLOOKUP($A353,'Inflation (average)'!$A$2:$AJ$197,22,0)</f>
        <v>12.382</v>
      </c>
      <c r="S353" s="10">
        <f>VLOOKUP($A353,'Inflation (average)'!$A$2:$AJ$197,23,0)</f>
        <v>12.704000000000001</v>
      </c>
      <c r="T353" s="10">
        <f>VLOOKUP($A353,'Inflation (average)'!$A$2:$AJ$197,24,0)</f>
        <v>6.0000000000000001E-3</v>
      </c>
      <c r="U353" s="10">
        <f>VLOOKUP($A353,'Inflation (average)'!$A$2:$AJ$197,25,0)</f>
        <v>7.3579999999999997</v>
      </c>
      <c r="V353" s="10">
        <f>VLOOKUP($A353,'Inflation (average)'!$A$2:$AJ$197,26,0)</f>
        <v>7.65</v>
      </c>
      <c r="W353" s="10">
        <f>VLOOKUP($A353,'Inflation (average)'!$A$2:$AJ$197,27,0)</f>
        <v>4.5579999999999998</v>
      </c>
      <c r="X353" s="10">
        <f>VLOOKUP($A353,'Inflation (average)'!$A$2:$AJ$197,28,0)</f>
        <v>4.569</v>
      </c>
      <c r="Y353" s="10">
        <f>VLOOKUP($A353,'Inflation (average)'!$A$2:$AJ$197,29,0)</f>
        <v>5.0579999999999998</v>
      </c>
      <c r="Z353" s="10">
        <f>VLOOKUP($A353,'Inflation (average)'!$A$2:$AJ$197,30,0)</f>
        <v>9.6280000000000001</v>
      </c>
      <c r="AA353" s="10">
        <f>VLOOKUP($A353,'Inflation (average)'!$A$2:$AJ$197,31,0)</f>
        <v>6.3579999999999997</v>
      </c>
      <c r="AB353" s="10">
        <f>VLOOKUP($A353,'Inflation (average)'!$A$2:$AJ$197,32,0)</f>
        <v>6.5060000000000002</v>
      </c>
      <c r="AC353" s="10">
        <f>VLOOKUP($A353,'Inflation (average)'!$A$2:$AJ$197,33,0)</f>
        <v>3.59</v>
      </c>
      <c r="AD353" s="10">
        <f>VLOOKUP($A353,'Inflation (average)'!$A$2:$AJ$197,34,0)</f>
        <v>4.8460000000000001</v>
      </c>
      <c r="AE353" s="10">
        <f>VLOOKUP($A353,'Inflation (average)'!$A$2:$AJ$197,35,0)</f>
        <v>3.7709999999999999</v>
      </c>
      <c r="AF353" s="10">
        <f>VLOOKUP($A353,'Inflation (average)'!$A$2:$AJ$197,36,0)</f>
        <v>5.0990000000000002</v>
      </c>
    </row>
    <row r="354" spans="1:32" x14ac:dyDescent="0.2">
      <c r="A354" s="2" t="s">
        <v>89</v>
      </c>
      <c r="B354" s="10">
        <f>VLOOKUP($A354,'Inflation (average)'!$A$2:$AJ$197,6,0)</f>
        <v>120.2</v>
      </c>
      <c r="C354" s="10">
        <f>VLOOKUP($A354,'Inflation (average)'!$A$2:$AJ$197,7,0)</f>
        <v>202.875</v>
      </c>
      <c r="D354" s="10">
        <f>VLOOKUP($A354,'Inflation (average)'!$A$2:$AJ$197,8,0)</f>
        <v>268.41399999999999</v>
      </c>
      <c r="E354" s="10">
        <f>VLOOKUP($A354,'Inflation (average)'!$A$2:$AJ$197,9,0)</f>
        <v>193.41399999999999</v>
      </c>
      <c r="F354" s="10">
        <f>VLOOKUP($A354,'Inflation (average)'!$A$2:$AJ$197,10,0)</f>
        <v>0.218</v>
      </c>
      <c r="G354" s="10">
        <f>VLOOKUP($A354,'Inflation (average)'!$A$2:$AJ$197,11,0)</f>
        <v>46.831000000000003</v>
      </c>
      <c r="H354" s="10">
        <f>VLOOKUP($A354,'Inflation (average)'!$A$2:$AJ$197,12,0)</f>
        <v>30.032</v>
      </c>
      <c r="I354" s="10">
        <f>VLOOKUP($A354,'Inflation (average)'!$A$2:$AJ$197,13,0)</f>
        <v>9.5489999999999995</v>
      </c>
      <c r="J354" s="10">
        <f>VLOOKUP($A354,'Inflation (average)'!$A$2:$AJ$197,14,0)</f>
        <v>7.4180000000000001</v>
      </c>
      <c r="K354" s="10">
        <f>VLOOKUP($A354,'Inflation (average)'!$A$2:$AJ$197,15,0)</f>
        <v>11.43</v>
      </c>
      <c r="L354" s="10">
        <f>VLOOKUP($A354,'Inflation (average)'!$A$2:$AJ$197,16,0)</f>
        <v>6.3529999999999998</v>
      </c>
      <c r="M354" s="10">
        <f>VLOOKUP($A354,'Inflation (average)'!$A$2:$AJ$197,17,0)</f>
        <v>1.0489999999999999</v>
      </c>
      <c r="N354" s="10">
        <f>VLOOKUP($A354,'Inflation (average)'!$A$2:$AJ$197,18,0)</f>
        <v>5.0460000000000003</v>
      </c>
      <c r="O354" s="10">
        <f>VLOOKUP($A354,'Inflation (average)'!$A$2:$AJ$197,19,0)</f>
        <v>8.2349999999999994</v>
      </c>
      <c r="P354" s="10">
        <f>VLOOKUP($A354,'Inflation (average)'!$A$2:$AJ$197,20,0)</f>
        <v>12.654999999999999</v>
      </c>
      <c r="Q354" s="10">
        <f>VLOOKUP($A354,'Inflation (average)'!$A$2:$AJ$197,21,0)</f>
        <v>4.4119999999999999</v>
      </c>
      <c r="R354" s="10">
        <f>VLOOKUP($A354,'Inflation (average)'!$A$2:$AJ$197,22,0)</f>
        <v>9.6310000000000002</v>
      </c>
      <c r="S354" s="10">
        <f>VLOOKUP($A354,'Inflation (average)'!$A$2:$AJ$197,23,0)</f>
        <v>27.956</v>
      </c>
      <c r="T354" s="10">
        <f>VLOOKUP($A354,'Inflation (average)'!$A$2:$AJ$197,24,0)</f>
        <v>7.62</v>
      </c>
      <c r="U354" s="10">
        <f>VLOOKUP($A354,'Inflation (average)'!$A$2:$AJ$197,25,0)</f>
        <v>10.045999999999999</v>
      </c>
      <c r="V354" s="10">
        <f>VLOOKUP($A354,'Inflation (average)'!$A$2:$AJ$197,26,0)</f>
        <v>8.4109999999999996</v>
      </c>
      <c r="W354" s="10">
        <f>VLOOKUP($A354,'Inflation (average)'!$A$2:$AJ$197,27,0)</f>
        <v>14.33</v>
      </c>
      <c r="X354" s="10">
        <f>VLOOKUP($A354,'Inflation (average)'!$A$2:$AJ$197,28,0)</f>
        <v>10.491</v>
      </c>
      <c r="Y354" s="10">
        <f>VLOOKUP($A354,'Inflation (average)'!$A$2:$AJ$197,29,0)</f>
        <v>12.254</v>
      </c>
      <c r="Z354" s="10">
        <f>VLOOKUP($A354,'Inflation (average)'!$A$2:$AJ$197,30,0)</f>
        <v>5.7359999999999998</v>
      </c>
      <c r="AA354" s="10">
        <f>VLOOKUP($A354,'Inflation (average)'!$A$2:$AJ$197,31,0)</f>
        <v>0.72499999999999998</v>
      </c>
      <c r="AB354" s="10">
        <f>VLOOKUP($A354,'Inflation (average)'!$A$2:$AJ$197,32,0)</f>
        <v>4.3179999999999996</v>
      </c>
      <c r="AC354" s="10">
        <f>VLOOKUP($A354,'Inflation (average)'!$A$2:$AJ$197,33,0)</f>
        <v>6.8280000000000003</v>
      </c>
      <c r="AD354" s="10">
        <f>VLOOKUP($A354,'Inflation (average)'!$A$2:$AJ$197,34,0)</f>
        <v>7.26</v>
      </c>
      <c r="AE354" s="10">
        <f>VLOOKUP($A354,'Inflation (average)'!$A$2:$AJ$197,35,0)</f>
        <v>3.7170000000000001</v>
      </c>
      <c r="AF354" s="10">
        <f>VLOOKUP($A354,'Inflation (average)'!$A$2:$AJ$197,36,0)</f>
        <v>7.1070000000000002</v>
      </c>
    </row>
    <row r="355" spans="1:32" x14ac:dyDescent="0.2">
      <c r="A355" s="2" t="s">
        <v>90</v>
      </c>
      <c r="B355" s="10">
        <f>VLOOKUP($A355,'Inflation (average)'!$A$2:$AJ$197,6,0)</f>
        <v>8.9909999999999997</v>
      </c>
      <c r="C355" s="10">
        <f>VLOOKUP($A355,'Inflation (average)'!$A$2:$AJ$197,7,0)</f>
        <v>5.74</v>
      </c>
      <c r="D355" s="10">
        <f>VLOOKUP($A355,'Inflation (average)'!$A$2:$AJ$197,8,0)</f>
        <v>5.1829999999999998</v>
      </c>
      <c r="E355" s="10">
        <f>VLOOKUP($A355,'Inflation (average)'!$A$2:$AJ$197,9,0)</f>
        <v>5.1420000000000003</v>
      </c>
      <c r="F355" s="10">
        <f>VLOOKUP($A355,'Inflation (average)'!$A$2:$AJ$197,10,0)</f>
        <v>6.1239999999999997</v>
      </c>
      <c r="G355" s="10">
        <f>VLOOKUP($A355,'Inflation (average)'!$A$2:$AJ$197,11,0)</f>
        <v>2.9870000000000001</v>
      </c>
      <c r="H355" s="10">
        <f>VLOOKUP($A355,'Inflation (average)'!$A$2:$AJ$197,12,0)</f>
        <v>1.0409999999999999</v>
      </c>
      <c r="I355" s="10">
        <f>VLOOKUP($A355,'Inflation (average)'!$A$2:$AJ$197,13,0)</f>
        <v>2.7450000000000001</v>
      </c>
      <c r="J355" s="10">
        <f>VLOOKUP($A355,'Inflation (average)'!$A$2:$AJ$197,14,0)</f>
        <v>0.69</v>
      </c>
      <c r="K355" s="10">
        <f>VLOOKUP($A355,'Inflation (average)'!$A$2:$AJ$197,15,0)</f>
        <v>1.923</v>
      </c>
      <c r="L355" s="10">
        <f>VLOOKUP($A355,'Inflation (average)'!$A$2:$AJ$197,16,0)</f>
        <v>0.61299999999999999</v>
      </c>
      <c r="M355" s="10">
        <f>VLOOKUP($A355,'Inflation (average)'!$A$2:$AJ$197,17,0)</f>
        <v>2.7789999999999999</v>
      </c>
      <c r="N355" s="10">
        <f>VLOOKUP($A355,'Inflation (average)'!$A$2:$AJ$197,18,0)</f>
        <v>1.163</v>
      </c>
      <c r="O355" s="10">
        <f>VLOOKUP($A355,'Inflation (average)'!$A$2:$AJ$197,19,0)</f>
        <v>1.4930000000000001</v>
      </c>
      <c r="P355" s="10">
        <f>VLOOKUP($A355,'Inflation (average)'!$A$2:$AJ$197,20,0)</f>
        <v>0.98299999999999998</v>
      </c>
      <c r="Q355" s="10">
        <f>VLOOKUP($A355,'Inflation (average)'!$A$2:$AJ$197,21,0)</f>
        <v>3.2850000000000001</v>
      </c>
      <c r="R355" s="10">
        <f>VLOOKUP($A355,'Inflation (average)'!$A$2:$AJ$197,22,0)</f>
        <v>2.036</v>
      </c>
      <c r="S355" s="10">
        <f>VLOOKUP($A355,'Inflation (average)'!$A$2:$AJ$197,23,0)</f>
        <v>3.891</v>
      </c>
      <c r="T355" s="10">
        <f>VLOOKUP($A355,'Inflation (average)'!$A$2:$AJ$197,24,0)</f>
        <v>2.5590000000000002</v>
      </c>
      <c r="U355" s="10">
        <f>VLOOKUP($A355,'Inflation (average)'!$A$2:$AJ$197,25,0)</f>
        <v>0.871</v>
      </c>
      <c r="V355" s="10">
        <f>VLOOKUP($A355,'Inflation (average)'!$A$2:$AJ$197,26,0)</f>
        <v>0.66100000000000003</v>
      </c>
      <c r="W355" s="10">
        <f>VLOOKUP($A355,'Inflation (average)'!$A$2:$AJ$197,27,0)</f>
        <v>0.68400000000000005</v>
      </c>
      <c r="X355" s="10">
        <f>VLOOKUP($A355,'Inflation (average)'!$A$2:$AJ$197,28,0)</f>
        <v>1.583</v>
      </c>
      <c r="Y355" s="10">
        <f>VLOOKUP($A355,'Inflation (average)'!$A$2:$AJ$197,29,0)</f>
        <v>0.38500000000000001</v>
      </c>
      <c r="Z355" s="10">
        <f>VLOOKUP($A355,'Inflation (average)'!$A$2:$AJ$197,30,0)</f>
        <v>1.411</v>
      </c>
      <c r="AA355" s="10">
        <f>VLOOKUP($A355,'Inflation (average)'!$A$2:$AJ$197,31,0)</f>
        <v>1.546</v>
      </c>
      <c r="AB355" s="10">
        <f>VLOOKUP($A355,'Inflation (average)'!$A$2:$AJ$197,32,0)</f>
        <v>0.74399999999999999</v>
      </c>
      <c r="AC355" s="10">
        <f>VLOOKUP($A355,'Inflation (average)'!$A$2:$AJ$197,33,0)</f>
        <v>1.569</v>
      </c>
      <c r="AD355" s="10">
        <f>VLOOKUP($A355,'Inflation (average)'!$A$2:$AJ$197,34,0)</f>
        <v>0.24</v>
      </c>
      <c r="AE355" s="10">
        <f>VLOOKUP($A355,'Inflation (average)'!$A$2:$AJ$197,35,0)</f>
        <v>0.622</v>
      </c>
      <c r="AF355" s="10">
        <f>VLOOKUP($A355,'Inflation (average)'!$A$2:$AJ$197,36,0)</f>
        <v>1.4</v>
      </c>
    </row>
    <row r="356" spans="1:32" x14ac:dyDescent="0.2">
      <c r="A356" s="2" t="s">
        <v>91</v>
      </c>
      <c r="B356" s="10" t="str">
        <f>VLOOKUP($A356,'Inflation (average)'!$A$2:$AJ$197,6,0)</f>
        <v>n/a</v>
      </c>
      <c r="C356" s="10" t="str">
        <f>VLOOKUP($A356,'Inflation (average)'!$A$2:$AJ$197,7,0)</f>
        <v>n/a</v>
      </c>
      <c r="D356" s="10" t="str">
        <f>VLOOKUP($A356,'Inflation (average)'!$A$2:$AJ$197,8,0)</f>
        <v>n/a</v>
      </c>
      <c r="E356" s="10" t="str">
        <f>VLOOKUP($A356,'Inflation (average)'!$A$2:$AJ$197,9,0)</f>
        <v>n/a</v>
      </c>
      <c r="F356" s="10" t="str">
        <f>VLOOKUP($A356,'Inflation (average)'!$A$2:$AJ$197,10,0)</f>
        <v>n/a</v>
      </c>
      <c r="G356" s="10" t="str">
        <f>VLOOKUP($A356,'Inflation (average)'!$A$2:$AJ$197,11,0)</f>
        <v>n/a</v>
      </c>
      <c r="H356" s="10" t="str">
        <f>VLOOKUP($A356,'Inflation (average)'!$A$2:$AJ$197,12,0)</f>
        <v>n/a</v>
      </c>
      <c r="I356" s="10">
        <f>VLOOKUP($A356,'Inflation (average)'!$A$2:$AJ$197,13,0)</f>
        <v>47.286000000000001</v>
      </c>
      <c r="J356" s="10">
        <f>VLOOKUP($A356,'Inflation (average)'!$A$2:$AJ$197,14,0)</f>
        <v>26.795000000000002</v>
      </c>
      <c r="K356" s="10">
        <f>VLOOKUP($A356,'Inflation (average)'!$A$2:$AJ$197,15,0)</f>
        <v>4.2539999999999996</v>
      </c>
      <c r="L356" s="10">
        <f>VLOOKUP($A356,'Inflation (average)'!$A$2:$AJ$197,16,0)</f>
        <v>-19.791</v>
      </c>
      <c r="M356" s="10">
        <f>VLOOKUP($A356,'Inflation (average)'!$A$2:$AJ$197,17,0)</f>
        <v>21.916</v>
      </c>
      <c r="N356" s="10">
        <f>VLOOKUP($A356,'Inflation (average)'!$A$2:$AJ$197,18,0)</f>
        <v>47.469000000000001</v>
      </c>
      <c r="O356" s="10">
        <f>VLOOKUP($A356,'Inflation (average)'!$A$2:$AJ$197,19,0)</f>
        <v>8.0050000000000008</v>
      </c>
      <c r="P356" s="10">
        <f>VLOOKUP($A356,'Inflation (average)'!$A$2:$AJ$197,20,0)</f>
        <v>6.8860000000000001</v>
      </c>
      <c r="Q356" s="10">
        <f>VLOOKUP($A356,'Inflation (average)'!$A$2:$AJ$197,21,0)</f>
        <v>16.550999999999998</v>
      </c>
      <c r="R356" s="10">
        <f>VLOOKUP($A356,'Inflation (average)'!$A$2:$AJ$197,22,0)</f>
        <v>34.436999999999998</v>
      </c>
      <c r="S356" s="10">
        <f>VLOOKUP($A356,'Inflation (average)'!$A$2:$AJ$197,23,0)</f>
        <v>20.911000000000001</v>
      </c>
      <c r="T356" s="10">
        <f>VLOOKUP($A356,'Inflation (average)'!$A$2:$AJ$197,24,0)</f>
        <v>3.6920000000000002</v>
      </c>
      <c r="U356" s="10">
        <f>VLOOKUP($A356,'Inflation (average)'!$A$2:$AJ$197,25,0)</f>
        <v>5.9240000000000004</v>
      </c>
      <c r="V356" s="10">
        <f>VLOOKUP($A356,'Inflation (average)'!$A$2:$AJ$197,26,0)</f>
        <v>6.8289999999999997</v>
      </c>
      <c r="W356" s="10">
        <f>VLOOKUP($A356,'Inflation (average)'!$A$2:$AJ$197,27,0)</f>
        <v>0.36</v>
      </c>
      <c r="X356" s="10">
        <f>VLOOKUP($A356,'Inflation (average)'!$A$2:$AJ$197,28,0)</f>
        <v>6.3819999999999997</v>
      </c>
      <c r="Y356" s="10">
        <f>VLOOKUP($A356,'Inflation (average)'!$A$2:$AJ$197,29,0)</f>
        <v>5.7389999999999999</v>
      </c>
      <c r="Z356" s="10">
        <f>VLOOKUP($A356,'Inflation (average)'!$A$2:$AJ$197,30,0)</f>
        <v>7.2590000000000003</v>
      </c>
      <c r="AA356" s="10">
        <f>VLOOKUP($A356,'Inflation (average)'!$A$2:$AJ$197,31,0)</f>
        <v>9.0990000000000002</v>
      </c>
      <c r="AB356" s="10">
        <f>VLOOKUP($A356,'Inflation (average)'!$A$2:$AJ$197,32,0)</f>
        <v>4.6219999999999999</v>
      </c>
      <c r="AC356" s="10">
        <f>VLOOKUP($A356,'Inflation (average)'!$A$2:$AJ$197,33,0)</f>
        <v>5.944</v>
      </c>
      <c r="AD356" s="10">
        <f>VLOOKUP($A356,'Inflation (average)'!$A$2:$AJ$197,34,0)</f>
        <v>8.6270000000000007</v>
      </c>
      <c r="AE356" s="10">
        <f>VLOOKUP($A356,'Inflation (average)'!$A$2:$AJ$197,35,0)</f>
        <v>5.7249999999999996</v>
      </c>
      <c r="AF356" s="10">
        <f>VLOOKUP($A356,'Inflation (average)'!$A$2:$AJ$197,36,0)</f>
        <v>3.6419999999999999</v>
      </c>
    </row>
    <row r="357" spans="1:32" x14ac:dyDescent="0.2">
      <c r="A357" s="2" t="s">
        <v>92</v>
      </c>
      <c r="B357" s="10">
        <f>VLOOKUP($A357,'Inflation (average)'!$A$2:$AJ$197,6,0)</f>
        <v>13.512</v>
      </c>
      <c r="C357" s="10">
        <f>VLOOKUP($A357,'Inflation (average)'!$A$2:$AJ$197,7,0)</f>
        <v>21.550999999999998</v>
      </c>
      <c r="D357" s="10">
        <f>VLOOKUP($A357,'Inflation (average)'!$A$2:$AJ$197,8,0)</f>
        <v>9.3290000000000006</v>
      </c>
      <c r="E357" s="10">
        <f>VLOOKUP($A357,'Inflation (average)'!$A$2:$AJ$197,9,0)</f>
        <v>12.055999999999999</v>
      </c>
      <c r="F357" s="10">
        <f>VLOOKUP($A357,'Inflation (average)'!$A$2:$AJ$197,10,0)</f>
        <v>11.122999999999999</v>
      </c>
      <c r="G357" s="10">
        <f>VLOOKUP($A357,'Inflation (average)'!$A$2:$AJ$197,11,0)</f>
        <v>8.7040000000000006</v>
      </c>
      <c r="H357" s="10">
        <f>VLOOKUP($A357,'Inflation (average)'!$A$2:$AJ$197,12,0)</f>
        <v>9.6790000000000003</v>
      </c>
      <c r="I357" s="10">
        <f>VLOOKUP($A357,'Inflation (average)'!$A$2:$AJ$197,13,0)</f>
        <v>6.617</v>
      </c>
      <c r="J357" s="10">
        <f>VLOOKUP($A357,'Inflation (average)'!$A$2:$AJ$197,14,0)</f>
        <v>9.3819999999999997</v>
      </c>
      <c r="K357" s="10">
        <f>VLOOKUP($A357,'Inflation (average)'!$A$2:$AJ$197,15,0)</f>
        <v>10.215</v>
      </c>
      <c r="L357" s="10">
        <f>VLOOKUP($A357,'Inflation (average)'!$A$2:$AJ$197,16,0)</f>
        <v>10.212</v>
      </c>
      <c r="M357" s="10">
        <f>VLOOKUP($A357,'Inflation (average)'!$A$2:$AJ$197,17,0)</f>
        <v>12.715999999999999</v>
      </c>
      <c r="N357" s="10">
        <f>VLOOKUP($A357,'Inflation (average)'!$A$2:$AJ$197,18,0)</f>
        <v>7.2149999999999999</v>
      </c>
      <c r="O357" s="10">
        <f>VLOOKUP($A357,'Inflation (average)'!$A$2:$AJ$197,19,0)</f>
        <v>4.1369999999999996</v>
      </c>
      <c r="P357" s="10">
        <f>VLOOKUP($A357,'Inflation (average)'!$A$2:$AJ$197,20,0)</f>
        <v>2.282</v>
      </c>
      <c r="Q357" s="10">
        <f>VLOOKUP($A357,'Inflation (average)'!$A$2:$AJ$197,21,0)</f>
        <v>4.9610000000000003</v>
      </c>
      <c r="R357" s="10">
        <f>VLOOKUP($A357,'Inflation (average)'!$A$2:$AJ$197,22,0)</f>
        <v>6.548</v>
      </c>
      <c r="S357" s="10">
        <f>VLOOKUP($A357,'Inflation (average)'!$A$2:$AJ$197,23,0)</f>
        <v>9.0950000000000006</v>
      </c>
      <c r="T357" s="10">
        <f>VLOOKUP($A357,'Inflation (average)'!$A$2:$AJ$197,24,0)</f>
        <v>9.452</v>
      </c>
      <c r="U357" s="10">
        <f>VLOOKUP($A357,'Inflation (average)'!$A$2:$AJ$197,25,0)</f>
        <v>4.875</v>
      </c>
      <c r="V357" s="10">
        <f>VLOOKUP($A357,'Inflation (average)'!$A$2:$AJ$197,26,0)</f>
        <v>5.0060000000000002</v>
      </c>
      <c r="W357" s="10">
        <f>VLOOKUP($A357,'Inflation (average)'!$A$2:$AJ$197,27,0)</f>
        <v>6.7220000000000004</v>
      </c>
      <c r="X357" s="10">
        <f>VLOOKUP($A357,'Inflation (average)'!$A$2:$AJ$197,28,0)</f>
        <v>5.601</v>
      </c>
      <c r="Y357" s="10">
        <f>VLOOKUP($A357,'Inflation (average)'!$A$2:$AJ$197,29,0)</f>
        <v>5.3479999999999999</v>
      </c>
      <c r="Z357" s="10">
        <f>VLOOKUP($A357,'Inflation (average)'!$A$2:$AJ$197,30,0)</f>
        <v>3.3959999999999999</v>
      </c>
      <c r="AA357" s="10">
        <f>VLOOKUP($A357,'Inflation (average)'!$A$2:$AJ$197,31,0)</f>
        <v>6.7270000000000003</v>
      </c>
      <c r="AB357" s="10">
        <f>VLOOKUP($A357,'Inflation (average)'!$A$2:$AJ$197,32,0)</f>
        <v>6.1470000000000002</v>
      </c>
      <c r="AC357" s="10">
        <f>VLOOKUP($A357,'Inflation (average)'!$A$2:$AJ$197,33,0)</f>
        <v>4.2939999999999996</v>
      </c>
      <c r="AD357" s="10">
        <f>VLOOKUP($A357,'Inflation (average)'!$A$2:$AJ$197,34,0)</f>
        <v>3.7210000000000001</v>
      </c>
      <c r="AE357" s="10">
        <f>VLOOKUP($A357,'Inflation (average)'!$A$2:$AJ$197,35,0)</f>
        <v>2.2090000000000001</v>
      </c>
      <c r="AF357" s="10">
        <f>VLOOKUP($A357,'Inflation (average)'!$A$2:$AJ$197,36,0)</f>
        <v>3.62</v>
      </c>
    </row>
    <row r="358" spans="1:32" x14ac:dyDescent="0.2">
      <c r="A358" s="2" t="s">
        <v>93</v>
      </c>
      <c r="B358" s="10">
        <f>VLOOKUP($A358,'Inflation (average)'!$A$2:$AJ$197,6,0)</f>
        <v>7.9429999999999996</v>
      </c>
      <c r="C358" s="10">
        <f>VLOOKUP($A358,'Inflation (average)'!$A$2:$AJ$197,7,0)</f>
        <v>21.061</v>
      </c>
      <c r="D358" s="10">
        <f>VLOOKUP($A358,'Inflation (average)'!$A$2:$AJ$197,8,0)</f>
        <v>8.8710000000000004</v>
      </c>
      <c r="E358" s="10">
        <f>VLOOKUP($A358,'Inflation (average)'!$A$2:$AJ$197,9,0)</f>
        <v>8.9510000000000005</v>
      </c>
      <c r="F358" s="10">
        <f>VLOOKUP($A358,'Inflation (average)'!$A$2:$AJ$197,10,0)</f>
        <v>7.6769999999999996</v>
      </c>
      <c r="G358" s="10">
        <f>VLOOKUP($A358,'Inflation (average)'!$A$2:$AJ$197,11,0)</f>
        <v>7.1790000000000003</v>
      </c>
      <c r="H358" s="10">
        <f>VLOOKUP($A358,'Inflation (average)'!$A$2:$AJ$197,12,0)</f>
        <v>8.1010000000000009</v>
      </c>
      <c r="I358" s="10">
        <f>VLOOKUP($A358,'Inflation (average)'!$A$2:$AJ$197,13,0)</f>
        <v>8.3260000000000005</v>
      </c>
      <c r="J358" s="10">
        <f>VLOOKUP($A358,'Inflation (average)'!$A$2:$AJ$197,14,0)</f>
        <v>11.379</v>
      </c>
      <c r="K358" s="10">
        <f>VLOOKUP($A358,'Inflation (average)'!$A$2:$AJ$197,15,0)</f>
        <v>3.3929999999999998</v>
      </c>
      <c r="L358" s="10">
        <f>VLOOKUP($A358,'Inflation (average)'!$A$2:$AJ$197,16,0)</f>
        <v>2.4350000000000001</v>
      </c>
      <c r="M358" s="10">
        <f>VLOOKUP($A358,'Inflation (average)'!$A$2:$AJ$197,17,0)</f>
        <v>2.8959999999999999</v>
      </c>
      <c r="N358" s="10">
        <f>VLOOKUP($A358,'Inflation (average)'!$A$2:$AJ$197,18,0)</f>
        <v>4.7430000000000003</v>
      </c>
      <c r="O358" s="10">
        <f>VLOOKUP($A358,'Inflation (average)'!$A$2:$AJ$197,19,0)</f>
        <v>3.9630000000000001</v>
      </c>
      <c r="P358" s="10">
        <f>VLOOKUP($A358,'Inflation (average)'!$A$2:$AJ$197,20,0)</f>
        <v>4.5389999999999997</v>
      </c>
      <c r="Q358" s="10">
        <f>VLOOKUP($A358,'Inflation (average)'!$A$2:$AJ$197,21,0)</f>
        <v>7.9630000000000001</v>
      </c>
      <c r="R358" s="10">
        <f>VLOOKUP($A358,'Inflation (average)'!$A$2:$AJ$197,22,0)</f>
        <v>6.2030000000000003</v>
      </c>
      <c r="S358" s="10">
        <f>VLOOKUP($A358,'Inflation (average)'!$A$2:$AJ$197,23,0)</f>
        <v>6.6769999999999996</v>
      </c>
      <c r="T358" s="10">
        <f>VLOOKUP($A358,'Inflation (average)'!$A$2:$AJ$197,24,0)</f>
        <v>12.624000000000001</v>
      </c>
      <c r="U358" s="10">
        <f>VLOOKUP($A358,'Inflation (average)'!$A$2:$AJ$197,25,0)</f>
        <v>9.5649999999999995</v>
      </c>
      <c r="V358" s="10">
        <f>VLOOKUP($A358,'Inflation (average)'!$A$2:$AJ$197,26,0)</f>
        <v>9.5660000000000007</v>
      </c>
      <c r="W358" s="10">
        <f>VLOOKUP($A358,'Inflation (average)'!$A$2:$AJ$197,27,0)</f>
        <v>8.3049999999999997</v>
      </c>
      <c r="X358" s="10">
        <f>VLOOKUP($A358,'Inflation (average)'!$A$2:$AJ$197,28,0)</f>
        <v>9.8729999999999993</v>
      </c>
      <c r="Y358" s="10">
        <f>VLOOKUP($A358,'Inflation (average)'!$A$2:$AJ$197,29,0)</f>
        <v>9.0389999999999997</v>
      </c>
      <c r="Z358" s="10">
        <f>VLOOKUP($A358,'Inflation (average)'!$A$2:$AJ$197,30,0)</f>
        <v>7.2119999999999997</v>
      </c>
      <c r="AA358" s="10">
        <f>VLOOKUP($A358,'Inflation (average)'!$A$2:$AJ$197,31,0)</f>
        <v>9.9320000000000004</v>
      </c>
      <c r="AB358" s="10">
        <f>VLOOKUP($A358,'Inflation (average)'!$A$2:$AJ$197,32,0)</f>
        <v>4.4539999999999997</v>
      </c>
      <c r="AC358" s="10">
        <f>VLOOKUP($A358,'Inflation (average)'!$A$2:$AJ$197,33,0)</f>
        <v>4.1470000000000002</v>
      </c>
      <c r="AD358" s="10">
        <f>VLOOKUP($A358,'Inflation (average)'!$A$2:$AJ$197,34,0)</f>
        <v>4.6390000000000002</v>
      </c>
      <c r="AE358" s="10">
        <f>VLOOKUP($A358,'Inflation (average)'!$A$2:$AJ$197,35,0)</f>
        <v>6.15</v>
      </c>
      <c r="AF358" s="10">
        <f>VLOOKUP($A358,'Inflation (average)'!$A$2:$AJ$197,36,0)</f>
        <v>3.5979999999999999</v>
      </c>
    </row>
    <row r="359" spans="1:32" x14ac:dyDescent="0.2">
      <c r="A359" s="2" t="s">
        <v>94</v>
      </c>
      <c r="B359" s="10">
        <f>VLOOKUP($A359,'Inflation (average)'!$A$2:$AJ$197,6,0)</f>
        <v>3.1739999999999999</v>
      </c>
      <c r="C359" s="10">
        <f>VLOOKUP($A359,'Inflation (average)'!$A$2:$AJ$197,7,0)</f>
        <v>2.839</v>
      </c>
      <c r="D359" s="10">
        <f>VLOOKUP($A359,'Inflation (average)'!$A$2:$AJ$197,8,0)</f>
        <v>1.643</v>
      </c>
      <c r="E359" s="10">
        <f>VLOOKUP($A359,'Inflation (average)'!$A$2:$AJ$197,9,0)</f>
        <v>2.1190000000000002</v>
      </c>
      <c r="F359" s="10">
        <f>VLOOKUP($A359,'Inflation (average)'!$A$2:$AJ$197,10,0)</f>
        <v>1.347</v>
      </c>
      <c r="G359" s="10">
        <f>VLOOKUP($A359,'Inflation (average)'!$A$2:$AJ$197,11,0)</f>
        <v>1.448</v>
      </c>
      <c r="H359" s="10">
        <f>VLOOKUP($A359,'Inflation (average)'!$A$2:$AJ$197,12,0)</f>
        <v>1.855</v>
      </c>
      <c r="I359" s="10">
        <f>VLOOKUP($A359,'Inflation (average)'!$A$2:$AJ$197,13,0)</f>
        <v>1.7829999999999999</v>
      </c>
      <c r="J359" s="10">
        <f>VLOOKUP($A359,'Inflation (average)'!$A$2:$AJ$197,14,0)</f>
        <v>2.0390000000000001</v>
      </c>
      <c r="K359" s="10">
        <f>VLOOKUP($A359,'Inflation (average)'!$A$2:$AJ$197,15,0)</f>
        <v>2.3460000000000001</v>
      </c>
      <c r="L359" s="10">
        <f>VLOOKUP($A359,'Inflation (average)'!$A$2:$AJ$197,16,0)</f>
        <v>5.1139999999999999</v>
      </c>
      <c r="M359" s="10">
        <f>VLOOKUP($A359,'Inflation (average)'!$A$2:$AJ$197,17,0)</f>
        <v>3.8519999999999999</v>
      </c>
      <c r="N359" s="10">
        <f>VLOOKUP($A359,'Inflation (average)'!$A$2:$AJ$197,18,0)</f>
        <v>2.226</v>
      </c>
      <c r="O359" s="10">
        <f>VLOOKUP($A359,'Inflation (average)'!$A$2:$AJ$197,19,0)</f>
        <v>1.385</v>
      </c>
      <c r="P359" s="10">
        <f>VLOOKUP($A359,'Inflation (average)'!$A$2:$AJ$197,20,0)</f>
        <v>1.49</v>
      </c>
      <c r="Q359" s="10">
        <f>VLOOKUP($A359,'Inflation (average)'!$A$2:$AJ$197,21,0)</f>
        <v>1.6519999999999999</v>
      </c>
      <c r="R359" s="10">
        <f>VLOOKUP($A359,'Inflation (average)'!$A$2:$AJ$197,22,0)</f>
        <v>1.587</v>
      </c>
      <c r="S359" s="10">
        <f>VLOOKUP($A359,'Inflation (average)'!$A$2:$AJ$197,23,0)</f>
        <v>2.2130000000000001</v>
      </c>
      <c r="T359" s="10">
        <f>VLOOKUP($A359,'Inflation (average)'!$A$2:$AJ$197,24,0)</f>
        <v>0.97199999999999998</v>
      </c>
      <c r="U359" s="10">
        <f>VLOOKUP($A359,'Inflation (average)'!$A$2:$AJ$197,25,0)</f>
        <v>0.92900000000000005</v>
      </c>
      <c r="V359" s="10">
        <f>VLOOKUP($A359,'Inflation (average)'!$A$2:$AJ$197,26,0)</f>
        <v>2.4710000000000001</v>
      </c>
      <c r="W359" s="10">
        <f>VLOOKUP($A359,'Inflation (average)'!$A$2:$AJ$197,27,0)</f>
        <v>2.819</v>
      </c>
      <c r="X359" s="10">
        <f>VLOOKUP($A359,'Inflation (average)'!$A$2:$AJ$197,28,0)</f>
        <v>2.556</v>
      </c>
      <c r="Y359" s="10">
        <f>VLOOKUP($A359,'Inflation (average)'!$A$2:$AJ$197,29,0)</f>
        <v>0.31900000000000001</v>
      </c>
      <c r="Z359" s="10">
        <f>VLOOKUP($A359,'Inflation (average)'!$A$2:$AJ$197,30,0)</f>
        <v>0.22</v>
      </c>
      <c r="AA359" s="10">
        <f>VLOOKUP($A359,'Inflation (average)'!$A$2:$AJ$197,31,0)</f>
        <v>0.111</v>
      </c>
      <c r="AB359" s="10">
        <f>VLOOKUP($A359,'Inflation (average)'!$A$2:$AJ$197,32,0)</f>
        <v>1.29</v>
      </c>
      <c r="AC359" s="10">
        <f>VLOOKUP($A359,'Inflation (average)'!$A$2:$AJ$197,33,0)</f>
        <v>1.603</v>
      </c>
      <c r="AD359" s="10">
        <f>VLOOKUP($A359,'Inflation (average)'!$A$2:$AJ$197,34,0)</f>
        <v>2.67</v>
      </c>
      <c r="AE359" s="10">
        <f>VLOOKUP($A359,'Inflation (average)'!$A$2:$AJ$197,35,0)</f>
        <v>1.119</v>
      </c>
      <c r="AF359" s="10">
        <f>VLOOKUP($A359,'Inflation (average)'!$A$2:$AJ$197,36,0)</f>
        <v>2.8260000000000001</v>
      </c>
    </row>
    <row r="360" spans="1:32" x14ac:dyDescent="0.2">
      <c r="A360" s="2" t="s">
        <v>95</v>
      </c>
      <c r="B360" s="10">
        <f>VLOOKUP($A360,'Inflation (average)'!$A$2:$AJ$197,6,0)</f>
        <v>2.6019999999999999</v>
      </c>
      <c r="C360" s="10">
        <f>VLOOKUP($A360,'Inflation (average)'!$A$2:$AJ$197,7,0)</f>
        <v>1.0149999999999999</v>
      </c>
      <c r="D360" s="10">
        <f>VLOOKUP($A360,'Inflation (average)'!$A$2:$AJ$197,8,0)</f>
        <v>1.288</v>
      </c>
      <c r="E360" s="10">
        <f>VLOOKUP($A360,'Inflation (average)'!$A$2:$AJ$197,9,0)</f>
        <v>1.7450000000000001</v>
      </c>
      <c r="F360" s="10">
        <f>VLOOKUP($A360,'Inflation (average)'!$A$2:$AJ$197,10,0)</f>
        <v>3.7549999999999999</v>
      </c>
      <c r="G360" s="10">
        <f>VLOOKUP($A360,'Inflation (average)'!$A$2:$AJ$197,11,0)</f>
        <v>2.286</v>
      </c>
      <c r="H360" s="10">
        <f>VLOOKUP($A360,'Inflation (average)'!$A$2:$AJ$197,12,0)</f>
        <v>1.1870000000000001</v>
      </c>
      <c r="I360" s="10">
        <f>VLOOKUP($A360,'Inflation (average)'!$A$2:$AJ$197,13,0)</f>
        <v>1.2649999999999999</v>
      </c>
      <c r="J360" s="10">
        <f>VLOOKUP($A360,'Inflation (average)'!$A$2:$AJ$197,14,0)</f>
        <v>-0.114</v>
      </c>
      <c r="K360" s="10">
        <f>VLOOKUP($A360,'Inflation (average)'!$A$2:$AJ$197,15,0)</f>
        <v>2.6150000000000002</v>
      </c>
      <c r="L360" s="10">
        <f>VLOOKUP($A360,'Inflation (average)'!$A$2:$AJ$197,16,0)</f>
        <v>2.6259999999999999</v>
      </c>
      <c r="M360" s="10">
        <f>VLOOKUP($A360,'Inflation (average)'!$A$2:$AJ$197,17,0)</f>
        <v>2.677</v>
      </c>
      <c r="N360" s="10">
        <f>VLOOKUP($A360,'Inflation (average)'!$A$2:$AJ$197,18,0)</f>
        <v>1.754</v>
      </c>
      <c r="O360" s="10">
        <f>VLOOKUP($A360,'Inflation (average)'!$A$2:$AJ$197,19,0)</f>
        <v>2.29</v>
      </c>
      <c r="P360" s="10">
        <f>VLOOKUP($A360,'Inflation (average)'!$A$2:$AJ$197,20,0)</f>
        <v>3.0369999999999999</v>
      </c>
      <c r="Q360" s="10">
        <f>VLOOKUP($A360,'Inflation (average)'!$A$2:$AJ$197,21,0)</f>
        <v>3.3650000000000002</v>
      </c>
      <c r="R360" s="10">
        <f>VLOOKUP($A360,'Inflation (average)'!$A$2:$AJ$197,22,0)</f>
        <v>2.3759999999999999</v>
      </c>
      <c r="S360" s="10">
        <f>VLOOKUP($A360,'Inflation (average)'!$A$2:$AJ$197,23,0)</f>
        <v>3.9590000000000001</v>
      </c>
      <c r="T360" s="10">
        <f>VLOOKUP($A360,'Inflation (average)'!$A$2:$AJ$197,24,0)</f>
        <v>2.1160000000000001</v>
      </c>
      <c r="U360" s="10">
        <f>VLOOKUP($A360,'Inflation (average)'!$A$2:$AJ$197,25,0)</f>
        <v>2.302</v>
      </c>
      <c r="V360" s="10">
        <f>VLOOKUP($A360,'Inflation (average)'!$A$2:$AJ$197,26,0)</f>
        <v>4.0279999999999996</v>
      </c>
      <c r="W360" s="10">
        <f>VLOOKUP($A360,'Inflation (average)'!$A$2:$AJ$197,27,0)</f>
        <v>1.06</v>
      </c>
      <c r="X360" s="10">
        <f>VLOOKUP($A360,'Inflation (average)'!$A$2:$AJ$197,28,0)</f>
        <v>1.1339999999999999</v>
      </c>
      <c r="Y360" s="10">
        <f>VLOOKUP($A360,'Inflation (average)'!$A$2:$AJ$197,29,0)</f>
        <v>1.228</v>
      </c>
      <c r="Z360" s="10">
        <f>VLOOKUP($A360,'Inflation (average)'!$A$2:$AJ$197,30,0)</f>
        <v>0.29299999999999998</v>
      </c>
      <c r="AA360" s="10">
        <f>VLOOKUP($A360,'Inflation (average)'!$A$2:$AJ$197,31,0)</f>
        <v>0.64600000000000002</v>
      </c>
      <c r="AB360" s="10">
        <f>VLOOKUP($A360,'Inflation (average)'!$A$2:$AJ$197,32,0)</f>
        <v>1.851</v>
      </c>
      <c r="AC360" s="10">
        <f>VLOOKUP($A360,'Inflation (average)'!$A$2:$AJ$197,33,0)</f>
        <v>1.5980000000000001</v>
      </c>
      <c r="AD360" s="10">
        <f>VLOOKUP($A360,'Inflation (average)'!$A$2:$AJ$197,34,0)</f>
        <v>1.62</v>
      </c>
      <c r="AE360" s="10">
        <f>VLOOKUP($A360,'Inflation (average)'!$A$2:$AJ$197,35,0)</f>
        <v>1.7150000000000001</v>
      </c>
      <c r="AF360" s="10">
        <f>VLOOKUP($A360,'Inflation (average)'!$A$2:$AJ$197,36,0)</f>
        <v>3.9409999999999998</v>
      </c>
    </row>
    <row r="361" spans="1:32" ht="19.5" x14ac:dyDescent="0.2">
      <c r="A361" s="2" t="s">
        <v>96</v>
      </c>
      <c r="B361" s="10" t="str">
        <f>VLOOKUP($A361,'Inflation (average)'!$A$2:$AJ$197,6,0)</f>
        <v>n/a</v>
      </c>
      <c r="C361" s="10" t="str">
        <f>VLOOKUP($A361,'Inflation (average)'!$A$2:$AJ$197,7,0)</f>
        <v>n/a</v>
      </c>
      <c r="D361" s="10">
        <f>VLOOKUP($A361,'Inflation (average)'!$A$2:$AJ$197,8,0)</f>
        <v>338.68400000000003</v>
      </c>
      <c r="E361" s="10">
        <f>VLOOKUP($A361,'Inflation (average)'!$A$2:$AJ$197,9,0)</f>
        <v>126.583</v>
      </c>
      <c r="F361" s="10">
        <f>VLOOKUP($A361,'Inflation (average)'!$A$2:$AJ$197,10,0)</f>
        <v>16.373999999999999</v>
      </c>
      <c r="G361" s="10">
        <f>VLOOKUP($A361,'Inflation (average)'!$A$2:$AJ$197,11,0)</f>
        <v>2.4670000000000001</v>
      </c>
      <c r="H361" s="10">
        <f>VLOOKUP($A361,'Inflation (average)'!$A$2:$AJ$197,12,0)</f>
        <v>1.294</v>
      </c>
      <c r="I361" s="10">
        <f>VLOOKUP($A361,'Inflation (average)'!$A$2:$AJ$197,13,0)</f>
        <v>0.54400000000000004</v>
      </c>
      <c r="J361" s="10">
        <f>VLOOKUP($A361,'Inflation (average)'!$A$2:$AJ$197,14,0)</f>
        <v>-1.2789999999999999</v>
      </c>
      <c r="K361" s="10">
        <f>VLOOKUP($A361,'Inflation (average)'!$A$2:$AJ$197,15,0)</f>
        <v>6.6079999999999997</v>
      </c>
      <c r="L361" s="10">
        <f>VLOOKUP($A361,'Inflation (average)'!$A$2:$AJ$197,16,0)</f>
        <v>5.1989999999999998</v>
      </c>
      <c r="M361" s="10">
        <f>VLOOKUP($A361,'Inflation (average)'!$A$2:$AJ$197,17,0)</f>
        <v>1.07</v>
      </c>
      <c r="N361" s="10">
        <f>VLOOKUP($A361,'Inflation (average)'!$A$2:$AJ$197,18,0)</f>
        <v>0.85599999999999998</v>
      </c>
      <c r="O361" s="10">
        <f>VLOOKUP($A361,'Inflation (average)'!$A$2:$AJ$197,19,0)</f>
        <v>-0.44900000000000001</v>
      </c>
      <c r="P361" s="10">
        <f>VLOOKUP($A361,'Inflation (average)'!$A$2:$AJ$197,20,0)</f>
        <v>0.52400000000000002</v>
      </c>
      <c r="Q361" s="10">
        <f>VLOOKUP($A361,'Inflation (average)'!$A$2:$AJ$197,21,0)</f>
        <v>3.2149999999999999</v>
      </c>
      <c r="R361" s="10">
        <f>VLOOKUP($A361,'Inflation (average)'!$A$2:$AJ$197,22,0)</f>
        <v>2.2509999999999999</v>
      </c>
      <c r="S361" s="10">
        <f>VLOOKUP($A361,'Inflation (average)'!$A$2:$AJ$197,23,0)</f>
        <v>8.3320000000000007</v>
      </c>
      <c r="T361" s="10">
        <f>VLOOKUP($A361,'Inflation (average)'!$A$2:$AJ$197,24,0)</f>
        <v>-0.73899999999999999</v>
      </c>
      <c r="U361" s="10">
        <f>VLOOKUP($A361,'Inflation (average)'!$A$2:$AJ$197,25,0)</f>
        <v>1.508</v>
      </c>
      <c r="V361" s="10">
        <f>VLOOKUP($A361,'Inflation (average)'!$A$2:$AJ$197,26,0)</f>
        <v>3.9049999999999998</v>
      </c>
      <c r="W361" s="10">
        <f>VLOOKUP($A361,'Inflation (average)'!$A$2:$AJ$197,27,0)</f>
        <v>3.3170000000000002</v>
      </c>
      <c r="X361" s="10">
        <f>VLOOKUP($A361,'Inflation (average)'!$A$2:$AJ$197,28,0)</f>
        <v>2.7850000000000001</v>
      </c>
      <c r="Y361" s="10">
        <f>VLOOKUP($A361,'Inflation (average)'!$A$2:$AJ$197,29,0)</f>
        <v>-0.28199999999999997</v>
      </c>
      <c r="Z361" s="10">
        <f>VLOOKUP($A361,'Inflation (average)'!$A$2:$AJ$197,30,0)</f>
        <v>-0.3</v>
      </c>
      <c r="AA361" s="10">
        <f>VLOOKUP($A361,'Inflation (average)'!$A$2:$AJ$197,31,0)</f>
        <v>-0.23899999999999999</v>
      </c>
      <c r="AB361" s="10">
        <f>VLOOKUP($A361,'Inflation (average)'!$A$2:$AJ$197,32,0)</f>
        <v>1.3520000000000001</v>
      </c>
      <c r="AC361" s="10">
        <f>VLOOKUP($A361,'Inflation (average)'!$A$2:$AJ$197,33,0)</f>
        <v>1.458</v>
      </c>
      <c r="AD361" s="10">
        <f>VLOOKUP($A361,'Inflation (average)'!$A$2:$AJ$197,34,0)</f>
        <v>0.76600000000000001</v>
      </c>
      <c r="AE361" s="10">
        <f>VLOOKUP($A361,'Inflation (average)'!$A$2:$AJ$197,35,0)</f>
        <v>1.2</v>
      </c>
      <c r="AF361" s="10">
        <f>VLOOKUP($A361,'Inflation (average)'!$A$2:$AJ$197,36,0)</f>
        <v>3.2309999999999999</v>
      </c>
    </row>
    <row r="362" spans="1:32" x14ac:dyDescent="0.2">
      <c r="A362" s="2" t="s">
        <v>97</v>
      </c>
      <c r="B362" s="10">
        <f>VLOOKUP($A362,'Inflation (average)'!$A$2:$AJ$197,6,0)</f>
        <v>3.4380000000000002</v>
      </c>
      <c r="C362" s="10">
        <f>VLOOKUP($A362,'Inflation (average)'!$A$2:$AJ$197,7,0)</f>
        <v>2.3279999999999998</v>
      </c>
      <c r="D362" s="10">
        <f>VLOOKUP($A362,'Inflation (average)'!$A$2:$AJ$197,8,0)</f>
        <v>2.2879999999999998</v>
      </c>
      <c r="E362" s="10">
        <f>VLOOKUP($A362,'Inflation (average)'!$A$2:$AJ$197,9,0)</f>
        <v>1.3759999999999999</v>
      </c>
      <c r="F362" s="10">
        <f>VLOOKUP($A362,'Inflation (average)'!$A$2:$AJ$197,10,0)</f>
        <v>2.46</v>
      </c>
      <c r="G362" s="10">
        <f>VLOOKUP($A362,'Inflation (average)'!$A$2:$AJ$197,11,0)</f>
        <v>1.2629999999999999</v>
      </c>
      <c r="H362" s="10">
        <f>VLOOKUP($A362,'Inflation (average)'!$A$2:$AJ$197,12,0)</f>
        <v>2.5670000000000002</v>
      </c>
      <c r="I362" s="10">
        <f>VLOOKUP($A362,'Inflation (average)'!$A$2:$AJ$197,13,0)</f>
        <v>2.2519999999999998</v>
      </c>
      <c r="J362" s="10">
        <f>VLOOKUP($A362,'Inflation (average)'!$A$2:$AJ$197,14,0)</f>
        <v>2.3660000000000001</v>
      </c>
      <c r="K362" s="10">
        <f>VLOOKUP($A362,'Inflation (average)'!$A$2:$AJ$197,15,0)</f>
        <v>3.0859999999999999</v>
      </c>
      <c r="L362" s="10">
        <f>VLOOKUP($A362,'Inflation (average)'!$A$2:$AJ$197,16,0)</f>
        <v>3.004</v>
      </c>
      <c r="M362" s="10">
        <f>VLOOKUP($A362,'Inflation (average)'!$A$2:$AJ$197,17,0)</f>
        <v>1.2869999999999999</v>
      </c>
      <c r="N362" s="10">
        <f>VLOOKUP($A362,'Inflation (average)'!$A$2:$AJ$197,18,0)</f>
        <v>2.488</v>
      </c>
      <c r="O362" s="10">
        <f>VLOOKUP($A362,'Inflation (average)'!$A$2:$AJ$197,19,0)</f>
        <v>0.45400000000000001</v>
      </c>
      <c r="P362" s="10">
        <f>VLOOKUP($A362,'Inflation (average)'!$A$2:$AJ$197,20,0)</f>
        <v>1.532</v>
      </c>
      <c r="Q362" s="10">
        <f>VLOOKUP($A362,'Inflation (average)'!$A$2:$AJ$197,21,0)</f>
        <v>2.3290000000000002</v>
      </c>
      <c r="R362" s="10">
        <f>VLOOKUP($A362,'Inflation (average)'!$A$2:$AJ$197,22,0)</f>
        <v>0.71299999999999997</v>
      </c>
      <c r="S362" s="10">
        <f>VLOOKUP($A362,'Inflation (average)'!$A$2:$AJ$197,23,0)</f>
        <v>3.754</v>
      </c>
      <c r="T362" s="10">
        <f>VLOOKUP($A362,'Inflation (average)'!$A$2:$AJ$197,24,0)</f>
        <v>2.1970000000000001</v>
      </c>
      <c r="U362" s="10">
        <f>VLOOKUP($A362,'Inflation (average)'!$A$2:$AJ$197,25,0)</f>
        <v>2.419</v>
      </c>
      <c r="V362" s="10">
        <f>VLOOKUP($A362,'Inflation (average)'!$A$2:$AJ$197,26,0)</f>
        <v>1.2849999999999999</v>
      </c>
      <c r="W362" s="10">
        <f>VLOOKUP($A362,'Inflation (average)'!$A$2:$AJ$197,27,0)</f>
        <v>0.69699999999999995</v>
      </c>
      <c r="X362" s="10">
        <f>VLOOKUP($A362,'Inflation (average)'!$A$2:$AJ$197,28,0)</f>
        <v>2.12</v>
      </c>
      <c r="Y362" s="10">
        <f>VLOOKUP($A362,'Inflation (average)'!$A$2:$AJ$197,29,0)</f>
        <v>2.0419999999999998</v>
      </c>
      <c r="Z362" s="10">
        <f>VLOOKUP($A362,'Inflation (average)'!$A$2:$AJ$197,30,0)</f>
        <v>2.1709999999999998</v>
      </c>
      <c r="AA362" s="10">
        <f>VLOOKUP($A362,'Inflation (average)'!$A$2:$AJ$197,31,0)</f>
        <v>3.55</v>
      </c>
      <c r="AB362" s="10">
        <f>VLOOKUP($A362,'Inflation (average)'!$A$2:$AJ$197,32,0)</f>
        <v>1.875</v>
      </c>
      <c r="AC362" s="10">
        <f>VLOOKUP($A362,'Inflation (average)'!$A$2:$AJ$197,33,0)</f>
        <v>2.7650000000000001</v>
      </c>
      <c r="AD362" s="10">
        <f>VLOOKUP($A362,'Inflation (average)'!$A$2:$AJ$197,34,0)</f>
        <v>2.1680000000000001</v>
      </c>
      <c r="AE362" s="10">
        <f>VLOOKUP($A362,'Inflation (average)'!$A$2:$AJ$197,35,0)</f>
        <v>1.2869999999999999</v>
      </c>
      <c r="AF362" s="10">
        <f>VLOOKUP($A362,'Inflation (average)'!$A$2:$AJ$197,36,0)</f>
        <v>3.484</v>
      </c>
    </row>
    <row r="363" spans="1:32" x14ac:dyDescent="0.2">
      <c r="A363" s="2" t="s">
        <v>98</v>
      </c>
      <c r="B363" s="10" t="str">
        <f>VLOOKUP($A363,'Inflation (average)'!$A$2:$AJ$197,6,0)</f>
        <v>n/a</v>
      </c>
      <c r="C363" s="10" t="str">
        <f>VLOOKUP($A363,'Inflation (average)'!$A$2:$AJ$197,7,0)</f>
        <v>n/a</v>
      </c>
      <c r="D363" s="10" t="str">
        <f>VLOOKUP($A363,'Inflation (average)'!$A$2:$AJ$197,8,0)</f>
        <v>n/a</v>
      </c>
      <c r="E363" s="10" t="str">
        <f>VLOOKUP($A363,'Inflation (average)'!$A$2:$AJ$197,9,0)</f>
        <v>n/a</v>
      </c>
      <c r="F363" s="10" t="str">
        <f>VLOOKUP($A363,'Inflation (average)'!$A$2:$AJ$197,10,0)</f>
        <v>n/a</v>
      </c>
      <c r="G363" s="10" t="str">
        <f>VLOOKUP($A363,'Inflation (average)'!$A$2:$AJ$197,11,0)</f>
        <v>n/a</v>
      </c>
      <c r="H363" s="10" t="str">
        <f>VLOOKUP($A363,'Inflation (average)'!$A$2:$AJ$197,12,0)</f>
        <v>n/a</v>
      </c>
      <c r="I363" s="10" t="str">
        <f>VLOOKUP($A363,'Inflation (average)'!$A$2:$AJ$197,13,0)</f>
        <v>n/a</v>
      </c>
      <c r="J363" s="10" t="str">
        <f>VLOOKUP($A363,'Inflation (average)'!$A$2:$AJ$197,14,0)</f>
        <v>n/a</v>
      </c>
      <c r="K363" s="10" t="str">
        <f>VLOOKUP($A363,'Inflation (average)'!$A$2:$AJ$197,15,0)</f>
        <v>n/a</v>
      </c>
      <c r="L363" s="10">
        <f>VLOOKUP($A363,'Inflation (average)'!$A$2:$AJ$197,16,0)</f>
        <v>-0.72599999999999998</v>
      </c>
      <c r="M363" s="10">
        <f>VLOOKUP($A363,'Inflation (average)'!$A$2:$AJ$197,17,0)</f>
        <v>-0.27300000000000002</v>
      </c>
      <c r="N363" s="10">
        <f>VLOOKUP($A363,'Inflation (average)'!$A$2:$AJ$197,18,0)</f>
        <v>0.64700000000000002</v>
      </c>
      <c r="O363" s="10">
        <f>VLOOKUP($A363,'Inflation (average)'!$A$2:$AJ$197,19,0)</f>
        <v>0.53700000000000003</v>
      </c>
      <c r="P363" s="10">
        <f>VLOOKUP($A363,'Inflation (average)'!$A$2:$AJ$197,20,0)</f>
        <v>3.5579999999999998</v>
      </c>
      <c r="Q363" s="10">
        <f>VLOOKUP($A363,'Inflation (average)'!$A$2:$AJ$197,21,0)</f>
        <v>4.2389999999999999</v>
      </c>
      <c r="R363" s="10">
        <f>VLOOKUP($A363,'Inflation (average)'!$A$2:$AJ$197,22,0)</f>
        <v>3.02</v>
      </c>
      <c r="S363" s="10">
        <f>VLOOKUP($A363,'Inflation (average)'!$A$2:$AJ$197,23,0)</f>
        <v>9.9309999999999992</v>
      </c>
      <c r="T363" s="10">
        <f>VLOOKUP($A363,'Inflation (average)'!$A$2:$AJ$197,24,0)</f>
        <v>4.6829999999999998</v>
      </c>
      <c r="U363" s="10">
        <f>VLOOKUP($A363,'Inflation (average)'!$A$2:$AJ$197,25,0)</f>
        <v>1.0940000000000001</v>
      </c>
      <c r="V363" s="10">
        <f>VLOOKUP($A363,'Inflation (average)'!$A$2:$AJ$197,26,0)</f>
        <v>2.633</v>
      </c>
      <c r="W363" s="10">
        <f>VLOOKUP($A363,'Inflation (average)'!$A$2:$AJ$197,27,0)</f>
        <v>5.4390000000000001</v>
      </c>
      <c r="X363" s="10">
        <f>VLOOKUP($A363,'Inflation (average)'!$A$2:$AJ$197,28,0)</f>
        <v>2.8450000000000002</v>
      </c>
      <c r="Y363" s="10">
        <f>VLOOKUP($A363,'Inflation (average)'!$A$2:$AJ$197,29,0)</f>
        <v>3.9620000000000002</v>
      </c>
      <c r="Z363" s="10">
        <f>VLOOKUP($A363,'Inflation (average)'!$A$2:$AJ$197,30,0)</f>
        <v>2.1989999999999998</v>
      </c>
      <c r="AA363" s="10">
        <f>VLOOKUP($A363,'Inflation (average)'!$A$2:$AJ$197,31,0)</f>
        <v>-1.3360000000000001</v>
      </c>
      <c r="AB363" s="10">
        <f>VLOOKUP($A363,'Inflation (average)'!$A$2:$AJ$197,32,0)</f>
        <v>1.1000000000000001</v>
      </c>
      <c r="AC363" s="10">
        <f>VLOOKUP($A363,'Inflation (average)'!$A$2:$AJ$197,33,0)</f>
        <v>1.954</v>
      </c>
      <c r="AD363" s="10">
        <f>VLOOKUP($A363,'Inflation (average)'!$A$2:$AJ$197,34,0)</f>
        <v>0.60899999999999999</v>
      </c>
      <c r="AE363" s="10">
        <f>VLOOKUP($A363,'Inflation (average)'!$A$2:$AJ$197,35,0)</f>
        <v>0.68100000000000005</v>
      </c>
      <c r="AF363" s="10">
        <f>VLOOKUP($A363,'Inflation (average)'!$A$2:$AJ$197,36,0)</f>
        <v>0.45</v>
      </c>
    </row>
    <row r="364" spans="1:32" x14ac:dyDescent="0.2">
      <c r="A364" s="2" t="s">
        <v>99</v>
      </c>
      <c r="B364" s="10">
        <f>VLOOKUP($A364,'Inflation (average)'!$A$2:$AJ$197,6,0)</f>
        <v>24.274999999999999</v>
      </c>
      <c r="C364" s="10">
        <f>VLOOKUP($A364,'Inflation (average)'!$A$2:$AJ$197,7,0)</f>
        <v>15.105</v>
      </c>
      <c r="D364" s="10">
        <f>VLOOKUP($A364,'Inflation (average)'!$A$2:$AJ$197,8,0)</f>
        <v>18.277000000000001</v>
      </c>
      <c r="E364" s="10">
        <f>VLOOKUP($A364,'Inflation (average)'!$A$2:$AJ$197,9,0)</f>
        <v>20.596</v>
      </c>
      <c r="F364" s="10">
        <f>VLOOKUP($A364,'Inflation (average)'!$A$2:$AJ$197,10,0)</f>
        <v>13.387</v>
      </c>
      <c r="G364" s="10">
        <f>VLOOKUP($A364,'Inflation (average)'!$A$2:$AJ$197,11,0)</f>
        <v>9.798</v>
      </c>
      <c r="H364" s="10">
        <f>VLOOKUP($A364,'Inflation (average)'!$A$2:$AJ$197,12,0)</f>
        <v>6.95</v>
      </c>
      <c r="I364" s="10">
        <f>VLOOKUP($A364,'Inflation (average)'!$A$2:$AJ$197,13,0)</f>
        <v>11.554</v>
      </c>
      <c r="J364" s="10">
        <f>VLOOKUP($A364,'Inflation (average)'!$A$2:$AJ$197,14,0)</f>
        <v>6.7510000000000003</v>
      </c>
      <c r="K364" s="10">
        <f>VLOOKUP($A364,'Inflation (average)'!$A$2:$AJ$197,15,0)</f>
        <v>8.984</v>
      </c>
      <c r="L364" s="10">
        <f>VLOOKUP($A364,'Inflation (average)'!$A$2:$AJ$197,16,0)</f>
        <v>7.3140000000000001</v>
      </c>
      <c r="M364" s="10">
        <f>VLOOKUP($A364,'Inflation (average)'!$A$2:$AJ$197,17,0)</f>
        <v>10.472</v>
      </c>
      <c r="N364" s="10">
        <f>VLOOKUP($A364,'Inflation (average)'!$A$2:$AJ$197,18,0)</f>
        <v>14.239000000000001</v>
      </c>
      <c r="O364" s="10">
        <f>VLOOKUP($A364,'Inflation (average)'!$A$2:$AJ$197,19,0)</f>
        <v>4.3099999999999996</v>
      </c>
      <c r="P364" s="10">
        <f>VLOOKUP($A364,'Inflation (average)'!$A$2:$AJ$197,20,0)</f>
        <v>6.8230000000000004</v>
      </c>
      <c r="Q364" s="10">
        <f>VLOOKUP($A364,'Inflation (average)'!$A$2:$AJ$197,21,0)</f>
        <v>9.5649999999999995</v>
      </c>
      <c r="R364" s="10">
        <f>VLOOKUP($A364,'Inflation (average)'!$A$2:$AJ$197,22,0)</f>
        <v>8.1440000000000001</v>
      </c>
      <c r="S364" s="10">
        <f>VLOOKUP($A364,'Inflation (average)'!$A$2:$AJ$197,23,0)</f>
        <v>10.186</v>
      </c>
      <c r="T364" s="10">
        <f>VLOOKUP($A364,'Inflation (average)'!$A$2:$AJ$197,24,0)</f>
        <v>2.6059999999999999</v>
      </c>
      <c r="U364" s="10">
        <f>VLOOKUP($A364,'Inflation (average)'!$A$2:$AJ$197,25,0)</f>
        <v>4.6360000000000001</v>
      </c>
      <c r="V364" s="10">
        <f>VLOOKUP($A364,'Inflation (average)'!$A$2:$AJ$197,26,0)</f>
        <v>8.2439999999999998</v>
      </c>
      <c r="W364" s="10">
        <f>VLOOKUP($A364,'Inflation (average)'!$A$2:$AJ$197,27,0)</f>
        <v>3.6920000000000002</v>
      </c>
      <c r="X364" s="10">
        <f>VLOOKUP($A364,'Inflation (average)'!$A$2:$AJ$197,28,0)</f>
        <v>2.6619999999999999</v>
      </c>
      <c r="Y364" s="10">
        <f>VLOOKUP($A364,'Inflation (average)'!$A$2:$AJ$197,29,0)</f>
        <v>5.0279999999999996</v>
      </c>
      <c r="Z364" s="10">
        <f>VLOOKUP($A364,'Inflation (average)'!$A$2:$AJ$197,30,0)</f>
        <v>3.1320000000000001</v>
      </c>
      <c r="AA364" s="10">
        <f>VLOOKUP($A364,'Inflation (average)'!$A$2:$AJ$197,31,0)</f>
        <v>4.0819999999999999</v>
      </c>
      <c r="AB364" s="10">
        <f>VLOOKUP($A364,'Inflation (average)'!$A$2:$AJ$197,32,0)</f>
        <v>3.6139999999999999</v>
      </c>
      <c r="AC364" s="10">
        <f>VLOOKUP($A364,'Inflation (average)'!$A$2:$AJ$197,33,0)</f>
        <v>3.972</v>
      </c>
      <c r="AD364" s="10">
        <f>VLOOKUP($A364,'Inflation (average)'!$A$2:$AJ$197,34,0)</f>
        <v>2.7570000000000001</v>
      </c>
      <c r="AE364" s="10">
        <f>VLOOKUP($A364,'Inflation (average)'!$A$2:$AJ$197,35,0)</f>
        <v>1.768</v>
      </c>
      <c r="AF364" s="10">
        <f>VLOOKUP($A364,'Inflation (average)'!$A$2:$AJ$197,36,0)</f>
        <v>4.7880000000000003</v>
      </c>
    </row>
    <row r="365" spans="1:32" x14ac:dyDescent="0.2">
      <c r="A365" s="2" t="s">
        <v>100</v>
      </c>
      <c r="B365" s="10">
        <f>VLOOKUP($A365,'Inflation (average)'!$A$2:$AJ$197,6,0)</f>
        <v>409.52800000000002</v>
      </c>
      <c r="C365" s="10">
        <f>VLOOKUP($A365,'Inflation (average)'!$A$2:$AJ$197,7,0)</f>
        <v>73.528999999999996</v>
      </c>
      <c r="D365" s="10">
        <f>VLOOKUP($A365,'Inflation (average)'!$A$2:$AJ$197,8,0)</f>
        <v>48.58</v>
      </c>
      <c r="E365" s="10">
        <f>VLOOKUP($A365,'Inflation (average)'!$A$2:$AJ$197,9,0)</f>
        <v>23.734999999999999</v>
      </c>
      <c r="F365" s="10">
        <f>VLOOKUP($A365,'Inflation (average)'!$A$2:$AJ$197,10,0)</f>
        <v>11.13</v>
      </c>
      <c r="G365" s="10">
        <f>VLOOKUP($A365,'Inflation (average)'!$A$2:$AJ$197,11,0)</f>
        <v>11.548999999999999</v>
      </c>
      <c r="H365" s="10">
        <f>VLOOKUP($A365,'Inflation (average)'!$A$2:$AJ$197,12,0)</f>
        <v>8.5470000000000006</v>
      </c>
      <c r="I365" s="10">
        <f>VLOOKUP($A365,'Inflation (average)'!$A$2:$AJ$197,13,0)</f>
        <v>7.2549999999999999</v>
      </c>
      <c r="J365" s="10">
        <f>VLOOKUP($A365,'Inflation (average)'!$A$2:$AJ$197,14,0)</f>
        <v>3.4689999999999999</v>
      </c>
      <c r="K365" s="10">
        <f>VLOOKUP($A365,'Inflation (average)'!$A$2:$AJ$197,15,0)</f>
        <v>3.7589999999999999</v>
      </c>
      <c r="L365" s="10">
        <f>VLOOKUP($A365,'Inflation (average)'!$A$2:$AJ$197,16,0)</f>
        <v>1.9750000000000001</v>
      </c>
      <c r="M365" s="10">
        <f>VLOOKUP($A365,'Inflation (average)'!$A$2:$AJ$197,17,0)</f>
        <v>0.192</v>
      </c>
      <c r="N365" s="10">
        <f>VLOOKUP($A365,'Inflation (average)'!$A$2:$AJ$197,18,0)</f>
        <v>2.2610000000000001</v>
      </c>
      <c r="O365" s="10">
        <f>VLOOKUP($A365,'Inflation (average)'!$A$2:$AJ$197,19,0)</f>
        <v>3.6619999999999999</v>
      </c>
      <c r="P365" s="10">
        <f>VLOOKUP($A365,'Inflation (average)'!$A$2:$AJ$197,20,0)</f>
        <v>1.6180000000000001</v>
      </c>
      <c r="Q365" s="10">
        <f>VLOOKUP($A365,'Inflation (average)'!$A$2:$AJ$197,21,0)</f>
        <v>2.0009999999999999</v>
      </c>
      <c r="R365" s="10">
        <f>VLOOKUP($A365,'Inflation (average)'!$A$2:$AJ$197,22,0)</f>
        <v>1.7789999999999999</v>
      </c>
      <c r="S365" s="10">
        <f>VLOOKUP($A365,'Inflation (average)'!$A$2:$AJ$197,23,0)</f>
        <v>5.7880000000000003</v>
      </c>
      <c r="T365" s="10">
        <f>VLOOKUP($A365,'Inflation (average)'!$A$2:$AJ$197,24,0)</f>
        <v>2.9350000000000001</v>
      </c>
      <c r="U365" s="10">
        <f>VLOOKUP($A365,'Inflation (average)'!$A$2:$AJ$197,25,0)</f>
        <v>1.53</v>
      </c>
      <c r="V365" s="10">
        <f>VLOOKUP($A365,'Inflation (average)'!$A$2:$AJ$197,26,0)</f>
        <v>3.37</v>
      </c>
      <c r="W365" s="10">
        <f>VLOOKUP($A365,'Inflation (average)'!$A$2:$AJ$197,27,0)</f>
        <v>3.6549999999999998</v>
      </c>
      <c r="X365" s="10">
        <f>VLOOKUP($A365,'Inflation (average)'!$A$2:$AJ$197,28,0)</f>
        <v>2.806</v>
      </c>
      <c r="Y365" s="10">
        <f>VLOOKUP($A365,'Inflation (average)'!$A$2:$AJ$197,29,0)</f>
        <v>3.246</v>
      </c>
      <c r="Z365" s="10">
        <f>VLOOKUP($A365,'Inflation (average)'!$A$2:$AJ$197,30,0)</f>
        <v>3.548</v>
      </c>
      <c r="AA365" s="10">
        <f>VLOOKUP($A365,'Inflation (average)'!$A$2:$AJ$197,31,0)</f>
        <v>3.593</v>
      </c>
      <c r="AB365" s="10">
        <f>VLOOKUP($A365,'Inflation (average)'!$A$2:$AJ$197,32,0)</f>
        <v>2.8039999999999998</v>
      </c>
      <c r="AC365" s="10">
        <f>VLOOKUP($A365,'Inflation (average)'!$A$2:$AJ$197,33,0)</f>
        <v>1.3169999999999999</v>
      </c>
      <c r="AD365" s="10">
        <f>VLOOKUP($A365,'Inflation (average)'!$A$2:$AJ$197,34,0)</f>
        <v>2.1360000000000001</v>
      </c>
      <c r="AE365" s="10">
        <f>VLOOKUP($A365,'Inflation (average)'!$A$2:$AJ$197,35,0)</f>
        <v>1.827</v>
      </c>
      <c r="AF365" s="10">
        <f>VLOOKUP($A365,'Inflation (average)'!$A$2:$AJ$197,36,0)</f>
        <v>3.9780000000000002</v>
      </c>
    </row>
    <row r="366" spans="1:32" x14ac:dyDescent="0.2">
      <c r="A366" s="2" t="s">
        <v>101</v>
      </c>
      <c r="B366" s="10">
        <f>VLOOKUP($A366,'Inflation (average)'!$A$2:$AJ$197,6,0)</f>
        <v>19.350999999999999</v>
      </c>
      <c r="C366" s="10">
        <f>VLOOKUP($A366,'Inflation (average)'!$A$2:$AJ$197,7,0)</f>
        <v>8.5820000000000007</v>
      </c>
      <c r="D366" s="10">
        <f>VLOOKUP($A366,'Inflation (average)'!$A$2:$AJ$197,8,0)</f>
        <v>6.7569999999999997</v>
      </c>
      <c r="E366" s="10">
        <f>VLOOKUP($A366,'Inflation (average)'!$A$2:$AJ$197,9,0)</f>
        <v>12.489000000000001</v>
      </c>
      <c r="F366" s="10">
        <f>VLOOKUP($A366,'Inflation (average)'!$A$2:$AJ$197,10,0)</f>
        <v>6.9080000000000004</v>
      </c>
      <c r="G366" s="10">
        <f>VLOOKUP($A366,'Inflation (average)'!$A$2:$AJ$197,11,0)</f>
        <v>8.2940000000000005</v>
      </c>
      <c r="H366" s="10">
        <f>VLOOKUP($A366,'Inflation (average)'!$A$2:$AJ$197,12,0)</f>
        <v>5.5979999999999999</v>
      </c>
      <c r="I366" s="10">
        <f>VLOOKUP($A366,'Inflation (average)'!$A$2:$AJ$197,13,0)</f>
        <v>9.3689999999999998</v>
      </c>
      <c r="J366" s="10">
        <f>VLOOKUP($A366,'Inflation (average)'!$A$2:$AJ$197,14,0)</f>
        <v>6.2</v>
      </c>
      <c r="K366" s="10">
        <f>VLOOKUP($A366,'Inflation (average)'!$A$2:$AJ$197,15,0)</f>
        <v>6.5449999999999999</v>
      </c>
      <c r="L366" s="10">
        <f>VLOOKUP($A366,'Inflation (average)'!$A$2:$AJ$197,16,0)</f>
        <v>5.3959999999999999</v>
      </c>
      <c r="M366" s="10">
        <f>VLOOKUP($A366,'Inflation (average)'!$A$2:$AJ$197,17,0)</f>
        <v>2.7570000000000001</v>
      </c>
      <c r="N366" s="10">
        <f>VLOOKUP($A366,'Inflation (average)'!$A$2:$AJ$197,18,0)</f>
        <v>2.2229999999999999</v>
      </c>
      <c r="O366" s="10">
        <f>VLOOKUP($A366,'Inflation (average)'!$A$2:$AJ$197,19,0)</f>
        <v>4.7990000000000004</v>
      </c>
      <c r="P366" s="10">
        <f>VLOOKUP($A366,'Inflation (average)'!$A$2:$AJ$197,20,0)</f>
        <v>6.64</v>
      </c>
      <c r="Q366" s="10">
        <f>VLOOKUP($A366,'Inflation (average)'!$A$2:$AJ$197,21,0)</f>
        <v>5.4480000000000004</v>
      </c>
      <c r="R366" s="10">
        <f>VLOOKUP($A366,'Inflation (average)'!$A$2:$AJ$197,22,0)</f>
        <v>2.9140000000000001</v>
      </c>
      <c r="S366" s="10">
        <f>VLOOKUP($A366,'Inflation (average)'!$A$2:$AJ$197,23,0)</f>
        <v>8.2110000000000003</v>
      </c>
      <c r="T366" s="10">
        <f>VLOOKUP($A366,'Inflation (average)'!$A$2:$AJ$197,24,0)</f>
        <v>4.24</v>
      </c>
      <c r="U366" s="10">
        <f>VLOOKUP($A366,'Inflation (average)'!$A$2:$AJ$197,25,0)</f>
        <v>3.738</v>
      </c>
      <c r="V366" s="10">
        <f>VLOOKUP($A366,'Inflation (average)'!$A$2:$AJ$197,26,0)</f>
        <v>4.7450000000000001</v>
      </c>
      <c r="W366" s="10">
        <f>VLOOKUP($A366,'Inflation (average)'!$A$2:$AJ$197,27,0)</f>
        <v>3.1579999999999999</v>
      </c>
      <c r="X366" s="10">
        <f>VLOOKUP($A366,'Inflation (average)'!$A$2:$AJ$197,28,0)</f>
        <v>2.5920000000000001</v>
      </c>
      <c r="Y366" s="10">
        <f>VLOOKUP($A366,'Inflation (average)'!$A$2:$AJ$197,29,0)</f>
        <v>3.5939999999999999</v>
      </c>
      <c r="Z366" s="10">
        <f>VLOOKUP($A366,'Inflation (average)'!$A$2:$AJ$197,30,0)</f>
        <v>0.69</v>
      </c>
      <c r="AA366" s="10">
        <f>VLOOKUP($A366,'Inflation (average)'!$A$2:$AJ$197,31,0)</f>
        <v>1.234</v>
      </c>
      <c r="AB366" s="10">
        <f>VLOOKUP($A366,'Inflation (average)'!$A$2:$AJ$197,32,0)</f>
        <v>2.8530000000000002</v>
      </c>
      <c r="AC366" s="10">
        <f>VLOOKUP($A366,'Inflation (average)'!$A$2:$AJ$197,33,0)</f>
        <v>5.31</v>
      </c>
      <c r="AD366" s="10">
        <f>VLOOKUP($A366,'Inflation (average)'!$A$2:$AJ$197,34,0)</f>
        <v>2.3919999999999999</v>
      </c>
      <c r="AE366" s="10">
        <f>VLOOKUP($A366,'Inflation (average)'!$A$2:$AJ$197,35,0)</f>
        <v>2.3929999999999998</v>
      </c>
      <c r="AF366" s="10">
        <f>VLOOKUP($A366,'Inflation (average)'!$A$2:$AJ$197,36,0)</f>
        <v>3.927</v>
      </c>
    </row>
    <row r="367" spans="1:32" x14ac:dyDescent="0.2">
      <c r="A367" s="2" t="s">
        <v>102</v>
      </c>
      <c r="B367" s="10">
        <f>VLOOKUP($A367,'Inflation (average)'!$A$2:$AJ$197,6,0)</f>
        <v>70.3</v>
      </c>
      <c r="C367" s="10">
        <f>VLOOKUP($A367,'Inflation (average)'!$A$2:$AJ$197,7,0)</f>
        <v>43</v>
      </c>
      <c r="D367" s="10">
        <f>VLOOKUP($A367,'Inflation (average)'!$A$2:$AJ$197,8,0)</f>
        <v>35.299999999999997</v>
      </c>
      <c r="E367" s="10">
        <f>VLOOKUP($A367,'Inflation (average)'!$A$2:$AJ$197,9,0)</f>
        <v>32.200000000000003</v>
      </c>
      <c r="F367" s="10">
        <f>VLOOKUP($A367,'Inflation (average)'!$A$2:$AJ$197,10,0)</f>
        <v>27.875</v>
      </c>
      <c r="G367" s="10">
        <f>VLOOKUP($A367,'Inflation (average)'!$A$2:$AJ$197,11,0)</f>
        <v>19.899999999999999</v>
      </c>
      <c r="H367" s="10">
        <f>VLOOKUP($A367,'Inflation (average)'!$A$2:$AJ$197,12,0)</f>
        <v>14.9</v>
      </c>
      <c r="I367" s="10">
        <f>VLOOKUP($A367,'Inflation (average)'!$A$2:$AJ$197,13,0)</f>
        <v>11.8</v>
      </c>
      <c r="J367" s="10">
        <f>VLOOKUP($A367,'Inflation (average)'!$A$2:$AJ$197,14,0)</f>
        <v>7.3</v>
      </c>
      <c r="K367" s="10">
        <f>VLOOKUP($A367,'Inflation (average)'!$A$2:$AJ$197,15,0)</f>
        <v>10.1</v>
      </c>
      <c r="L367" s="10">
        <f>VLOOKUP($A367,'Inflation (average)'!$A$2:$AJ$197,16,0)</f>
        <v>5.5</v>
      </c>
      <c r="M367" s="10">
        <f>VLOOKUP($A367,'Inflation (average)'!$A$2:$AJ$197,17,0)</f>
        <v>1.9</v>
      </c>
      <c r="N367" s="10">
        <f>VLOOKUP($A367,'Inflation (average)'!$A$2:$AJ$197,18,0)</f>
        <v>0.84199999999999997</v>
      </c>
      <c r="O367" s="10">
        <f>VLOOKUP($A367,'Inflation (average)'!$A$2:$AJ$197,19,0)</f>
        <v>3.492</v>
      </c>
      <c r="P367" s="10">
        <f>VLOOKUP($A367,'Inflation (average)'!$A$2:$AJ$197,20,0)</f>
        <v>2.133</v>
      </c>
      <c r="Q367" s="10">
        <f>VLOOKUP($A367,'Inflation (average)'!$A$2:$AJ$197,21,0)</f>
        <v>1.0329999999999999</v>
      </c>
      <c r="R367" s="10">
        <f>VLOOKUP($A367,'Inflation (average)'!$A$2:$AJ$197,22,0)</f>
        <v>2.492</v>
      </c>
      <c r="S367" s="10">
        <f>VLOOKUP($A367,'Inflation (average)'!$A$2:$AJ$197,23,0)</f>
        <v>4.2169999999999996</v>
      </c>
      <c r="T367" s="10">
        <f>VLOOKUP($A367,'Inflation (average)'!$A$2:$AJ$197,24,0)</f>
        <v>3.45</v>
      </c>
      <c r="U367" s="10">
        <f>VLOOKUP($A367,'Inflation (average)'!$A$2:$AJ$197,25,0)</f>
        <v>2.5830000000000002</v>
      </c>
      <c r="V367" s="10">
        <f>VLOOKUP($A367,'Inflation (average)'!$A$2:$AJ$197,26,0)</f>
        <v>4.2670000000000003</v>
      </c>
      <c r="W367" s="10">
        <f>VLOOKUP($A367,'Inflation (average)'!$A$2:$AJ$197,27,0)</f>
        <v>3.7</v>
      </c>
      <c r="X367" s="10">
        <f>VLOOKUP($A367,'Inflation (average)'!$A$2:$AJ$197,28,0)</f>
        <v>0.9</v>
      </c>
      <c r="Y367" s="10">
        <f>VLOOKUP($A367,'Inflation (average)'!$A$2:$AJ$197,29,0)</f>
        <v>-2.5000000000000001E-2</v>
      </c>
      <c r="Z367" s="10">
        <f>VLOOKUP($A367,'Inflation (average)'!$A$2:$AJ$197,30,0)</f>
        <v>-0.93300000000000005</v>
      </c>
      <c r="AA367" s="10">
        <f>VLOOKUP($A367,'Inflation (average)'!$A$2:$AJ$197,31,0)</f>
        <v>-0.58299999999999996</v>
      </c>
      <c r="AB367" s="10">
        <f>VLOOKUP($A367,'Inflation (average)'!$A$2:$AJ$197,32,0)</f>
        <v>1.9750000000000001</v>
      </c>
      <c r="AC367" s="10">
        <f>VLOOKUP($A367,'Inflation (average)'!$A$2:$AJ$197,33,0)</f>
        <v>1.6</v>
      </c>
      <c r="AD367" s="10">
        <f>VLOOKUP($A367,'Inflation (average)'!$A$2:$AJ$197,34,0)</f>
        <v>2.3079999999999998</v>
      </c>
      <c r="AE367" s="10">
        <f>VLOOKUP($A367,'Inflation (average)'!$A$2:$AJ$197,35,0)</f>
        <v>3.4</v>
      </c>
      <c r="AF367" s="10">
        <f>VLOOKUP($A367,'Inflation (average)'!$A$2:$AJ$197,36,0)</f>
        <v>5.0999999999999996</v>
      </c>
    </row>
    <row r="368" spans="1:32" x14ac:dyDescent="0.2">
      <c r="A368" s="2" t="s">
        <v>103</v>
      </c>
      <c r="B368" s="10">
        <f>VLOOKUP($A368,'Inflation (average)'!$A$2:$AJ$197,6,0)</f>
        <v>11.428000000000001</v>
      </c>
      <c r="C368" s="10">
        <f>VLOOKUP($A368,'Inflation (average)'!$A$2:$AJ$197,7,0)</f>
        <v>8.8629999999999995</v>
      </c>
      <c r="D368" s="10">
        <f>VLOOKUP($A368,'Inflation (average)'!$A$2:$AJ$197,8,0)</f>
        <v>5.93</v>
      </c>
      <c r="E368" s="10">
        <f>VLOOKUP($A368,'Inflation (average)'!$A$2:$AJ$197,9,0)</f>
        <v>4.9710000000000001</v>
      </c>
      <c r="F368" s="10">
        <f>VLOOKUP($A368,'Inflation (average)'!$A$2:$AJ$197,10,0)</f>
        <v>3.9689999999999999</v>
      </c>
      <c r="G368" s="10">
        <f>VLOOKUP($A368,'Inflation (average)'!$A$2:$AJ$197,11,0)</f>
        <v>2.9359999999999999</v>
      </c>
      <c r="H368" s="10">
        <f>VLOOKUP($A368,'Inflation (average)'!$A$2:$AJ$197,12,0)</f>
        <v>1.89</v>
      </c>
      <c r="I368" s="10">
        <f>VLOOKUP($A368,'Inflation (average)'!$A$2:$AJ$197,13,0)</f>
        <v>2.2149999999999999</v>
      </c>
      <c r="J368" s="10">
        <f>VLOOKUP($A368,'Inflation (average)'!$A$2:$AJ$197,14,0)</f>
        <v>2.17</v>
      </c>
      <c r="K368" s="10">
        <f>VLOOKUP($A368,'Inflation (average)'!$A$2:$AJ$197,15,0)</f>
        <v>2.8050000000000002</v>
      </c>
      <c r="L368" s="10">
        <f>VLOOKUP($A368,'Inflation (average)'!$A$2:$AJ$197,16,0)</f>
        <v>4.41</v>
      </c>
      <c r="M368" s="10">
        <f>VLOOKUP($A368,'Inflation (average)'!$A$2:$AJ$197,17,0)</f>
        <v>3.7010000000000001</v>
      </c>
      <c r="N368" s="10">
        <f>VLOOKUP($A368,'Inflation (average)'!$A$2:$AJ$197,18,0)</f>
        <v>3.2370000000000001</v>
      </c>
      <c r="O368" s="10">
        <f>VLOOKUP($A368,'Inflation (average)'!$A$2:$AJ$197,19,0)</f>
        <v>2.5099999999999998</v>
      </c>
      <c r="P368" s="10">
        <f>VLOOKUP($A368,'Inflation (average)'!$A$2:$AJ$197,20,0)</f>
        <v>2.13</v>
      </c>
      <c r="Q368" s="10">
        <f>VLOOKUP($A368,'Inflation (average)'!$A$2:$AJ$197,21,0)</f>
        <v>3.0459999999999998</v>
      </c>
      <c r="R368" s="10">
        <f>VLOOKUP($A368,'Inflation (average)'!$A$2:$AJ$197,22,0)</f>
        <v>2.4220000000000002</v>
      </c>
      <c r="S368" s="10">
        <f>VLOOKUP($A368,'Inflation (average)'!$A$2:$AJ$197,23,0)</f>
        <v>2.6520000000000001</v>
      </c>
      <c r="T368" s="10">
        <f>VLOOKUP($A368,'Inflation (average)'!$A$2:$AJ$197,24,0)</f>
        <v>-0.90300000000000002</v>
      </c>
      <c r="U368" s="10">
        <f>VLOOKUP($A368,'Inflation (average)'!$A$2:$AJ$197,25,0)</f>
        <v>1.391</v>
      </c>
      <c r="V368" s="10">
        <f>VLOOKUP($A368,'Inflation (average)'!$A$2:$AJ$197,26,0)</f>
        <v>3.5539999999999998</v>
      </c>
      <c r="W368" s="10">
        <f>VLOOKUP($A368,'Inflation (average)'!$A$2:$AJ$197,27,0)</f>
        <v>2.7759999999999998</v>
      </c>
      <c r="X368" s="10">
        <f>VLOOKUP($A368,'Inflation (average)'!$A$2:$AJ$197,28,0)</f>
        <v>0.44</v>
      </c>
      <c r="Y368" s="10">
        <f>VLOOKUP($A368,'Inflation (average)'!$A$2:$AJ$197,29,0)</f>
        <v>-0.16</v>
      </c>
      <c r="Z368" s="10">
        <f>VLOOKUP($A368,'Inflation (average)'!$A$2:$AJ$197,30,0)</f>
        <v>0.50800000000000001</v>
      </c>
      <c r="AA368" s="10">
        <f>VLOOKUP($A368,'Inflation (average)'!$A$2:$AJ$197,31,0)</f>
        <v>0.63600000000000001</v>
      </c>
      <c r="AB368" s="10">
        <f>VLOOKUP($A368,'Inflation (average)'!$A$2:$AJ$197,32,0)</f>
        <v>1.556</v>
      </c>
      <c r="AC368" s="10">
        <f>VLOOKUP($A368,'Inflation (average)'!$A$2:$AJ$197,33,0)</f>
        <v>1.1679999999999999</v>
      </c>
      <c r="AD368" s="10">
        <f>VLOOKUP($A368,'Inflation (average)'!$A$2:$AJ$197,34,0)</f>
        <v>0.3</v>
      </c>
      <c r="AE368" s="10">
        <f>VLOOKUP($A368,'Inflation (average)'!$A$2:$AJ$197,35,0)</f>
        <v>-0.121</v>
      </c>
      <c r="AF368" s="10">
        <f>VLOOKUP($A368,'Inflation (average)'!$A$2:$AJ$197,36,0)</f>
        <v>0.94099999999999995</v>
      </c>
    </row>
    <row r="369" spans="1:32" x14ac:dyDescent="0.2">
      <c r="A369" s="2" t="s">
        <v>104</v>
      </c>
      <c r="B369" s="10">
        <f>VLOOKUP($A369,'Inflation (average)'!$A$2:$AJ$197,6,0)</f>
        <v>161.12100000000001</v>
      </c>
      <c r="C369" s="10">
        <f>VLOOKUP($A369,'Inflation (average)'!$A$2:$AJ$197,7,0)</f>
        <v>210.386</v>
      </c>
      <c r="D369" s="10">
        <f>VLOOKUP($A369,'Inflation (average)'!$A$2:$AJ$197,8,0)</f>
        <v>256.10500000000002</v>
      </c>
      <c r="E369" s="10">
        <f>VLOOKUP($A369,'Inflation (average)'!$A$2:$AJ$197,9,0)</f>
        <v>136.74199999999999</v>
      </c>
      <c r="F369" s="10">
        <f>VLOOKUP($A369,'Inflation (average)'!$A$2:$AJ$197,10,0)</f>
        <v>32.271999999999998</v>
      </c>
      <c r="G369" s="10">
        <f>VLOOKUP($A369,'Inflation (average)'!$A$2:$AJ$197,11,0)</f>
        <v>38.808999999999997</v>
      </c>
      <c r="H369" s="10">
        <f>VLOOKUP($A369,'Inflation (average)'!$A$2:$AJ$197,12,0)</f>
        <v>154.76300000000001</v>
      </c>
      <c r="I369" s="10">
        <f>VLOOKUP($A369,'Inflation (average)'!$A$2:$AJ$197,13,0)</f>
        <v>59.097000000000001</v>
      </c>
      <c r="J369" s="10">
        <f>VLOOKUP($A369,'Inflation (average)'!$A$2:$AJ$197,14,0)</f>
        <v>45.804000000000002</v>
      </c>
      <c r="K369" s="10">
        <f>VLOOKUP($A369,'Inflation (average)'!$A$2:$AJ$197,15,0)</f>
        <v>45.667000000000002</v>
      </c>
      <c r="L369" s="10">
        <f>VLOOKUP($A369,'Inflation (average)'!$A$2:$AJ$197,16,0)</f>
        <v>34.454000000000001</v>
      </c>
      <c r="M369" s="10">
        <f>VLOOKUP($A369,'Inflation (average)'!$A$2:$AJ$197,17,0)</f>
        <v>22.498000000000001</v>
      </c>
      <c r="N369" s="10">
        <f>VLOOKUP($A369,'Inflation (average)'!$A$2:$AJ$197,18,0)</f>
        <v>15.37</v>
      </c>
      <c r="O369" s="10">
        <f>VLOOKUP($A369,'Inflation (average)'!$A$2:$AJ$197,19,0)</f>
        <v>11.855</v>
      </c>
      <c r="P369" s="10">
        <f>VLOOKUP($A369,'Inflation (average)'!$A$2:$AJ$197,20,0)</f>
        <v>8.9949999999999992</v>
      </c>
      <c r="Q369" s="10">
        <f>VLOOKUP($A369,'Inflation (average)'!$A$2:$AJ$197,21,0)</f>
        <v>6.5910000000000002</v>
      </c>
      <c r="R369" s="10">
        <f>VLOOKUP($A369,'Inflation (average)'!$A$2:$AJ$197,22,0)</f>
        <v>4.8339999999999996</v>
      </c>
      <c r="S369" s="10">
        <f>VLOOKUP($A369,'Inflation (average)'!$A$2:$AJ$197,23,0)</f>
        <v>7.8460000000000001</v>
      </c>
      <c r="T369" s="10">
        <f>VLOOKUP($A369,'Inflation (average)'!$A$2:$AJ$197,24,0)</f>
        <v>5.5839999999999996</v>
      </c>
      <c r="U369" s="10">
        <f>VLOOKUP($A369,'Inflation (average)'!$A$2:$AJ$197,25,0)</f>
        <v>6.1130000000000004</v>
      </c>
      <c r="V369" s="10">
        <f>VLOOKUP($A369,'Inflation (average)'!$A$2:$AJ$197,26,0)</f>
        <v>5.7949999999999999</v>
      </c>
      <c r="W369" s="10">
        <f>VLOOKUP($A369,'Inflation (average)'!$A$2:$AJ$197,27,0)</f>
        <v>3.339</v>
      </c>
      <c r="X369" s="10">
        <f>VLOOKUP($A369,'Inflation (average)'!$A$2:$AJ$197,28,0)</f>
        <v>4.0019999999999998</v>
      </c>
      <c r="Y369" s="10">
        <f>VLOOKUP($A369,'Inflation (average)'!$A$2:$AJ$197,29,0)</f>
        <v>1.0760000000000001</v>
      </c>
      <c r="Z369" s="10">
        <f>VLOOKUP($A369,'Inflation (average)'!$A$2:$AJ$197,30,0)</f>
        <v>-0.59599999999999997</v>
      </c>
      <c r="AA369" s="10">
        <f>VLOOKUP($A369,'Inflation (average)'!$A$2:$AJ$197,31,0)</f>
        <v>-1.5549999999999999</v>
      </c>
      <c r="AB369" s="10">
        <f>VLOOKUP($A369,'Inflation (average)'!$A$2:$AJ$197,32,0)</f>
        <v>1.3440000000000001</v>
      </c>
      <c r="AC369" s="10">
        <f>VLOOKUP($A369,'Inflation (average)'!$A$2:$AJ$197,33,0)</f>
        <v>4.6310000000000002</v>
      </c>
      <c r="AD369" s="10">
        <f>VLOOKUP($A369,'Inflation (average)'!$A$2:$AJ$197,34,0)</f>
        <v>3.8250000000000002</v>
      </c>
      <c r="AE369" s="10">
        <f>VLOOKUP($A369,'Inflation (average)'!$A$2:$AJ$197,35,0)</f>
        <v>2.6459999999999999</v>
      </c>
      <c r="AF369" s="10">
        <f>VLOOKUP($A369,'Inflation (average)'!$A$2:$AJ$197,36,0)</f>
        <v>5.0460000000000003</v>
      </c>
    </row>
    <row r="370" spans="1:32" x14ac:dyDescent="0.2">
      <c r="A370" s="2" t="s">
        <v>105</v>
      </c>
      <c r="B370" s="10" t="str">
        <f>VLOOKUP($A370,'Inflation (average)'!$A$2:$AJ$197,6,0)</f>
        <v>n/a</v>
      </c>
      <c r="C370" s="10" t="str">
        <f>VLOOKUP($A370,'Inflation (average)'!$A$2:$AJ$197,7,0)</f>
        <v>n/a</v>
      </c>
      <c r="D370" s="10">
        <f>VLOOKUP($A370,'Inflation (average)'!$A$2:$AJ$197,8,0)</f>
        <v>874.255</v>
      </c>
      <c r="E370" s="10">
        <f>VLOOKUP($A370,'Inflation (average)'!$A$2:$AJ$197,9,0)</f>
        <v>307.54700000000003</v>
      </c>
      <c r="F370" s="10">
        <f>VLOOKUP($A370,'Inflation (average)'!$A$2:$AJ$197,10,0)</f>
        <v>197.3</v>
      </c>
      <c r="G370" s="10">
        <f>VLOOKUP($A370,'Inflation (average)'!$A$2:$AJ$197,11,0)</f>
        <v>47.752000000000002</v>
      </c>
      <c r="H370" s="10">
        <f>VLOOKUP($A370,'Inflation (average)'!$A$2:$AJ$197,12,0)</f>
        <v>14.760999999999999</v>
      </c>
      <c r="I370" s="10">
        <f>VLOOKUP($A370,'Inflation (average)'!$A$2:$AJ$197,13,0)</f>
        <v>27.686</v>
      </c>
      <c r="J370" s="10">
        <f>VLOOKUP($A370,'Inflation (average)'!$A$2:$AJ$197,14,0)</f>
        <v>85.745999999999995</v>
      </c>
      <c r="K370" s="10">
        <f>VLOOKUP($A370,'Inflation (average)'!$A$2:$AJ$197,15,0)</f>
        <v>20.798999999999999</v>
      </c>
      <c r="L370" s="10">
        <f>VLOOKUP($A370,'Inflation (average)'!$A$2:$AJ$197,16,0)</f>
        <v>21.477</v>
      </c>
      <c r="M370" s="10">
        <f>VLOOKUP($A370,'Inflation (average)'!$A$2:$AJ$197,17,0)</f>
        <v>15.789</v>
      </c>
      <c r="N370" s="10">
        <f>VLOOKUP($A370,'Inflation (average)'!$A$2:$AJ$197,18,0)</f>
        <v>13.663</v>
      </c>
      <c r="O370" s="10">
        <f>VLOOKUP($A370,'Inflation (average)'!$A$2:$AJ$197,19,0)</f>
        <v>10.888999999999999</v>
      </c>
      <c r="P370" s="10">
        <f>VLOOKUP($A370,'Inflation (average)'!$A$2:$AJ$197,20,0)</f>
        <v>12.685</v>
      </c>
      <c r="Q370" s="10">
        <f>VLOOKUP($A370,'Inflation (average)'!$A$2:$AJ$197,21,0)</f>
        <v>9.6690000000000005</v>
      </c>
      <c r="R370" s="10">
        <f>VLOOKUP($A370,'Inflation (average)'!$A$2:$AJ$197,22,0)</f>
        <v>9.0069999999999997</v>
      </c>
      <c r="S370" s="10">
        <f>VLOOKUP($A370,'Inflation (average)'!$A$2:$AJ$197,23,0)</f>
        <v>14.111000000000001</v>
      </c>
      <c r="T370" s="10">
        <f>VLOOKUP($A370,'Inflation (average)'!$A$2:$AJ$197,24,0)</f>
        <v>11.647</v>
      </c>
      <c r="U370" s="10">
        <f>VLOOKUP($A370,'Inflation (average)'!$A$2:$AJ$197,25,0)</f>
        <v>6.8490000000000002</v>
      </c>
      <c r="V370" s="10">
        <f>VLOOKUP($A370,'Inflation (average)'!$A$2:$AJ$197,26,0)</f>
        <v>8.44</v>
      </c>
      <c r="W370" s="10">
        <f>VLOOKUP($A370,'Inflation (average)'!$A$2:$AJ$197,27,0)</f>
        <v>5.0750000000000002</v>
      </c>
      <c r="X370" s="10">
        <f>VLOOKUP($A370,'Inflation (average)'!$A$2:$AJ$197,28,0)</f>
        <v>6.7539999999999996</v>
      </c>
      <c r="Y370" s="10">
        <f>VLOOKUP($A370,'Inflation (average)'!$A$2:$AJ$197,29,0)</f>
        <v>7.8230000000000004</v>
      </c>
      <c r="Z370" s="10">
        <f>VLOOKUP($A370,'Inflation (average)'!$A$2:$AJ$197,30,0)</f>
        <v>15.534000000000001</v>
      </c>
      <c r="AA370" s="10">
        <f>VLOOKUP($A370,'Inflation (average)'!$A$2:$AJ$197,31,0)</f>
        <v>7.0419999999999998</v>
      </c>
      <c r="AB370" s="10">
        <f>VLOOKUP($A370,'Inflation (average)'!$A$2:$AJ$197,32,0)</f>
        <v>3.6829999999999998</v>
      </c>
      <c r="AC370" s="10">
        <f>VLOOKUP($A370,'Inflation (average)'!$A$2:$AJ$197,33,0)</f>
        <v>2.8780000000000001</v>
      </c>
      <c r="AD370" s="10">
        <f>VLOOKUP($A370,'Inflation (average)'!$A$2:$AJ$197,34,0)</f>
        <v>4.47</v>
      </c>
      <c r="AE370" s="10">
        <f>VLOOKUP($A370,'Inflation (average)'!$A$2:$AJ$197,35,0)</f>
        <v>3.3820000000000001</v>
      </c>
      <c r="AF370" s="10">
        <f>VLOOKUP($A370,'Inflation (average)'!$A$2:$AJ$197,36,0)</f>
        <v>6.694</v>
      </c>
    </row>
    <row r="371" spans="1:32" x14ac:dyDescent="0.2">
      <c r="A371" s="2" t="s">
        <v>106</v>
      </c>
      <c r="B371" s="10">
        <f>VLOOKUP($A371,'Inflation (average)'!$A$2:$AJ$197,6,0)</f>
        <v>19.600000000000001</v>
      </c>
      <c r="C371" s="10">
        <f>VLOOKUP($A371,'Inflation (average)'!$A$2:$AJ$197,7,0)</f>
        <v>9.5</v>
      </c>
      <c r="D371" s="10">
        <f>VLOOKUP($A371,'Inflation (average)'!$A$2:$AJ$197,8,0)</f>
        <v>12.468</v>
      </c>
      <c r="E371" s="10">
        <f>VLOOKUP($A371,'Inflation (average)'!$A$2:$AJ$197,9,0)</f>
        <v>20.995999999999999</v>
      </c>
      <c r="F371" s="10">
        <f>VLOOKUP($A371,'Inflation (average)'!$A$2:$AJ$197,10,0)</f>
        <v>55.966999999999999</v>
      </c>
      <c r="G371" s="10">
        <f>VLOOKUP($A371,'Inflation (average)'!$A$2:$AJ$197,11,0)</f>
        <v>13.193</v>
      </c>
      <c r="H371" s="10">
        <f>VLOOKUP($A371,'Inflation (average)'!$A$2:$AJ$197,12,0)</f>
        <v>11.755000000000001</v>
      </c>
      <c r="I371" s="10">
        <f>VLOOKUP($A371,'Inflation (average)'!$A$2:$AJ$197,13,0)</f>
        <v>6.4619999999999997</v>
      </c>
      <c r="J371" s="10">
        <f>VLOOKUP($A371,'Inflation (average)'!$A$2:$AJ$197,14,0)</f>
        <v>-2.419</v>
      </c>
      <c r="K371" s="10">
        <f>VLOOKUP($A371,'Inflation (average)'!$A$2:$AJ$197,15,0)</f>
        <v>3.9079999999999999</v>
      </c>
      <c r="L371" s="10">
        <f>VLOOKUP($A371,'Inflation (average)'!$A$2:$AJ$197,16,0)</f>
        <v>3.359</v>
      </c>
      <c r="M371" s="10">
        <f>VLOOKUP($A371,'Inflation (average)'!$A$2:$AJ$197,17,0)</f>
        <v>1.9810000000000001</v>
      </c>
      <c r="N371" s="10">
        <f>VLOOKUP($A371,'Inflation (average)'!$A$2:$AJ$197,18,0)</f>
        <v>7.4450000000000003</v>
      </c>
      <c r="O371" s="10">
        <f>VLOOKUP($A371,'Inflation (average)'!$A$2:$AJ$197,19,0)</f>
        <v>11.98</v>
      </c>
      <c r="P371" s="10">
        <f>VLOOKUP($A371,'Inflation (average)'!$A$2:$AJ$197,20,0)</f>
        <v>9.1219999999999999</v>
      </c>
      <c r="Q371" s="10">
        <f>VLOOKUP($A371,'Inflation (average)'!$A$2:$AJ$197,21,0)</f>
        <v>8.8309999999999995</v>
      </c>
      <c r="R371" s="10">
        <f>VLOOKUP($A371,'Inflation (average)'!$A$2:$AJ$197,22,0)</f>
        <v>9.0809999999999995</v>
      </c>
      <c r="S371" s="10">
        <f>VLOOKUP($A371,'Inflation (average)'!$A$2:$AJ$197,23,0)</f>
        <v>15.44</v>
      </c>
      <c r="T371" s="10">
        <f>VLOOKUP($A371,'Inflation (average)'!$A$2:$AJ$197,24,0)</f>
        <v>10.343</v>
      </c>
      <c r="U371" s="10">
        <f>VLOOKUP($A371,'Inflation (average)'!$A$2:$AJ$197,25,0)</f>
        <v>2.319</v>
      </c>
      <c r="V371" s="10">
        <f>VLOOKUP($A371,'Inflation (average)'!$A$2:$AJ$197,26,0)</f>
        <v>5.6639999999999997</v>
      </c>
      <c r="W371" s="10">
        <f>VLOOKUP($A371,'Inflation (average)'!$A$2:$AJ$197,27,0)</f>
        <v>6.2850000000000001</v>
      </c>
      <c r="X371" s="10">
        <f>VLOOKUP($A371,'Inflation (average)'!$A$2:$AJ$197,28,0)</f>
        <v>4.218</v>
      </c>
      <c r="Y371" s="10">
        <f>VLOOKUP($A371,'Inflation (average)'!$A$2:$AJ$197,29,0)</f>
        <v>1.7709999999999999</v>
      </c>
      <c r="Z371" s="10">
        <f>VLOOKUP($A371,'Inflation (average)'!$A$2:$AJ$197,30,0)</f>
        <v>2.5350000000000001</v>
      </c>
      <c r="AA371" s="10">
        <f>VLOOKUP($A371,'Inflation (average)'!$A$2:$AJ$197,31,0)</f>
        <v>5.72</v>
      </c>
      <c r="AB371" s="10">
        <f>VLOOKUP($A371,'Inflation (average)'!$A$2:$AJ$197,32,0)</f>
        <v>4.8230000000000004</v>
      </c>
      <c r="AC371" s="10">
        <f>VLOOKUP($A371,'Inflation (average)'!$A$2:$AJ$197,33,0)</f>
        <v>1.355</v>
      </c>
      <c r="AD371" s="10">
        <f>VLOOKUP($A371,'Inflation (average)'!$A$2:$AJ$197,34,0)</f>
        <v>2.4169999999999998</v>
      </c>
      <c r="AE371" s="10">
        <f>VLOOKUP($A371,'Inflation (average)'!$A$2:$AJ$197,35,0)</f>
        <v>7.7329999999999997</v>
      </c>
      <c r="AF371" s="10">
        <f>VLOOKUP($A371,'Inflation (average)'!$A$2:$AJ$197,36,0)</f>
        <v>0.82799999999999996</v>
      </c>
    </row>
    <row r="372" spans="1:32" x14ac:dyDescent="0.2">
      <c r="A372" s="2" t="s">
        <v>107</v>
      </c>
      <c r="B372" s="10">
        <f>VLOOKUP($A372,'Inflation (average)'!$A$2:$AJ$197,6,0)</f>
        <v>3.88</v>
      </c>
      <c r="C372" s="10">
        <f>VLOOKUP($A372,'Inflation (average)'!$A$2:$AJ$197,7,0)</f>
        <v>-1.028</v>
      </c>
      <c r="D372" s="10">
        <f>VLOOKUP($A372,'Inflation (average)'!$A$2:$AJ$197,8,0)</f>
        <v>1.2410000000000001</v>
      </c>
      <c r="E372" s="10">
        <f>VLOOKUP($A372,'Inflation (average)'!$A$2:$AJ$197,9,0)</f>
        <v>1.363</v>
      </c>
      <c r="F372" s="10">
        <f>VLOOKUP($A372,'Inflation (average)'!$A$2:$AJ$197,10,0)</f>
        <v>5.1360000000000001</v>
      </c>
      <c r="G372" s="10">
        <f>VLOOKUP($A372,'Inflation (average)'!$A$2:$AJ$197,11,0)</f>
        <v>0.27</v>
      </c>
      <c r="H372" s="10">
        <f>VLOOKUP($A372,'Inflation (average)'!$A$2:$AJ$197,12,0)</f>
        <v>-0.246</v>
      </c>
      <c r="I372" s="10">
        <f>VLOOKUP($A372,'Inflation (average)'!$A$2:$AJ$197,13,0)</f>
        <v>-0.42199999999999999</v>
      </c>
      <c r="J372" s="10">
        <f>VLOOKUP($A372,'Inflation (average)'!$A$2:$AJ$197,14,0)</f>
        <v>-2.1230000000000002</v>
      </c>
      <c r="K372" s="10">
        <f>VLOOKUP($A372,'Inflation (average)'!$A$2:$AJ$197,15,0)</f>
        <v>-1.0349999999999999</v>
      </c>
      <c r="L372" s="10">
        <f>VLOOKUP($A372,'Inflation (average)'!$A$2:$AJ$197,16,0)</f>
        <v>-1.119</v>
      </c>
      <c r="M372" s="10">
        <f>VLOOKUP($A372,'Inflation (average)'!$A$2:$AJ$197,17,0)</f>
        <v>0.111</v>
      </c>
      <c r="N372" s="10">
        <f>VLOOKUP($A372,'Inflation (average)'!$A$2:$AJ$197,18,0)</f>
        <v>0.47899999999999998</v>
      </c>
      <c r="O372" s="10">
        <f>VLOOKUP($A372,'Inflation (average)'!$A$2:$AJ$197,19,0)</f>
        <v>0.29399999999999998</v>
      </c>
      <c r="P372" s="10">
        <f>VLOOKUP($A372,'Inflation (average)'!$A$2:$AJ$197,20,0)</f>
        <v>0.57299999999999995</v>
      </c>
      <c r="Q372" s="10">
        <f>VLOOKUP($A372,'Inflation (average)'!$A$2:$AJ$197,21,0)</f>
        <v>1.9039999999999999</v>
      </c>
      <c r="R372" s="10">
        <f>VLOOKUP($A372,'Inflation (average)'!$A$2:$AJ$197,22,0)</f>
        <v>4.976</v>
      </c>
      <c r="S372" s="10">
        <f>VLOOKUP($A372,'Inflation (average)'!$A$2:$AJ$197,23,0)</f>
        <v>6.1210000000000004</v>
      </c>
      <c r="T372" s="10">
        <f>VLOOKUP($A372,'Inflation (average)'!$A$2:$AJ$197,24,0)</f>
        <v>4.2619999999999996</v>
      </c>
      <c r="U372" s="10">
        <f>VLOOKUP($A372,'Inflation (average)'!$A$2:$AJ$197,25,0)</f>
        <v>3.698</v>
      </c>
      <c r="V372" s="10">
        <f>VLOOKUP($A372,'Inflation (average)'!$A$2:$AJ$197,26,0)</f>
        <v>3.7440000000000002</v>
      </c>
      <c r="W372" s="10">
        <f>VLOOKUP($A372,'Inflation (average)'!$A$2:$AJ$197,27,0)</f>
        <v>2.8660000000000001</v>
      </c>
      <c r="X372" s="10">
        <f>VLOOKUP($A372,'Inflation (average)'!$A$2:$AJ$197,28,0)</f>
        <v>3.53</v>
      </c>
      <c r="Y372" s="10">
        <f>VLOOKUP($A372,'Inflation (average)'!$A$2:$AJ$197,29,0)</f>
        <v>2.2360000000000002</v>
      </c>
      <c r="Z372" s="10">
        <f>VLOOKUP($A372,'Inflation (average)'!$A$2:$AJ$197,30,0)</f>
        <v>1.206</v>
      </c>
      <c r="AA372" s="10">
        <f>VLOOKUP($A372,'Inflation (average)'!$A$2:$AJ$197,31,0)</f>
        <v>2.069</v>
      </c>
      <c r="AB372" s="10">
        <f>VLOOKUP($A372,'Inflation (average)'!$A$2:$AJ$197,32,0)</f>
        <v>-0.83799999999999997</v>
      </c>
      <c r="AC372" s="10">
        <f>VLOOKUP($A372,'Inflation (average)'!$A$2:$AJ$197,33,0)</f>
        <v>2.4580000000000002</v>
      </c>
      <c r="AD372" s="10">
        <f>VLOOKUP($A372,'Inflation (average)'!$A$2:$AJ$197,34,0)</f>
        <v>-2.093</v>
      </c>
      <c r="AE372" s="10">
        <f>VLOOKUP($A372,'Inflation (average)'!$A$2:$AJ$197,35,0)</f>
        <v>3.4449999999999998</v>
      </c>
      <c r="AF372" s="10">
        <f>VLOOKUP($A372,'Inflation (average)'!$A$2:$AJ$197,36,0)</f>
        <v>3.0630000000000002</v>
      </c>
    </row>
    <row r="373" spans="1:32" x14ac:dyDescent="0.2">
      <c r="A373" s="2" t="s">
        <v>108</v>
      </c>
      <c r="B373" s="10">
        <f>VLOOKUP($A373,'Inflation (average)'!$A$2:$AJ$197,6,0)</f>
        <v>-1.754</v>
      </c>
      <c r="C373" s="10">
        <f>VLOOKUP($A373,'Inflation (average)'!$A$2:$AJ$197,7,0)</f>
        <v>-7.0000000000000001E-3</v>
      </c>
      <c r="D373" s="10">
        <f>VLOOKUP($A373,'Inflation (average)'!$A$2:$AJ$197,8,0)</f>
        <v>-0.74399999999999999</v>
      </c>
      <c r="E373" s="10">
        <f>VLOOKUP($A373,'Inflation (average)'!$A$2:$AJ$197,9,0)</f>
        <v>32.103999999999999</v>
      </c>
      <c r="F373" s="10">
        <f>VLOOKUP($A373,'Inflation (average)'!$A$2:$AJ$197,10,0)</f>
        <v>8.0760000000000005</v>
      </c>
      <c r="G373" s="10">
        <f>VLOOKUP($A373,'Inflation (average)'!$A$2:$AJ$197,11,0)</f>
        <v>2.835</v>
      </c>
      <c r="H373" s="10">
        <f>VLOOKUP($A373,'Inflation (average)'!$A$2:$AJ$197,12,0)</f>
        <v>1.784</v>
      </c>
      <c r="I373" s="10">
        <f>VLOOKUP($A373,'Inflation (average)'!$A$2:$AJ$197,13,0)</f>
        <v>0.98899999999999999</v>
      </c>
      <c r="J373" s="10">
        <f>VLOOKUP($A373,'Inflation (average)'!$A$2:$AJ$197,14,0)</f>
        <v>0.81799999999999995</v>
      </c>
      <c r="K373" s="10">
        <f>VLOOKUP($A373,'Inflation (average)'!$A$2:$AJ$197,15,0)</f>
        <v>0.754</v>
      </c>
      <c r="L373" s="10">
        <f>VLOOKUP($A373,'Inflation (average)'!$A$2:$AJ$197,16,0)</f>
        <v>3.0529999999999999</v>
      </c>
      <c r="M373" s="10">
        <f>VLOOKUP($A373,'Inflation (average)'!$A$2:$AJ$197,17,0)</f>
        <v>2.3980000000000001</v>
      </c>
      <c r="N373" s="10">
        <f>VLOOKUP($A373,'Inflation (average)'!$A$2:$AJ$197,18,0)</f>
        <v>-4.8000000000000001E-2</v>
      </c>
      <c r="O373" s="10">
        <f>VLOOKUP($A373,'Inflation (average)'!$A$2:$AJ$197,19,0)</f>
        <v>0.51500000000000001</v>
      </c>
      <c r="P373" s="10">
        <f>VLOOKUP($A373,'Inflation (average)'!$A$2:$AJ$197,20,0)</f>
        <v>1.7070000000000001</v>
      </c>
      <c r="Q373" s="10">
        <f>VLOOKUP($A373,'Inflation (average)'!$A$2:$AJ$197,21,0)</f>
        <v>2.1139999999999999</v>
      </c>
      <c r="R373" s="10">
        <f>VLOOKUP($A373,'Inflation (average)'!$A$2:$AJ$197,22,0)</f>
        <v>5.8630000000000004</v>
      </c>
      <c r="S373" s="10">
        <f>VLOOKUP($A373,'Inflation (average)'!$A$2:$AJ$197,23,0)</f>
        <v>6.335</v>
      </c>
      <c r="T373" s="10">
        <f>VLOOKUP($A373,'Inflation (average)'!$A$2:$AJ$197,24,0)</f>
        <v>-2.2480000000000002</v>
      </c>
      <c r="U373" s="10">
        <f>VLOOKUP($A373,'Inflation (average)'!$A$2:$AJ$197,25,0)</f>
        <v>1.228</v>
      </c>
      <c r="V373" s="10">
        <f>VLOOKUP($A373,'Inflation (average)'!$A$2:$AJ$197,26,0)</f>
        <v>3.4039999999999999</v>
      </c>
      <c r="W373" s="10">
        <f>VLOOKUP($A373,'Inflation (average)'!$A$2:$AJ$197,27,0)</f>
        <v>1.417</v>
      </c>
      <c r="X373" s="10">
        <f>VLOOKUP($A373,'Inflation (average)'!$A$2:$AJ$197,28,0)</f>
        <v>0.71</v>
      </c>
      <c r="Y373" s="10">
        <f>VLOOKUP($A373,'Inflation (average)'!$A$2:$AJ$197,29,0)</f>
        <v>-1.089</v>
      </c>
      <c r="Z373" s="10">
        <f>VLOOKUP($A373,'Inflation (average)'!$A$2:$AJ$197,30,0)</f>
        <v>0.85799999999999998</v>
      </c>
      <c r="AA373" s="10">
        <f>VLOOKUP($A373,'Inflation (average)'!$A$2:$AJ$197,31,0)</f>
        <v>1.1919999999999999</v>
      </c>
      <c r="AB373" s="10">
        <f>VLOOKUP($A373,'Inflation (average)'!$A$2:$AJ$197,32,0)</f>
        <v>1.143</v>
      </c>
      <c r="AC373" s="10">
        <f>VLOOKUP($A373,'Inflation (average)'!$A$2:$AJ$197,33,0)</f>
        <v>0.45500000000000002</v>
      </c>
      <c r="AD373" s="10">
        <f>VLOOKUP($A373,'Inflation (average)'!$A$2:$AJ$197,34,0)</f>
        <v>1.02</v>
      </c>
      <c r="AE373" s="10">
        <f>VLOOKUP($A373,'Inflation (average)'!$A$2:$AJ$197,35,0)</f>
        <v>2.5289999999999999</v>
      </c>
      <c r="AF373" s="10">
        <f>VLOOKUP($A373,'Inflation (average)'!$A$2:$AJ$197,36,0)</f>
        <v>2.1779999999999999</v>
      </c>
    </row>
    <row r="374" spans="1:32" x14ac:dyDescent="0.2">
      <c r="A374" s="2" t="s">
        <v>109</v>
      </c>
      <c r="B374" s="10" t="str">
        <f>VLOOKUP($A374,'Inflation (average)'!$A$2:$AJ$197,6,0)</f>
        <v>n/a</v>
      </c>
      <c r="C374" s="10" t="str">
        <f>VLOOKUP($A374,'Inflation (average)'!$A$2:$AJ$197,7,0)</f>
        <v>n/a</v>
      </c>
      <c r="D374" s="10" t="str">
        <f>VLOOKUP($A374,'Inflation (average)'!$A$2:$AJ$197,8,0)</f>
        <v>n/a</v>
      </c>
      <c r="E374" s="10" t="str">
        <f>VLOOKUP($A374,'Inflation (average)'!$A$2:$AJ$197,9,0)</f>
        <v>n/a</v>
      </c>
      <c r="F374" s="10" t="str">
        <f>VLOOKUP($A374,'Inflation (average)'!$A$2:$AJ$197,10,0)</f>
        <v>n/a</v>
      </c>
      <c r="G374" s="10" t="str">
        <f>VLOOKUP($A374,'Inflation (average)'!$A$2:$AJ$197,11,0)</f>
        <v>n/a</v>
      </c>
      <c r="H374" s="10" t="str">
        <f>VLOOKUP($A374,'Inflation (average)'!$A$2:$AJ$197,12,0)</f>
        <v>n/a</v>
      </c>
      <c r="I374" s="10">
        <f>VLOOKUP($A374,'Inflation (average)'!$A$2:$AJ$197,13,0)</f>
        <v>30</v>
      </c>
      <c r="J374" s="10">
        <f>VLOOKUP($A374,'Inflation (average)'!$A$2:$AJ$197,14,0)</f>
        <v>41.1</v>
      </c>
      <c r="K374" s="10">
        <f>VLOOKUP($A374,'Inflation (average)'!$A$2:$AJ$197,15,0)</f>
        <v>70</v>
      </c>
      <c r="L374" s="10">
        <f>VLOOKUP($A374,'Inflation (average)'!$A$2:$AJ$197,16,0)</f>
        <v>80.744</v>
      </c>
      <c r="M374" s="10">
        <f>VLOOKUP($A374,'Inflation (average)'!$A$2:$AJ$197,17,0)</f>
        <v>8.8680000000000003</v>
      </c>
      <c r="N374" s="10">
        <f>VLOOKUP($A374,'Inflation (average)'!$A$2:$AJ$197,18,0)</f>
        <v>2.9009999999999998</v>
      </c>
      <c r="O374" s="10">
        <f>VLOOKUP($A374,'Inflation (average)'!$A$2:$AJ$197,19,0)</f>
        <v>10.602</v>
      </c>
      <c r="P374" s="10">
        <f>VLOOKUP($A374,'Inflation (average)'!$A$2:$AJ$197,20,0)</f>
        <v>16.253</v>
      </c>
      <c r="Q374" s="10">
        <f>VLOOKUP($A374,'Inflation (average)'!$A$2:$AJ$197,21,0)</f>
        <v>10.731999999999999</v>
      </c>
      <c r="R374" s="10">
        <f>VLOOKUP($A374,'Inflation (average)'!$A$2:$AJ$197,22,0)</f>
        <v>6.0019999999999998</v>
      </c>
      <c r="S374" s="10">
        <f>VLOOKUP($A374,'Inflation (average)'!$A$2:$AJ$197,23,0)</f>
        <v>12.411</v>
      </c>
      <c r="T374" s="10">
        <f>VLOOKUP($A374,'Inflation (average)'!$A$2:$AJ$197,24,0)</f>
        <v>8.1170000000000009</v>
      </c>
      <c r="U374" s="10">
        <f>VLOOKUP($A374,'Inflation (average)'!$A$2:$AJ$197,25,0)</f>
        <v>6.1429999999999998</v>
      </c>
      <c r="V374" s="10">
        <f>VLOOKUP($A374,'Inflation (average)'!$A$2:$AJ$197,26,0)</f>
        <v>11.137</v>
      </c>
      <c r="W374" s="10">
        <f>VLOOKUP($A374,'Inflation (average)'!$A$2:$AJ$197,27,0)</f>
        <v>7.33</v>
      </c>
      <c r="X374" s="10">
        <f>VLOOKUP($A374,'Inflation (average)'!$A$2:$AJ$197,28,0)</f>
        <v>7.694</v>
      </c>
      <c r="Y374" s="10">
        <f>VLOOKUP($A374,'Inflation (average)'!$A$2:$AJ$197,29,0)</f>
        <v>2.0819999999999999</v>
      </c>
      <c r="Z374" s="10">
        <f>VLOOKUP($A374,'Inflation (average)'!$A$2:$AJ$197,30,0)</f>
        <v>1.3919999999999999</v>
      </c>
      <c r="AA374" s="10">
        <f>VLOOKUP($A374,'Inflation (average)'!$A$2:$AJ$197,31,0)</f>
        <v>1.1220000000000001</v>
      </c>
      <c r="AB374" s="10">
        <f>VLOOKUP($A374,'Inflation (average)'!$A$2:$AJ$197,32,0)</f>
        <v>3.1309999999999998</v>
      </c>
      <c r="AC374" s="10">
        <f>VLOOKUP($A374,'Inflation (average)'!$A$2:$AJ$197,33,0)</f>
        <v>1.96</v>
      </c>
      <c r="AD374" s="10">
        <f>VLOOKUP($A374,'Inflation (average)'!$A$2:$AJ$197,34,0)</f>
        <v>1.85</v>
      </c>
      <c r="AE374" s="10">
        <f>VLOOKUP($A374,'Inflation (average)'!$A$2:$AJ$197,35,0)</f>
        <v>1.575</v>
      </c>
      <c r="AF374" s="10">
        <f>VLOOKUP($A374,'Inflation (average)'!$A$2:$AJ$197,36,0)</f>
        <v>4.085</v>
      </c>
    </row>
    <row r="375" spans="1:32" x14ac:dyDescent="0.2">
      <c r="A375" s="2" t="s">
        <v>110</v>
      </c>
      <c r="B375" s="10">
        <f>VLOOKUP($A375,'Inflation (average)'!$A$2:$AJ$197,6,0)</f>
        <v>3.44</v>
      </c>
      <c r="C375" s="10">
        <f>VLOOKUP($A375,'Inflation (average)'!$A$2:$AJ$197,7,0)</f>
        <v>2.2440000000000002</v>
      </c>
      <c r="D375" s="10">
        <f>VLOOKUP($A375,'Inflation (average)'!$A$2:$AJ$197,8,0)</f>
        <v>2.2919999999999998</v>
      </c>
      <c r="E375" s="10">
        <f>VLOOKUP($A375,'Inflation (average)'!$A$2:$AJ$197,9,0)</f>
        <v>3.0950000000000002</v>
      </c>
      <c r="F375" s="10">
        <f>VLOOKUP($A375,'Inflation (average)'!$A$2:$AJ$197,10,0)</f>
        <v>1.7250000000000001</v>
      </c>
      <c r="G375" s="10">
        <f>VLOOKUP($A375,'Inflation (average)'!$A$2:$AJ$197,11,0)</f>
        <v>1.379</v>
      </c>
      <c r="H375" s="10">
        <f>VLOOKUP($A375,'Inflation (average)'!$A$2:$AJ$197,12,0)</f>
        <v>2.0230000000000001</v>
      </c>
      <c r="I375" s="10">
        <f>VLOOKUP($A375,'Inflation (average)'!$A$2:$AJ$197,13,0)</f>
        <v>-0.27100000000000002</v>
      </c>
      <c r="J375" s="10">
        <f>VLOOKUP($A375,'Inflation (average)'!$A$2:$AJ$197,14,0)</f>
        <v>2.3E-2</v>
      </c>
      <c r="K375" s="10">
        <f>VLOOKUP($A375,'Inflation (average)'!$A$2:$AJ$197,15,0)</f>
        <v>1.349</v>
      </c>
      <c r="L375" s="10">
        <f>VLOOKUP($A375,'Inflation (average)'!$A$2:$AJ$197,16,0)</f>
        <v>1.014</v>
      </c>
      <c r="M375" s="10">
        <f>VLOOKUP($A375,'Inflation (average)'!$A$2:$AJ$197,17,0)</f>
        <v>-0.39100000000000001</v>
      </c>
      <c r="N375" s="10">
        <f>VLOOKUP($A375,'Inflation (average)'!$A$2:$AJ$197,18,0)</f>
        <v>0.48699999999999999</v>
      </c>
      <c r="O375" s="10">
        <f>VLOOKUP($A375,'Inflation (average)'!$A$2:$AJ$197,19,0)</f>
        <v>1.671</v>
      </c>
      <c r="P375" s="10">
        <f>VLOOKUP($A375,'Inflation (average)'!$A$2:$AJ$197,20,0)</f>
        <v>0.46899999999999997</v>
      </c>
      <c r="Q375" s="10">
        <f>VLOOKUP($A375,'Inflation (average)'!$A$2:$AJ$197,21,0)</f>
        <v>0.96299999999999997</v>
      </c>
      <c r="R375" s="10">
        <f>VLOOKUP($A375,'Inflation (average)'!$A$2:$AJ$197,22,0)</f>
        <v>2.105</v>
      </c>
      <c r="S375" s="10">
        <f>VLOOKUP($A375,'Inflation (average)'!$A$2:$AJ$197,23,0)</f>
        <v>6.6280000000000001</v>
      </c>
      <c r="T375" s="10">
        <f>VLOOKUP($A375,'Inflation (average)'!$A$2:$AJ$197,24,0)</f>
        <v>0.59699999999999998</v>
      </c>
      <c r="U375" s="10">
        <f>VLOOKUP($A375,'Inflation (average)'!$A$2:$AJ$197,25,0)</f>
        <v>2.8239999999999998</v>
      </c>
      <c r="V375" s="10">
        <f>VLOOKUP($A375,'Inflation (average)'!$A$2:$AJ$197,26,0)</f>
        <v>5.2480000000000002</v>
      </c>
      <c r="W375" s="10">
        <f>VLOOKUP($A375,'Inflation (average)'!$A$2:$AJ$197,27,0)</f>
        <v>4.5759999999999996</v>
      </c>
      <c r="X375" s="10">
        <f>VLOOKUP($A375,'Inflation (average)'!$A$2:$AJ$197,28,0)</f>
        <v>2.359</v>
      </c>
      <c r="Y375" s="10">
        <f>VLOOKUP($A375,'Inflation (average)'!$A$2:$AJ$197,29,0)</f>
        <v>1.0249999999999999</v>
      </c>
      <c r="Z375" s="10">
        <f>VLOOKUP($A375,'Inflation (average)'!$A$2:$AJ$197,30,0)</f>
        <v>-0.52300000000000002</v>
      </c>
      <c r="AA375" s="10">
        <f>VLOOKUP($A375,'Inflation (average)'!$A$2:$AJ$197,31,0)</f>
        <v>-0.53200000000000003</v>
      </c>
      <c r="AB375" s="10">
        <f>VLOOKUP($A375,'Inflation (average)'!$A$2:$AJ$197,32,0)</f>
        <v>0.57599999999999996</v>
      </c>
      <c r="AC375" s="10">
        <f>VLOOKUP($A375,'Inflation (average)'!$A$2:$AJ$197,33,0)</f>
        <v>0.439</v>
      </c>
      <c r="AD375" s="10">
        <f>VLOOKUP($A375,'Inflation (average)'!$A$2:$AJ$197,34,0)</f>
        <v>0.56499999999999995</v>
      </c>
      <c r="AE375" s="10">
        <f>VLOOKUP($A375,'Inflation (average)'!$A$2:$AJ$197,35,0)</f>
        <v>-0.182</v>
      </c>
      <c r="AF375" s="10">
        <f>VLOOKUP($A375,'Inflation (average)'!$A$2:$AJ$197,36,0)</f>
        <v>2.3050000000000002</v>
      </c>
    </row>
    <row r="376" spans="1:32" x14ac:dyDescent="0.2">
      <c r="A376" s="2" t="s">
        <v>111</v>
      </c>
      <c r="B376" s="10" t="str">
        <f>VLOOKUP($A376,'Inflation (average)'!$A$2:$AJ$197,6,0)</f>
        <v>n/a</v>
      </c>
      <c r="C376" s="10" t="str">
        <f>VLOOKUP($A376,'Inflation (average)'!$A$2:$AJ$197,7,0)</f>
        <v>n/a</v>
      </c>
      <c r="D376" s="10" t="str">
        <f>VLOOKUP($A376,'Inflation (average)'!$A$2:$AJ$197,8,0)</f>
        <v>n/a</v>
      </c>
      <c r="E376" s="10">
        <f>VLOOKUP($A376,'Inflation (average)'!$A$2:$AJ$197,9,0)</f>
        <v>13.464</v>
      </c>
      <c r="F376" s="10">
        <f>VLOOKUP($A376,'Inflation (average)'!$A$2:$AJ$197,10,0)</f>
        <v>9.9009999999999998</v>
      </c>
      <c r="G376" s="10">
        <f>VLOOKUP($A376,'Inflation (average)'!$A$2:$AJ$197,11,0)</f>
        <v>5.782</v>
      </c>
      <c r="H376" s="10">
        <f>VLOOKUP($A376,'Inflation (average)'!$A$2:$AJ$197,12,0)</f>
        <v>6.0330000000000004</v>
      </c>
      <c r="I376" s="10">
        <f>VLOOKUP($A376,'Inflation (average)'!$A$2:$AJ$197,13,0)</f>
        <v>6.6909999999999998</v>
      </c>
      <c r="J376" s="10">
        <f>VLOOKUP($A376,'Inflation (average)'!$A$2:$AJ$197,14,0)</f>
        <v>10.461</v>
      </c>
      <c r="K376" s="10">
        <f>VLOOKUP($A376,'Inflation (average)'!$A$2:$AJ$197,15,0)</f>
        <v>12.161</v>
      </c>
      <c r="L376" s="10">
        <f>VLOOKUP($A376,'Inflation (average)'!$A$2:$AJ$197,16,0)</f>
        <v>7.1440000000000001</v>
      </c>
      <c r="M376" s="10">
        <f>VLOOKUP($A376,'Inflation (average)'!$A$2:$AJ$197,17,0)</f>
        <v>3.4889999999999999</v>
      </c>
      <c r="N376" s="10">
        <f>VLOOKUP($A376,'Inflation (average)'!$A$2:$AJ$197,18,0)</f>
        <v>8.4169999999999998</v>
      </c>
      <c r="O376" s="10">
        <f>VLOOKUP($A376,'Inflation (average)'!$A$2:$AJ$197,19,0)</f>
        <v>7.4509999999999996</v>
      </c>
      <c r="P376" s="10">
        <f>VLOOKUP($A376,'Inflation (average)'!$A$2:$AJ$197,20,0)</f>
        <v>2.7789999999999999</v>
      </c>
      <c r="Q376" s="10">
        <f>VLOOKUP($A376,'Inflation (average)'!$A$2:$AJ$197,21,0)</f>
        <v>4.266</v>
      </c>
      <c r="R376" s="10">
        <f>VLOOKUP($A376,'Inflation (average)'!$A$2:$AJ$197,22,0)</f>
        <v>1.899</v>
      </c>
      <c r="S376" s="10">
        <f>VLOOKUP($A376,'Inflation (average)'!$A$2:$AJ$197,23,0)</f>
        <v>3.9510000000000001</v>
      </c>
      <c r="T376" s="10">
        <f>VLOOKUP($A376,'Inflation (average)'!$A$2:$AJ$197,24,0)</f>
        <v>0.93700000000000006</v>
      </c>
      <c r="U376" s="10">
        <f>VLOOKUP($A376,'Inflation (average)'!$A$2:$AJ$197,25,0)</f>
        <v>0.69799999999999995</v>
      </c>
      <c r="V376" s="10">
        <f>VLOOKUP($A376,'Inflation (average)'!$A$2:$AJ$197,26,0)</f>
        <v>4.0730000000000004</v>
      </c>
      <c r="W376" s="10">
        <f>VLOOKUP($A376,'Inflation (average)'!$A$2:$AJ$197,27,0)</f>
        <v>3.73</v>
      </c>
      <c r="X376" s="10">
        <f>VLOOKUP($A376,'Inflation (average)'!$A$2:$AJ$197,28,0)</f>
        <v>1.46</v>
      </c>
      <c r="Y376" s="10">
        <f>VLOOKUP($A376,'Inflation (average)'!$A$2:$AJ$197,29,0)</f>
        <v>-9.6000000000000002E-2</v>
      </c>
      <c r="Z376" s="10">
        <f>VLOOKUP($A376,'Inflation (average)'!$A$2:$AJ$197,30,0)</f>
        <v>-0.33100000000000002</v>
      </c>
      <c r="AA376" s="10">
        <f>VLOOKUP($A376,'Inflation (average)'!$A$2:$AJ$197,31,0)</f>
        <v>-0.47199999999999998</v>
      </c>
      <c r="AB376" s="10">
        <f>VLOOKUP($A376,'Inflation (average)'!$A$2:$AJ$197,32,0)</f>
        <v>1.395</v>
      </c>
      <c r="AC376" s="10">
        <f>VLOOKUP($A376,'Inflation (average)'!$A$2:$AJ$197,33,0)</f>
        <v>2.5230000000000001</v>
      </c>
      <c r="AD376" s="10">
        <f>VLOOKUP($A376,'Inflation (average)'!$A$2:$AJ$197,34,0)</f>
        <v>2.766</v>
      </c>
      <c r="AE376" s="10">
        <f>VLOOKUP($A376,'Inflation (average)'!$A$2:$AJ$197,35,0)</f>
        <v>2.0099999999999998</v>
      </c>
      <c r="AF376" s="10">
        <f>VLOOKUP($A376,'Inflation (average)'!$A$2:$AJ$197,36,0)</f>
        <v>2.827</v>
      </c>
    </row>
    <row r="377" spans="1:32" x14ac:dyDescent="0.2">
      <c r="A377" s="2" t="s">
        <v>112</v>
      </c>
      <c r="B377" s="10" t="str">
        <f>VLOOKUP($A377,'Inflation (average)'!$A$2:$AJ$197,6,0)</f>
        <v>n/a</v>
      </c>
      <c r="C377" s="10" t="str">
        <f>VLOOKUP($A377,'Inflation (average)'!$A$2:$AJ$197,7,0)</f>
        <v>n/a</v>
      </c>
      <c r="D377" s="10">
        <f>VLOOKUP($A377,'Inflation (average)'!$A$2:$AJ$197,8,0)</f>
        <v>31.93</v>
      </c>
      <c r="E377" s="10">
        <f>VLOOKUP($A377,'Inflation (average)'!$A$2:$AJ$197,9,0)</f>
        <v>20.864000000000001</v>
      </c>
      <c r="F377" s="10">
        <f>VLOOKUP($A377,'Inflation (average)'!$A$2:$AJ$197,10,0)</f>
        <v>13.554</v>
      </c>
      <c r="G377" s="10">
        <f>VLOOKUP($A377,'Inflation (average)'!$A$2:$AJ$197,11,0)</f>
        <v>9.9109999999999996</v>
      </c>
      <c r="H377" s="10">
        <f>VLOOKUP($A377,'Inflation (average)'!$A$2:$AJ$197,12,0)</f>
        <v>8.343</v>
      </c>
      <c r="I377" s="10">
        <f>VLOOKUP($A377,'Inflation (average)'!$A$2:$AJ$197,13,0)</f>
        <v>7.9420000000000002</v>
      </c>
      <c r="J377" s="10">
        <f>VLOOKUP($A377,'Inflation (average)'!$A$2:$AJ$197,14,0)</f>
        <v>6.1269999999999998</v>
      </c>
      <c r="K377" s="10">
        <f>VLOOKUP($A377,'Inflation (average)'!$A$2:$AJ$197,15,0)</f>
        <v>8.9339999999999993</v>
      </c>
      <c r="L377" s="10">
        <f>VLOOKUP($A377,'Inflation (average)'!$A$2:$AJ$197,16,0)</f>
        <v>8.3759999999999994</v>
      </c>
      <c r="M377" s="10">
        <f>VLOOKUP($A377,'Inflation (average)'!$A$2:$AJ$197,17,0)</f>
        <v>7.4770000000000003</v>
      </c>
      <c r="N377" s="10">
        <f>VLOOKUP($A377,'Inflation (average)'!$A$2:$AJ$197,18,0)</f>
        <v>5.5389999999999997</v>
      </c>
      <c r="O377" s="10">
        <f>VLOOKUP($A377,'Inflation (average)'!$A$2:$AJ$197,19,0)</f>
        <v>3.589</v>
      </c>
      <c r="P377" s="10">
        <f>VLOOKUP($A377,'Inflation (average)'!$A$2:$AJ$197,20,0)</f>
        <v>2.4550000000000001</v>
      </c>
      <c r="Q377" s="10">
        <f>VLOOKUP($A377,'Inflation (average)'!$A$2:$AJ$197,21,0)</f>
        <v>2.4620000000000002</v>
      </c>
      <c r="R377" s="10">
        <f>VLOOKUP($A377,'Inflation (average)'!$A$2:$AJ$197,22,0)</f>
        <v>3.6640000000000001</v>
      </c>
      <c r="S377" s="10">
        <f>VLOOKUP($A377,'Inflation (average)'!$A$2:$AJ$197,23,0)</f>
        <v>5.6509999999999998</v>
      </c>
      <c r="T377" s="10">
        <f>VLOOKUP($A377,'Inflation (average)'!$A$2:$AJ$197,24,0)</f>
        <v>0.84299999999999997</v>
      </c>
      <c r="U377" s="10">
        <f>VLOOKUP($A377,'Inflation (average)'!$A$2:$AJ$197,25,0)</f>
        <v>1.7969999999999999</v>
      </c>
      <c r="V377" s="10">
        <f>VLOOKUP($A377,'Inflation (average)'!$A$2:$AJ$197,26,0)</f>
        <v>1.7989999999999999</v>
      </c>
      <c r="W377" s="10">
        <f>VLOOKUP($A377,'Inflation (average)'!$A$2:$AJ$197,27,0)</f>
        <v>2.5939999999999999</v>
      </c>
      <c r="X377" s="10">
        <f>VLOOKUP($A377,'Inflation (average)'!$A$2:$AJ$197,28,0)</f>
        <v>1.772</v>
      </c>
      <c r="Y377" s="10">
        <f>VLOOKUP($A377,'Inflation (average)'!$A$2:$AJ$197,29,0)</f>
        <v>0.20100000000000001</v>
      </c>
      <c r="Z377" s="10">
        <f>VLOOKUP($A377,'Inflation (average)'!$A$2:$AJ$197,30,0)</f>
        <v>-0.52100000000000002</v>
      </c>
      <c r="AA377" s="10">
        <f>VLOOKUP($A377,'Inflation (average)'!$A$2:$AJ$197,31,0)</f>
        <v>-5.2999999999999999E-2</v>
      </c>
      <c r="AB377" s="10">
        <f>VLOOKUP($A377,'Inflation (average)'!$A$2:$AJ$197,32,0)</f>
        <v>1.431</v>
      </c>
      <c r="AC377" s="10">
        <f>VLOOKUP($A377,'Inflation (average)'!$A$2:$AJ$197,33,0)</f>
        <v>1.736</v>
      </c>
      <c r="AD377" s="10">
        <f>VLOOKUP($A377,'Inflation (average)'!$A$2:$AJ$197,34,0)</f>
        <v>1.627</v>
      </c>
      <c r="AE377" s="10">
        <f>VLOOKUP($A377,'Inflation (average)'!$A$2:$AJ$197,35,0)</f>
        <v>-5.1999999999999998E-2</v>
      </c>
      <c r="AF377" s="10">
        <f>VLOOKUP($A377,'Inflation (average)'!$A$2:$AJ$197,36,0)</f>
        <v>1.9119999999999999</v>
      </c>
    </row>
    <row r="378" spans="1:32" x14ac:dyDescent="0.2">
      <c r="A378" s="2" t="s">
        <v>113</v>
      </c>
      <c r="B378" s="10">
        <f>VLOOKUP($A378,'Inflation (average)'!$A$2:$AJ$197,6,0)</f>
        <v>15.153</v>
      </c>
      <c r="C378" s="10">
        <f>VLOOKUP($A378,'Inflation (average)'!$A$2:$AJ$197,7,0)</f>
        <v>14.012</v>
      </c>
      <c r="D378" s="10">
        <f>VLOOKUP($A378,'Inflation (average)'!$A$2:$AJ$197,8,0)</f>
        <v>9.7200000000000006</v>
      </c>
      <c r="E378" s="10">
        <f>VLOOKUP($A378,'Inflation (average)'!$A$2:$AJ$197,9,0)</f>
        <v>8.7729999999999997</v>
      </c>
      <c r="F378" s="10">
        <f>VLOOKUP($A378,'Inflation (average)'!$A$2:$AJ$197,10,0)</f>
        <v>8.8490000000000002</v>
      </c>
      <c r="G378" s="10">
        <f>VLOOKUP($A378,'Inflation (average)'!$A$2:$AJ$197,11,0)</f>
        <v>7.3380000000000001</v>
      </c>
      <c r="H378" s="10">
        <f>VLOOKUP($A378,'Inflation (average)'!$A$2:$AJ$197,12,0)</f>
        <v>8.6129999999999995</v>
      </c>
      <c r="I378" s="10">
        <f>VLOOKUP($A378,'Inflation (average)'!$A$2:$AJ$197,13,0)</f>
        <v>6.9729999999999999</v>
      </c>
      <c r="J378" s="10">
        <f>VLOOKUP($A378,'Inflation (average)'!$A$2:$AJ$197,14,0)</f>
        <v>5.1340000000000003</v>
      </c>
      <c r="K378" s="10">
        <f>VLOOKUP($A378,'Inflation (average)'!$A$2:$AJ$197,15,0)</f>
        <v>5.3220000000000001</v>
      </c>
      <c r="L378" s="10">
        <f>VLOOKUP($A378,'Inflation (average)'!$A$2:$AJ$197,16,0)</f>
        <v>5.7050000000000001</v>
      </c>
      <c r="M378" s="10">
        <f>VLOOKUP($A378,'Inflation (average)'!$A$2:$AJ$197,17,0)</f>
        <v>9.0440000000000005</v>
      </c>
      <c r="N378" s="10">
        <f>VLOOKUP($A378,'Inflation (average)'!$A$2:$AJ$197,18,0)</f>
        <v>5.9210000000000003</v>
      </c>
      <c r="O378" s="10">
        <f>VLOOKUP($A378,'Inflation (average)'!$A$2:$AJ$197,19,0)</f>
        <v>1.387</v>
      </c>
      <c r="P378" s="10">
        <f>VLOOKUP($A378,'Inflation (average)'!$A$2:$AJ$197,20,0)</f>
        <v>3.367</v>
      </c>
      <c r="Q378" s="10">
        <f>VLOOKUP($A378,'Inflation (average)'!$A$2:$AJ$197,21,0)</f>
        <v>4.6619999999999999</v>
      </c>
      <c r="R378" s="10">
        <f>VLOOKUP($A378,'Inflation (average)'!$A$2:$AJ$197,22,0)</f>
        <v>7.1390000000000002</v>
      </c>
      <c r="S378" s="10">
        <f>VLOOKUP($A378,'Inflation (average)'!$A$2:$AJ$197,23,0)</f>
        <v>11.02</v>
      </c>
      <c r="T378" s="10">
        <f>VLOOKUP($A378,'Inflation (average)'!$A$2:$AJ$197,24,0)</f>
        <v>7.1790000000000003</v>
      </c>
      <c r="U378" s="10">
        <f>VLOOKUP($A378,'Inflation (average)'!$A$2:$AJ$197,25,0)</f>
        <v>4.2110000000000003</v>
      </c>
      <c r="V378" s="10">
        <f>VLOOKUP($A378,'Inflation (average)'!$A$2:$AJ$197,26,0)</f>
        <v>4.9930000000000003</v>
      </c>
      <c r="W378" s="10">
        <f>VLOOKUP($A378,'Inflation (average)'!$A$2:$AJ$197,27,0)</f>
        <v>5.6479999999999997</v>
      </c>
      <c r="X378" s="10">
        <f>VLOOKUP($A378,'Inflation (average)'!$A$2:$AJ$197,28,0)</f>
        <v>5.742</v>
      </c>
      <c r="Y378" s="10">
        <f>VLOOKUP($A378,'Inflation (average)'!$A$2:$AJ$197,29,0)</f>
        <v>6.1040000000000001</v>
      </c>
      <c r="Z378" s="10">
        <f>VLOOKUP($A378,'Inflation (average)'!$A$2:$AJ$197,30,0)</f>
        <v>4.5880000000000001</v>
      </c>
      <c r="AA378" s="10">
        <f>VLOOKUP($A378,'Inflation (average)'!$A$2:$AJ$197,31,0)</f>
        <v>6.3330000000000002</v>
      </c>
      <c r="AB378" s="10">
        <f>VLOOKUP($A378,'Inflation (average)'!$A$2:$AJ$197,32,0)</f>
        <v>5.2789999999999999</v>
      </c>
      <c r="AC378" s="10">
        <f>VLOOKUP($A378,'Inflation (average)'!$A$2:$AJ$197,33,0)</f>
        <v>4.6120000000000001</v>
      </c>
      <c r="AD378" s="10">
        <f>VLOOKUP($A378,'Inflation (average)'!$A$2:$AJ$197,34,0)</f>
        <v>4.1210000000000004</v>
      </c>
      <c r="AE378" s="10">
        <f>VLOOKUP($A378,'Inflation (average)'!$A$2:$AJ$197,35,0)</f>
        <v>3.2749999999999999</v>
      </c>
      <c r="AF378" s="10">
        <f>VLOOKUP($A378,'Inflation (average)'!$A$2:$AJ$197,36,0)</f>
        <v>4.5449999999999999</v>
      </c>
    </row>
    <row r="379" spans="1:32" x14ac:dyDescent="0.2">
      <c r="A379" s="2" t="s">
        <v>114</v>
      </c>
      <c r="B379" s="10">
        <f>VLOOKUP($A379,'Inflation (average)'!$A$2:$AJ$197,6,0)</f>
        <v>5.9340000000000002</v>
      </c>
      <c r="C379" s="10">
        <f>VLOOKUP($A379,'Inflation (average)'!$A$2:$AJ$197,7,0)</f>
        <v>7.1449999999999996</v>
      </c>
      <c r="D379" s="10">
        <f>VLOOKUP($A379,'Inflation (average)'!$A$2:$AJ$197,8,0)</f>
        <v>4.569</v>
      </c>
      <c r="E379" s="10">
        <f>VLOOKUP($A379,'Inflation (average)'!$A$2:$AJ$197,9,0)</f>
        <v>4.718</v>
      </c>
      <c r="F379" s="10">
        <f>VLOOKUP($A379,'Inflation (average)'!$A$2:$AJ$197,10,0)</f>
        <v>4.6740000000000004</v>
      </c>
      <c r="G379" s="10">
        <f>VLOOKUP($A379,'Inflation (average)'!$A$2:$AJ$197,11,0)</f>
        <v>3.5990000000000002</v>
      </c>
      <c r="H379" s="10">
        <f>VLOOKUP($A379,'Inflation (average)'!$A$2:$AJ$197,12,0)</f>
        <v>1.877</v>
      </c>
      <c r="I379" s="10">
        <f>VLOOKUP($A379,'Inflation (average)'!$A$2:$AJ$197,13,0)</f>
        <v>1.764</v>
      </c>
      <c r="J379" s="10">
        <f>VLOOKUP($A379,'Inflation (average)'!$A$2:$AJ$197,14,0)</f>
        <v>2.2349999999999999</v>
      </c>
      <c r="K379" s="10">
        <f>VLOOKUP($A379,'Inflation (average)'!$A$2:$AJ$197,15,0)</f>
        <v>3.484</v>
      </c>
      <c r="L379" s="10">
        <f>VLOOKUP($A379,'Inflation (average)'!$A$2:$AJ$197,16,0)</f>
        <v>3.59</v>
      </c>
      <c r="M379" s="10">
        <f>VLOOKUP($A379,'Inflation (average)'!$A$2:$AJ$197,17,0)</f>
        <v>3.1040000000000001</v>
      </c>
      <c r="N379" s="10">
        <f>VLOOKUP($A379,'Inflation (average)'!$A$2:$AJ$197,18,0)</f>
        <v>3.0390000000000001</v>
      </c>
      <c r="O379" s="10">
        <f>VLOOKUP($A379,'Inflation (average)'!$A$2:$AJ$197,19,0)</f>
        <v>3.0390000000000001</v>
      </c>
      <c r="P379" s="10">
        <f>VLOOKUP($A379,'Inflation (average)'!$A$2:$AJ$197,20,0)</f>
        <v>3.3690000000000002</v>
      </c>
      <c r="Q379" s="10">
        <f>VLOOKUP($A379,'Inflation (average)'!$A$2:$AJ$197,21,0)</f>
        <v>3.516</v>
      </c>
      <c r="R379" s="10">
        <f>VLOOKUP($A379,'Inflation (average)'!$A$2:$AJ$197,22,0)</f>
        <v>2.7869999999999999</v>
      </c>
      <c r="S379" s="10">
        <f>VLOOKUP($A379,'Inflation (average)'!$A$2:$AJ$197,23,0)</f>
        <v>4.0750000000000002</v>
      </c>
      <c r="T379" s="10">
        <f>VLOOKUP($A379,'Inflation (average)'!$A$2:$AJ$197,24,0)</f>
        <v>-0.28799999999999998</v>
      </c>
      <c r="U379" s="10">
        <f>VLOOKUP($A379,'Inflation (average)'!$A$2:$AJ$197,25,0)</f>
        <v>1.8</v>
      </c>
      <c r="V379" s="10">
        <f>VLOOKUP($A379,'Inflation (average)'!$A$2:$AJ$197,26,0)</f>
        <v>3.1960000000000002</v>
      </c>
      <c r="W379" s="10">
        <f>VLOOKUP($A379,'Inflation (average)'!$A$2:$AJ$197,27,0)</f>
        <v>2.4460000000000002</v>
      </c>
      <c r="X379" s="10">
        <f>VLOOKUP($A379,'Inflation (average)'!$A$2:$AJ$197,28,0)</f>
        <v>1.409</v>
      </c>
      <c r="Y379" s="10">
        <f>VLOOKUP($A379,'Inflation (average)'!$A$2:$AJ$197,29,0)</f>
        <v>-0.151</v>
      </c>
      <c r="Z379" s="10">
        <f>VLOOKUP($A379,'Inflation (average)'!$A$2:$AJ$197,30,0)</f>
        <v>-0.5</v>
      </c>
      <c r="AA379" s="10">
        <f>VLOOKUP($A379,'Inflation (average)'!$A$2:$AJ$197,31,0)</f>
        <v>-0.20300000000000001</v>
      </c>
      <c r="AB379" s="10">
        <f>VLOOKUP($A379,'Inflation (average)'!$A$2:$AJ$197,32,0)</f>
        <v>1.956</v>
      </c>
      <c r="AC379" s="10">
        <f>VLOOKUP($A379,'Inflation (average)'!$A$2:$AJ$197,33,0)</f>
        <v>1.675</v>
      </c>
      <c r="AD379" s="10">
        <f>VLOOKUP($A379,'Inflation (average)'!$A$2:$AJ$197,34,0)</f>
        <v>0.7</v>
      </c>
      <c r="AE379" s="10">
        <f>VLOOKUP($A379,'Inflation (average)'!$A$2:$AJ$197,35,0)</f>
        <v>-0.32300000000000001</v>
      </c>
      <c r="AF379" s="10">
        <f>VLOOKUP($A379,'Inflation (average)'!$A$2:$AJ$197,36,0)</f>
        <v>3.093</v>
      </c>
    </row>
    <row r="380" spans="1:32" x14ac:dyDescent="0.2">
      <c r="A380" s="2" t="s">
        <v>115</v>
      </c>
      <c r="B380" s="10">
        <f>VLOOKUP($A380,'Inflation (average)'!$A$2:$AJ$197,6,0)</f>
        <v>8.7899999999999991</v>
      </c>
      <c r="C380" s="10">
        <f>VLOOKUP($A380,'Inflation (average)'!$A$2:$AJ$197,7,0)</f>
        <v>1.377</v>
      </c>
      <c r="D380" s="10">
        <f>VLOOKUP($A380,'Inflation (average)'!$A$2:$AJ$197,8,0)</f>
        <v>4.6890000000000001</v>
      </c>
      <c r="E380" s="10">
        <f>VLOOKUP($A380,'Inflation (average)'!$A$2:$AJ$197,9,0)</f>
        <v>2.907</v>
      </c>
      <c r="F380" s="10">
        <f>VLOOKUP($A380,'Inflation (average)'!$A$2:$AJ$197,10,0)</f>
        <v>2.4689999999999999</v>
      </c>
      <c r="G380" s="10">
        <f>VLOOKUP($A380,'Inflation (average)'!$A$2:$AJ$197,11,0)</f>
        <v>1.0189999999999999</v>
      </c>
      <c r="H380" s="10">
        <f>VLOOKUP($A380,'Inflation (average)'!$A$2:$AJ$197,12,0)</f>
        <v>1.8180000000000001</v>
      </c>
      <c r="I380" s="10">
        <f>VLOOKUP($A380,'Inflation (average)'!$A$2:$AJ$197,13,0)</f>
        <v>1.008</v>
      </c>
      <c r="J380" s="10">
        <f>VLOOKUP($A380,'Inflation (average)'!$A$2:$AJ$197,14,0)</f>
        <v>0.56999999999999995</v>
      </c>
      <c r="K380" s="10">
        <f>VLOOKUP($A380,'Inflation (average)'!$A$2:$AJ$197,15,0)</f>
        <v>1.296</v>
      </c>
      <c r="L380" s="10">
        <f>VLOOKUP($A380,'Inflation (average)'!$A$2:$AJ$197,16,0)</f>
        <v>2.68</v>
      </c>
      <c r="M380" s="10">
        <f>VLOOKUP($A380,'Inflation (average)'!$A$2:$AJ$197,17,0)</f>
        <v>1.9359999999999999</v>
      </c>
      <c r="N380" s="10">
        <f>VLOOKUP($A380,'Inflation (average)'!$A$2:$AJ$197,18,0)</f>
        <v>2.319</v>
      </c>
      <c r="O380" s="10">
        <f>VLOOKUP($A380,'Inflation (average)'!$A$2:$AJ$197,19,0)</f>
        <v>1.02</v>
      </c>
      <c r="P380" s="10">
        <f>VLOOKUP($A380,'Inflation (average)'!$A$2:$AJ$197,20,0)</f>
        <v>0.83599999999999997</v>
      </c>
      <c r="Q380" s="10">
        <f>VLOOKUP($A380,'Inflation (average)'!$A$2:$AJ$197,21,0)</f>
        <v>1.4990000000000001</v>
      </c>
      <c r="R380" s="10">
        <f>VLOOKUP($A380,'Inflation (average)'!$A$2:$AJ$197,22,0)</f>
        <v>1.68</v>
      </c>
      <c r="S380" s="10">
        <f>VLOOKUP($A380,'Inflation (average)'!$A$2:$AJ$197,23,0)</f>
        <v>3.3479999999999999</v>
      </c>
      <c r="T380" s="10">
        <f>VLOOKUP($A380,'Inflation (average)'!$A$2:$AJ$197,24,0)</f>
        <v>1.9370000000000001</v>
      </c>
      <c r="U380" s="10">
        <f>VLOOKUP($A380,'Inflation (average)'!$A$2:$AJ$197,25,0)</f>
        <v>1.901</v>
      </c>
      <c r="V380" s="10">
        <f>VLOOKUP($A380,'Inflation (average)'!$A$2:$AJ$197,26,0)</f>
        <v>1.36</v>
      </c>
      <c r="W380" s="10">
        <f>VLOOKUP($A380,'Inflation (average)'!$A$2:$AJ$197,27,0)</f>
        <v>0.93700000000000006</v>
      </c>
      <c r="X380" s="10">
        <f>VLOOKUP($A380,'Inflation (average)'!$A$2:$AJ$197,28,0)</f>
        <v>0.443</v>
      </c>
      <c r="Y380" s="10">
        <f>VLOOKUP($A380,'Inflation (average)'!$A$2:$AJ$197,29,0)</f>
        <v>0.20899999999999999</v>
      </c>
      <c r="Z380" s="10">
        <f>VLOOKUP($A380,'Inflation (average)'!$A$2:$AJ$197,30,0)</f>
        <v>0.70399999999999996</v>
      </c>
      <c r="AA380" s="10">
        <f>VLOOKUP($A380,'Inflation (average)'!$A$2:$AJ$197,31,0)</f>
        <v>1.137</v>
      </c>
      <c r="AB380" s="10">
        <f>VLOOKUP($A380,'Inflation (average)'!$A$2:$AJ$197,32,0)</f>
        <v>1.867</v>
      </c>
      <c r="AC380" s="10">
        <f>VLOOKUP($A380,'Inflation (average)'!$A$2:$AJ$197,33,0)</f>
        <v>2.0350000000000001</v>
      </c>
      <c r="AD380" s="10">
        <f>VLOOKUP($A380,'Inflation (average)'!$A$2:$AJ$197,34,0)</f>
        <v>1.722</v>
      </c>
      <c r="AE380" s="10">
        <f>VLOOKUP($A380,'Inflation (average)'!$A$2:$AJ$197,35,0)</f>
        <v>0.65800000000000003</v>
      </c>
      <c r="AF380" s="10">
        <f>VLOOKUP($A380,'Inflation (average)'!$A$2:$AJ$197,36,0)</f>
        <v>2.6509999999999998</v>
      </c>
    </row>
    <row r="381" spans="1:32" x14ac:dyDescent="0.2">
      <c r="A381" s="2" t="s">
        <v>116</v>
      </c>
      <c r="B381" s="10">
        <f>VLOOKUP($A381,'Inflation (average)'!$A$2:$AJ$197,6,0)</f>
        <v>5.859</v>
      </c>
      <c r="C381" s="10">
        <f>VLOOKUP($A381,'Inflation (average)'!$A$2:$AJ$197,7,0)</f>
        <v>4.0369999999999999</v>
      </c>
      <c r="D381" s="10">
        <f>VLOOKUP($A381,'Inflation (average)'!$A$2:$AJ$197,8,0)</f>
        <v>3.2930000000000001</v>
      </c>
      <c r="E381" s="10">
        <f>VLOOKUP($A381,'Inflation (average)'!$A$2:$AJ$197,9,0)</f>
        <v>0.85099999999999998</v>
      </c>
      <c r="F381" s="10">
        <f>VLOOKUP($A381,'Inflation (average)'!$A$2:$AJ$197,10,0)</f>
        <v>1.798</v>
      </c>
      <c r="G381" s="10">
        <f>VLOOKUP($A381,'Inflation (average)'!$A$2:$AJ$197,11,0)</f>
        <v>0.81</v>
      </c>
      <c r="H381" s="10">
        <f>VLOOKUP($A381,'Inflation (average)'!$A$2:$AJ$197,12,0)</f>
        <v>0.51800000000000002</v>
      </c>
      <c r="I381" s="10">
        <f>VLOOKUP($A381,'Inflation (average)'!$A$2:$AJ$197,13,0)</f>
        <v>1.9E-2</v>
      </c>
      <c r="J381" s="10">
        <f>VLOOKUP($A381,'Inflation (average)'!$A$2:$AJ$197,14,0)</f>
        <v>0.80800000000000005</v>
      </c>
      <c r="K381" s="10">
        <f>VLOOKUP($A381,'Inflation (average)'!$A$2:$AJ$197,15,0)</f>
        <v>1.5609999999999999</v>
      </c>
      <c r="L381" s="10">
        <f>VLOOKUP($A381,'Inflation (average)'!$A$2:$AJ$197,16,0)</f>
        <v>0.99099999999999999</v>
      </c>
      <c r="M381" s="10">
        <f>VLOOKUP($A381,'Inflation (average)'!$A$2:$AJ$197,17,0)</f>
        <v>0.64100000000000001</v>
      </c>
      <c r="N381" s="10">
        <f>VLOOKUP($A381,'Inflation (average)'!$A$2:$AJ$197,18,0)</f>
        <v>0.63600000000000001</v>
      </c>
      <c r="O381" s="10">
        <f>VLOOKUP($A381,'Inflation (average)'!$A$2:$AJ$197,19,0)</f>
        <v>0.80100000000000005</v>
      </c>
      <c r="P381" s="10">
        <f>VLOOKUP($A381,'Inflation (average)'!$A$2:$AJ$197,20,0)</f>
        <v>1.173</v>
      </c>
      <c r="Q381" s="10">
        <f>VLOOKUP($A381,'Inflation (average)'!$A$2:$AJ$197,21,0)</f>
        <v>1.0640000000000001</v>
      </c>
      <c r="R381" s="10">
        <f>VLOOKUP($A381,'Inflation (average)'!$A$2:$AJ$197,22,0)</f>
        <v>0.73499999999999999</v>
      </c>
      <c r="S381" s="10">
        <f>VLOOKUP($A381,'Inflation (average)'!$A$2:$AJ$197,23,0)</f>
        <v>2.4279999999999999</v>
      </c>
      <c r="T381" s="10">
        <f>VLOOKUP($A381,'Inflation (average)'!$A$2:$AJ$197,24,0)</f>
        <v>-0.48</v>
      </c>
      <c r="U381" s="10">
        <f>VLOOKUP($A381,'Inflation (average)'!$A$2:$AJ$197,25,0)</f>
        <v>0.68799999999999994</v>
      </c>
      <c r="V381" s="10">
        <f>VLOOKUP($A381,'Inflation (average)'!$A$2:$AJ$197,26,0)</f>
        <v>0.22800000000000001</v>
      </c>
      <c r="W381" s="10">
        <f>VLOOKUP($A381,'Inflation (average)'!$A$2:$AJ$197,27,0)</f>
        <v>-0.69299999999999995</v>
      </c>
      <c r="X381" s="10">
        <f>VLOOKUP($A381,'Inflation (average)'!$A$2:$AJ$197,28,0)</f>
        <v>-0.216</v>
      </c>
      <c r="Y381" s="10">
        <f>VLOOKUP($A381,'Inflation (average)'!$A$2:$AJ$197,29,0)</f>
        <v>-1.2E-2</v>
      </c>
      <c r="Z381" s="10">
        <f>VLOOKUP($A381,'Inflation (average)'!$A$2:$AJ$197,30,0)</f>
        <v>-1.1419999999999999</v>
      </c>
      <c r="AA381" s="10">
        <f>VLOOKUP($A381,'Inflation (average)'!$A$2:$AJ$197,31,0)</f>
        <v>-0.434</v>
      </c>
      <c r="AB381" s="10">
        <f>VLOOKUP($A381,'Inflation (average)'!$A$2:$AJ$197,32,0)</f>
        <v>0.53500000000000003</v>
      </c>
      <c r="AC381" s="10">
        <f>VLOOKUP($A381,'Inflation (average)'!$A$2:$AJ$197,33,0)</f>
        <v>0.93400000000000005</v>
      </c>
      <c r="AD381" s="10">
        <f>VLOOKUP($A381,'Inflation (average)'!$A$2:$AJ$197,34,0)</f>
        <v>0.36099999999999999</v>
      </c>
      <c r="AE381" s="10">
        <f>VLOOKUP($A381,'Inflation (average)'!$A$2:$AJ$197,35,0)</f>
        <v>-0.72699999999999998</v>
      </c>
      <c r="AF381" s="10">
        <f>VLOOKUP($A381,'Inflation (average)'!$A$2:$AJ$197,36,0)</f>
        <v>0.58199999999999996</v>
      </c>
    </row>
    <row r="382" spans="1:32" x14ac:dyDescent="0.2">
      <c r="A382" s="2" t="s">
        <v>117</v>
      </c>
      <c r="B382" s="10" t="str">
        <f>VLOOKUP($A382,'Inflation (average)'!$A$2:$AJ$197,6,0)</f>
        <v>n/a</v>
      </c>
      <c r="C382" s="10" t="str">
        <f>VLOOKUP($A382,'Inflation (average)'!$A$2:$AJ$197,7,0)</f>
        <v>n/a</v>
      </c>
      <c r="D382" s="10">
        <f>VLOOKUP($A382,'Inflation (average)'!$A$2:$AJ$197,8,0)</f>
        <v>2600.7150000000001</v>
      </c>
      <c r="E382" s="10">
        <f>VLOOKUP($A382,'Inflation (average)'!$A$2:$AJ$197,9,0)</f>
        <v>350.358</v>
      </c>
      <c r="F382" s="10">
        <f>VLOOKUP($A382,'Inflation (average)'!$A$2:$AJ$197,10,0)</f>
        <v>612.48099999999999</v>
      </c>
      <c r="G382" s="10">
        <f>VLOOKUP($A382,'Inflation (average)'!$A$2:$AJ$197,11,0)</f>
        <v>418.47199999999998</v>
      </c>
      <c r="H382" s="10">
        <f>VLOOKUP($A382,'Inflation (average)'!$A$2:$AJ$197,12,0)</f>
        <v>87.956000000000003</v>
      </c>
      <c r="I382" s="10">
        <f>VLOOKUP($A382,'Inflation (average)'!$A$2:$AJ$197,13,0)</f>
        <v>43.174999999999997</v>
      </c>
      <c r="J382" s="10">
        <f>VLOOKUP($A382,'Inflation (average)'!$A$2:$AJ$197,14,0)</f>
        <v>27.452000000000002</v>
      </c>
      <c r="K382" s="10">
        <f>VLOOKUP($A382,'Inflation (average)'!$A$2:$AJ$197,15,0)</f>
        <v>32.850999999999999</v>
      </c>
      <c r="L382" s="10">
        <f>VLOOKUP($A382,'Inflation (average)'!$A$2:$AJ$197,16,0)</f>
        <v>38.591999999999999</v>
      </c>
      <c r="M382" s="10">
        <f>VLOOKUP($A382,'Inflation (average)'!$A$2:$AJ$197,17,0)</f>
        <v>12.227</v>
      </c>
      <c r="N382" s="10">
        <f>VLOOKUP($A382,'Inflation (average)'!$A$2:$AJ$197,18,0)</f>
        <v>16.356000000000002</v>
      </c>
      <c r="O382" s="10">
        <f>VLOOKUP($A382,'Inflation (average)'!$A$2:$AJ$197,19,0)</f>
        <v>7.2060000000000004</v>
      </c>
      <c r="P382" s="10">
        <f>VLOOKUP($A382,'Inflation (average)'!$A$2:$AJ$197,20,0)</f>
        <v>7.2770000000000001</v>
      </c>
      <c r="Q382" s="10">
        <f>VLOOKUP($A382,'Inflation (average)'!$A$2:$AJ$197,21,0)</f>
        <v>9.9689999999999994</v>
      </c>
      <c r="R382" s="10">
        <f>VLOOKUP($A382,'Inflation (average)'!$A$2:$AJ$197,22,0)</f>
        <v>13.167999999999999</v>
      </c>
      <c r="S382" s="10">
        <f>VLOOKUP($A382,'Inflation (average)'!$A$2:$AJ$197,23,0)</f>
        <v>20.428999999999998</v>
      </c>
      <c r="T382" s="10">
        <f>VLOOKUP($A382,'Inflation (average)'!$A$2:$AJ$197,24,0)</f>
        <v>6.4189999999999996</v>
      </c>
      <c r="U382" s="10">
        <f>VLOOKUP($A382,'Inflation (average)'!$A$2:$AJ$197,25,0)</f>
        <v>6.4630000000000001</v>
      </c>
      <c r="V382" s="10">
        <f>VLOOKUP($A382,'Inflation (average)'!$A$2:$AJ$197,26,0)</f>
        <v>12.422000000000001</v>
      </c>
      <c r="W382" s="10">
        <f>VLOOKUP($A382,'Inflation (average)'!$A$2:$AJ$197,27,0)</f>
        <v>5.7960000000000003</v>
      </c>
      <c r="X382" s="10">
        <f>VLOOKUP($A382,'Inflation (average)'!$A$2:$AJ$197,28,0)</f>
        <v>5.0350000000000001</v>
      </c>
      <c r="Y382" s="10">
        <f>VLOOKUP($A382,'Inflation (average)'!$A$2:$AJ$197,29,0)</f>
        <v>6.077</v>
      </c>
      <c r="Z382" s="10">
        <f>VLOOKUP($A382,'Inflation (average)'!$A$2:$AJ$197,30,0)</f>
        <v>5.7809999999999997</v>
      </c>
      <c r="AA382" s="10">
        <f>VLOOKUP($A382,'Inflation (average)'!$A$2:$AJ$197,31,0)</f>
        <v>5.9139999999999997</v>
      </c>
      <c r="AB382" s="10">
        <f>VLOOKUP($A382,'Inflation (average)'!$A$2:$AJ$197,32,0)</f>
        <v>7.31</v>
      </c>
      <c r="AC382" s="10">
        <f>VLOOKUP($A382,'Inflation (average)'!$A$2:$AJ$197,33,0)</f>
        <v>3.843</v>
      </c>
      <c r="AD382" s="10">
        <f>VLOOKUP($A382,'Inflation (average)'!$A$2:$AJ$197,34,0)</f>
        <v>7.79</v>
      </c>
      <c r="AE382" s="10">
        <f>VLOOKUP($A382,'Inflation (average)'!$A$2:$AJ$197,35,0)</f>
        <v>8.58</v>
      </c>
      <c r="AF382" s="10">
        <f>VLOOKUP($A382,'Inflation (average)'!$A$2:$AJ$197,36,0)</f>
        <v>8.7140000000000004</v>
      </c>
    </row>
    <row r="383" spans="1:32" x14ac:dyDescent="0.2">
      <c r="A383" s="2" t="s">
        <v>118</v>
      </c>
      <c r="B383" s="10">
        <f>VLOOKUP($A383,'Inflation (average)'!$A$2:$AJ$197,6,0)</f>
        <v>25.2</v>
      </c>
      <c r="C383" s="10">
        <f>VLOOKUP($A383,'Inflation (average)'!$A$2:$AJ$197,7,0)</f>
        <v>20.7</v>
      </c>
      <c r="D383" s="10">
        <f>VLOOKUP($A383,'Inflation (average)'!$A$2:$AJ$197,8,0)</f>
        <v>26.1</v>
      </c>
      <c r="E383" s="10">
        <f>VLOOKUP($A383,'Inflation (average)'!$A$2:$AJ$197,9,0)</f>
        <v>37.9</v>
      </c>
      <c r="F383" s="10">
        <f>VLOOKUP($A383,'Inflation (average)'!$A$2:$AJ$197,10,0)</f>
        <v>26.77</v>
      </c>
      <c r="G383" s="10">
        <f>VLOOKUP($A383,'Inflation (average)'!$A$2:$AJ$197,11,0)</f>
        <v>21.048999999999999</v>
      </c>
      <c r="H383" s="10">
        <f>VLOOKUP($A383,'Inflation (average)'!$A$2:$AJ$197,12,0)</f>
        <v>16.138000000000002</v>
      </c>
      <c r="I383" s="10">
        <f>VLOOKUP($A383,'Inflation (average)'!$A$2:$AJ$197,13,0)</f>
        <v>12.778</v>
      </c>
      <c r="J383" s="10">
        <f>VLOOKUP($A383,'Inflation (average)'!$A$2:$AJ$197,14,0)</f>
        <v>7.8890000000000002</v>
      </c>
      <c r="K383" s="10">
        <f>VLOOKUP($A383,'Inflation (average)'!$A$2:$AJ$197,15,0)</f>
        <v>5.9560000000000004</v>
      </c>
      <c r="L383" s="10">
        <f>VLOOKUP($A383,'Inflation (average)'!$A$2:$AJ$197,16,0)</f>
        <v>5.1470000000000002</v>
      </c>
      <c r="M383" s="10">
        <f>VLOOKUP($A383,'Inflation (average)'!$A$2:$AJ$197,17,0)</f>
        <v>4.5549999999999997</v>
      </c>
      <c r="N383" s="10">
        <f>VLOOKUP($A383,'Inflation (average)'!$A$2:$AJ$197,18,0)</f>
        <v>4.4290000000000003</v>
      </c>
      <c r="O383" s="10">
        <f>VLOOKUP($A383,'Inflation (average)'!$A$2:$AJ$197,19,0)</f>
        <v>4.1379999999999999</v>
      </c>
      <c r="P383" s="10">
        <f>VLOOKUP($A383,'Inflation (average)'!$A$2:$AJ$197,20,0)</f>
        <v>4.359</v>
      </c>
      <c r="Q383" s="10">
        <f>VLOOKUP($A383,'Inflation (average)'!$A$2:$AJ$197,21,0)</f>
        <v>7.2510000000000003</v>
      </c>
      <c r="R383" s="10">
        <f>VLOOKUP($A383,'Inflation (average)'!$A$2:$AJ$197,22,0)</f>
        <v>7.0279999999999996</v>
      </c>
      <c r="S383" s="10">
        <f>VLOOKUP($A383,'Inflation (average)'!$A$2:$AJ$197,23,0)</f>
        <v>10.276</v>
      </c>
      <c r="T383" s="10">
        <f>VLOOKUP($A383,'Inflation (average)'!$A$2:$AJ$197,24,0)</f>
        <v>12.144</v>
      </c>
      <c r="U383" s="10">
        <f>VLOOKUP($A383,'Inflation (average)'!$A$2:$AJ$197,25,0)</f>
        <v>7.1920000000000002</v>
      </c>
      <c r="V383" s="10">
        <f>VLOOKUP($A383,'Inflation (average)'!$A$2:$AJ$197,26,0)</f>
        <v>12.691000000000001</v>
      </c>
      <c r="W383" s="10">
        <f>VLOOKUP($A383,'Inflation (average)'!$A$2:$AJ$197,27,0)</f>
        <v>16.001000000000001</v>
      </c>
      <c r="X383" s="10">
        <f>VLOOKUP($A383,'Inflation (average)'!$A$2:$AJ$197,28,0)</f>
        <v>7.87</v>
      </c>
      <c r="Y383" s="10">
        <f>VLOOKUP($A383,'Inflation (average)'!$A$2:$AJ$197,29,0)</f>
        <v>6.1319999999999997</v>
      </c>
      <c r="Z383" s="10">
        <f>VLOOKUP($A383,'Inflation (average)'!$A$2:$AJ$197,30,0)</f>
        <v>5.5880000000000001</v>
      </c>
      <c r="AA383" s="10">
        <f>VLOOKUP($A383,'Inflation (average)'!$A$2:$AJ$197,31,0)</f>
        <v>5.17</v>
      </c>
      <c r="AB383" s="10">
        <f>VLOOKUP($A383,'Inflation (average)'!$A$2:$AJ$197,32,0)</f>
        <v>5.319</v>
      </c>
      <c r="AC383" s="10">
        <f>VLOOKUP($A383,'Inflation (average)'!$A$2:$AJ$197,33,0)</f>
        <v>3.5089999999999999</v>
      </c>
      <c r="AD383" s="10">
        <f>VLOOKUP($A383,'Inflation (average)'!$A$2:$AJ$197,34,0)</f>
        <v>3.448</v>
      </c>
      <c r="AE383" s="10">
        <f>VLOOKUP($A383,'Inflation (average)'!$A$2:$AJ$197,35,0)</f>
        <v>3.2890000000000001</v>
      </c>
      <c r="AF383" s="10">
        <f>VLOOKUP($A383,'Inflation (average)'!$A$2:$AJ$197,36,0)</f>
        <v>3.69</v>
      </c>
    </row>
    <row r="384" spans="1:32" x14ac:dyDescent="0.2">
      <c r="A384" s="2" t="s">
        <v>119</v>
      </c>
      <c r="B384" s="10">
        <f>VLOOKUP($A384,'Inflation (average)'!$A$2:$AJ$197,6,0)</f>
        <v>5.7279999999999998</v>
      </c>
      <c r="C384" s="10">
        <f>VLOOKUP($A384,'Inflation (average)'!$A$2:$AJ$197,7,0)</f>
        <v>4.133</v>
      </c>
      <c r="D384" s="10">
        <f>VLOOKUP($A384,'Inflation (average)'!$A$2:$AJ$197,8,0)</f>
        <v>3.2949999999999999</v>
      </c>
      <c r="E384" s="10">
        <f>VLOOKUP($A384,'Inflation (average)'!$A$2:$AJ$197,9,0)</f>
        <v>5.077</v>
      </c>
      <c r="F384" s="10">
        <f>VLOOKUP($A384,'Inflation (average)'!$A$2:$AJ$197,10,0)</f>
        <v>5.7949999999999999</v>
      </c>
      <c r="G384" s="10">
        <f>VLOOKUP($A384,'Inflation (average)'!$A$2:$AJ$197,11,0)</f>
        <v>5.8230000000000004</v>
      </c>
      <c r="H384" s="10">
        <f>VLOOKUP($A384,'Inflation (average)'!$A$2:$AJ$197,12,0)</f>
        <v>5.63</v>
      </c>
      <c r="I384" s="10">
        <f>VLOOKUP($A384,'Inflation (average)'!$A$2:$AJ$197,13,0)</f>
        <v>7.9619999999999997</v>
      </c>
      <c r="J384" s="10">
        <f>VLOOKUP($A384,'Inflation (average)'!$A$2:$AJ$197,14,0)</f>
        <v>0.23599999999999999</v>
      </c>
      <c r="K384" s="10">
        <f>VLOOKUP($A384,'Inflation (average)'!$A$2:$AJ$197,15,0)</f>
        <v>1.7</v>
      </c>
      <c r="L384" s="10">
        <f>VLOOKUP($A384,'Inflation (average)'!$A$2:$AJ$197,16,0)</f>
        <v>1.61</v>
      </c>
      <c r="M384" s="10">
        <f>VLOOKUP($A384,'Inflation (average)'!$A$2:$AJ$197,17,0)</f>
        <v>0.66</v>
      </c>
      <c r="N384" s="10">
        <f>VLOOKUP($A384,'Inflation (average)'!$A$2:$AJ$197,18,0)</f>
        <v>1.8129999999999999</v>
      </c>
      <c r="O384" s="10">
        <f>VLOOKUP($A384,'Inflation (average)'!$A$2:$AJ$197,19,0)</f>
        <v>2.8119999999999998</v>
      </c>
      <c r="P384" s="10">
        <f>VLOOKUP($A384,'Inflation (average)'!$A$2:$AJ$197,20,0)</f>
        <v>4.4669999999999996</v>
      </c>
      <c r="Q384" s="10">
        <f>VLOOKUP($A384,'Inflation (average)'!$A$2:$AJ$197,21,0)</f>
        <v>4.7119999999999997</v>
      </c>
      <c r="R384" s="10">
        <f>VLOOKUP($A384,'Inflation (average)'!$A$2:$AJ$197,22,0)</f>
        <v>2.1669999999999998</v>
      </c>
      <c r="S384" s="10">
        <f>VLOOKUP($A384,'Inflation (average)'!$A$2:$AJ$197,23,0)</f>
        <v>5.4850000000000003</v>
      </c>
      <c r="T384" s="10">
        <f>VLOOKUP($A384,'Inflation (average)'!$A$2:$AJ$197,24,0)</f>
        <v>-0.87</v>
      </c>
      <c r="U384" s="10">
        <f>VLOOKUP($A384,'Inflation (average)'!$A$2:$AJ$197,25,0)</f>
        <v>3.2989999999999999</v>
      </c>
      <c r="V384" s="10">
        <f>VLOOKUP($A384,'Inflation (average)'!$A$2:$AJ$197,26,0)</f>
        <v>3.8109999999999999</v>
      </c>
      <c r="W384" s="10">
        <f>VLOOKUP($A384,'Inflation (average)'!$A$2:$AJ$197,27,0)</f>
        <v>3.012</v>
      </c>
      <c r="X384" s="10">
        <f>VLOOKUP($A384,'Inflation (average)'!$A$2:$AJ$197,28,0)</f>
        <v>2.1850000000000001</v>
      </c>
      <c r="Y384" s="10">
        <f>VLOOKUP($A384,'Inflation (average)'!$A$2:$AJ$197,29,0)</f>
        <v>1.8939999999999999</v>
      </c>
      <c r="Z384" s="10">
        <f>VLOOKUP($A384,'Inflation (average)'!$A$2:$AJ$197,30,0)</f>
        <v>-0.89900000000000002</v>
      </c>
      <c r="AA384" s="10">
        <f>VLOOKUP($A384,'Inflation (average)'!$A$2:$AJ$197,31,0)</f>
        <v>0.188</v>
      </c>
      <c r="AB384" s="10">
        <f>VLOOKUP($A384,'Inflation (average)'!$A$2:$AJ$197,32,0)</f>
        <v>0.66500000000000004</v>
      </c>
      <c r="AC384" s="10">
        <f>VLOOKUP($A384,'Inflation (average)'!$A$2:$AJ$197,33,0)</f>
        <v>1.0649999999999999</v>
      </c>
      <c r="AD384" s="10">
        <f>VLOOKUP($A384,'Inflation (average)'!$A$2:$AJ$197,34,0)</f>
        <v>0.70599999999999996</v>
      </c>
      <c r="AE384" s="10">
        <f>VLOOKUP($A384,'Inflation (average)'!$A$2:$AJ$197,35,0)</f>
        <v>-0.84699999999999998</v>
      </c>
      <c r="AF384" s="10">
        <f>VLOOKUP($A384,'Inflation (average)'!$A$2:$AJ$197,36,0)</f>
        <v>1.2310000000000001</v>
      </c>
    </row>
    <row r="385" spans="1:36" x14ac:dyDescent="0.2">
      <c r="A385" s="2" t="s">
        <v>120</v>
      </c>
      <c r="B385" s="10">
        <f>VLOOKUP($A385,'Inflation (average)'!$A$2:$AJ$197,6,0)</f>
        <v>7.6929999999999996</v>
      </c>
      <c r="C385" s="10">
        <f>VLOOKUP($A385,'Inflation (average)'!$A$2:$AJ$197,7,0)</f>
        <v>5.5179999999999998</v>
      </c>
      <c r="D385" s="10">
        <f>VLOOKUP($A385,'Inflation (average)'!$A$2:$AJ$197,8,0)</f>
        <v>4.04</v>
      </c>
      <c r="E385" s="10">
        <f>VLOOKUP($A385,'Inflation (average)'!$A$2:$AJ$197,9,0)</f>
        <v>5.423</v>
      </c>
      <c r="F385" s="10">
        <f>VLOOKUP($A385,'Inflation (average)'!$A$2:$AJ$197,10,0)</f>
        <v>6.2320000000000002</v>
      </c>
      <c r="G385" s="10">
        <f>VLOOKUP($A385,'Inflation (average)'!$A$2:$AJ$197,11,0)</f>
        <v>3.7330000000000001</v>
      </c>
      <c r="H385" s="10">
        <f>VLOOKUP($A385,'Inflation (average)'!$A$2:$AJ$197,12,0)</f>
        <v>3.5990000000000002</v>
      </c>
      <c r="I385" s="10">
        <f>VLOOKUP($A385,'Inflation (average)'!$A$2:$AJ$197,13,0)</f>
        <v>3.1019999999999999</v>
      </c>
      <c r="J385" s="10">
        <f>VLOOKUP($A385,'Inflation (average)'!$A$2:$AJ$197,14,0)</f>
        <v>2.7679999999999998</v>
      </c>
      <c r="K385" s="10">
        <f>VLOOKUP($A385,'Inflation (average)'!$A$2:$AJ$197,15,0)</f>
        <v>2.77</v>
      </c>
      <c r="L385" s="10">
        <f>VLOOKUP($A385,'Inflation (average)'!$A$2:$AJ$197,16,0)</f>
        <v>1.9450000000000001</v>
      </c>
      <c r="M385" s="10">
        <f>VLOOKUP($A385,'Inflation (average)'!$A$2:$AJ$197,17,0)</f>
        <v>2.714</v>
      </c>
      <c r="N385" s="10">
        <f>VLOOKUP($A385,'Inflation (average)'!$A$2:$AJ$197,18,0)</f>
        <v>2.72</v>
      </c>
      <c r="O385" s="10">
        <f>VLOOKUP($A385,'Inflation (average)'!$A$2:$AJ$197,19,0)</f>
        <v>3.6920000000000002</v>
      </c>
      <c r="P385" s="10">
        <f>VLOOKUP($A385,'Inflation (average)'!$A$2:$AJ$197,20,0)</f>
        <v>1.962</v>
      </c>
      <c r="Q385" s="10">
        <f>VLOOKUP($A385,'Inflation (average)'!$A$2:$AJ$197,21,0)</f>
        <v>4.1429999999999998</v>
      </c>
      <c r="R385" s="10">
        <f>VLOOKUP($A385,'Inflation (average)'!$A$2:$AJ$197,22,0)</f>
        <v>3.4209999999999998</v>
      </c>
      <c r="S385" s="10">
        <f>VLOOKUP($A385,'Inflation (average)'!$A$2:$AJ$197,23,0)</f>
        <v>4.915</v>
      </c>
      <c r="T385" s="10">
        <f>VLOOKUP($A385,'Inflation (average)'!$A$2:$AJ$197,24,0)</f>
        <v>3.5409999999999999</v>
      </c>
      <c r="U385" s="10">
        <f>VLOOKUP($A385,'Inflation (average)'!$A$2:$AJ$197,25,0)</f>
        <v>4.3609999999999998</v>
      </c>
      <c r="V385" s="10">
        <f>VLOOKUP($A385,'Inflation (average)'!$A$2:$AJ$197,26,0)</f>
        <v>3.24</v>
      </c>
      <c r="W385" s="10">
        <f>VLOOKUP($A385,'Inflation (average)'!$A$2:$AJ$197,27,0)</f>
        <v>4.6120000000000001</v>
      </c>
      <c r="X385" s="10">
        <f>VLOOKUP($A385,'Inflation (average)'!$A$2:$AJ$197,28,0)</f>
        <v>5.3159999999999998</v>
      </c>
      <c r="Y385" s="10">
        <f>VLOOKUP($A385,'Inflation (average)'!$A$2:$AJ$197,29,0)</f>
        <v>4.6260000000000003</v>
      </c>
      <c r="Z385" s="10">
        <f>VLOOKUP($A385,'Inflation (average)'!$A$2:$AJ$197,30,0)</f>
        <v>4.4370000000000003</v>
      </c>
      <c r="AA385" s="10">
        <f>VLOOKUP($A385,'Inflation (average)'!$A$2:$AJ$197,31,0)</f>
        <v>3.629</v>
      </c>
      <c r="AB385" s="10">
        <f>VLOOKUP($A385,'Inflation (average)'!$A$2:$AJ$197,32,0)</f>
        <v>5.3090000000000002</v>
      </c>
      <c r="AC385" s="10">
        <f>VLOOKUP($A385,'Inflation (average)'!$A$2:$AJ$197,33,0)</f>
        <v>7.3079999999999998</v>
      </c>
      <c r="AD385" s="10">
        <f>VLOOKUP($A385,'Inflation (average)'!$A$2:$AJ$197,34,0)</f>
        <v>6.7220000000000004</v>
      </c>
      <c r="AE385" s="10">
        <f>VLOOKUP($A385,'Inflation (average)'!$A$2:$AJ$197,35,0)</f>
        <v>5.6349999999999998</v>
      </c>
      <c r="AF385" s="10">
        <f>VLOOKUP($A385,'Inflation (average)'!$A$2:$AJ$197,36,0)</f>
        <v>5.7069999999999999</v>
      </c>
    </row>
    <row r="386" spans="1:36" x14ac:dyDescent="0.2">
      <c r="A386" s="2" t="s">
        <v>121</v>
      </c>
      <c r="B386" s="10">
        <f>VLOOKUP($A386,'Inflation (average)'!$A$2:$AJ$197,6,0)</f>
        <v>65.966999999999999</v>
      </c>
      <c r="C386" s="10">
        <f>VLOOKUP($A386,'Inflation (average)'!$A$2:$AJ$197,7,0)</f>
        <v>70.072999999999993</v>
      </c>
      <c r="D386" s="10">
        <f>VLOOKUP($A386,'Inflation (average)'!$A$2:$AJ$197,8,0)</f>
        <v>66.096999999999994</v>
      </c>
      <c r="E386" s="10">
        <f>VLOOKUP($A386,'Inflation (average)'!$A$2:$AJ$197,9,0)</f>
        <v>104.54</v>
      </c>
      <c r="F386" s="10">
        <f>VLOOKUP($A386,'Inflation (average)'!$A$2:$AJ$197,10,0)</f>
        <v>89.566000000000003</v>
      </c>
      <c r="G386" s="10">
        <f>VLOOKUP($A386,'Inflation (average)'!$A$2:$AJ$197,11,0)</f>
        <v>80.236000000000004</v>
      </c>
      <c r="H386" s="10">
        <f>VLOOKUP($A386,'Inflation (average)'!$A$2:$AJ$197,12,0)</f>
        <v>85.653000000000006</v>
      </c>
      <c r="I386" s="10">
        <f>VLOOKUP($A386,'Inflation (average)'!$A$2:$AJ$197,13,0)</f>
        <v>84.721000000000004</v>
      </c>
      <c r="J386" s="10">
        <f>VLOOKUP($A386,'Inflation (average)'!$A$2:$AJ$197,14,0)</f>
        <v>64.87</v>
      </c>
      <c r="K386" s="10">
        <f>VLOOKUP($A386,'Inflation (average)'!$A$2:$AJ$197,15,0)</f>
        <v>55.034999999999997</v>
      </c>
      <c r="L386" s="10">
        <f>VLOOKUP($A386,'Inflation (average)'!$A$2:$AJ$197,16,0)</f>
        <v>54.246000000000002</v>
      </c>
      <c r="M386" s="10">
        <f>VLOOKUP($A386,'Inflation (average)'!$A$2:$AJ$197,17,0)</f>
        <v>45.134</v>
      </c>
      <c r="N386" s="10">
        <f>VLOOKUP($A386,'Inflation (average)'!$A$2:$AJ$197,18,0)</f>
        <v>25.337</v>
      </c>
      <c r="O386" s="10">
        <f>VLOOKUP($A386,'Inflation (average)'!$A$2:$AJ$197,19,0)</f>
        <v>8.5990000000000002</v>
      </c>
      <c r="P386" s="10">
        <f>VLOOKUP($A386,'Inflation (average)'!$A$2:$AJ$197,20,0)</f>
        <v>8.1790000000000003</v>
      </c>
      <c r="Q386" s="10">
        <f>VLOOKUP($A386,'Inflation (average)'!$A$2:$AJ$197,21,0)</f>
        <v>9.5969999999999995</v>
      </c>
      <c r="R386" s="10">
        <f>VLOOKUP($A386,'Inflation (average)'!$A$2:$AJ$197,22,0)</f>
        <v>8.7560000000000002</v>
      </c>
      <c r="S386" s="10">
        <f>VLOOKUP($A386,'Inflation (average)'!$A$2:$AJ$197,23,0)</f>
        <v>10.444000000000001</v>
      </c>
      <c r="T386" s="10">
        <f>VLOOKUP($A386,'Inflation (average)'!$A$2:$AJ$197,24,0)</f>
        <v>6.2510000000000003</v>
      </c>
      <c r="U386" s="10">
        <f>VLOOKUP($A386,'Inflation (average)'!$A$2:$AJ$197,25,0)</f>
        <v>8.5660000000000007</v>
      </c>
      <c r="V386" s="10">
        <f>VLOOKUP($A386,'Inflation (average)'!$A$2:$AJ$197,26,0)</f>
        <v>6.4720000000000004</v>
      </c>
      <c r="W386" s="10">
        <f>VLOOKUP($A386,'Inflation (average)'!$A$2:$AJ$197,27,0)</f>
        <v>8.8919999999999995</v>
      </c>
      <c r="X386" s="10">
        <f>VLOOKUP($A386,'Inflation (average)'!$A$2:$AJ$197,28,0)</f>
        <v>7.4930000000000003</v>
      </c>
      <c r="Y386" s="10">
        <f>VLOOKUP($A386,'Inflation (average)'!$A$2:$AJ$197,29,0)</f>
        <v>8.8550000000000004</v>
      </c>
      <c r="Z386" s="10">
        <f>VLOOKUP($A386,'Inflation (average)'!$A$2:$AJ$197,30,0)</f>
        <v>7.6710000000000003</v>
      </c>
      <c r="AA386" s="10">
        <f>VLOOKUP($A386,'Inflation (average)'!$A$2:$AJ$197,31,0)</f>
        <v>7.7750000000000004</v>
      </c>
      <c r="AB386" s="10">
        <f>VLOOKUP($A386,'Inflation (average)'!$A$2:$AJ$197,32,0)</f>
        <v>11.144</v>
      </c>
      <c r="AC386" s="10">
        <f>VLOOKUP($A386,'Inflation (average)'!$A$2:$AJ$197,33,0)</f>
        <v>16.332000000000001</v>
      </c>
      <c r="AD386" s="10">
        <f>VLOOKUP($A386,'Inflation (average)'!$A$2:$AJ$197,34,0)</f>
        <v>15.177</v>
      </c>
      <c r="AE386" s="10">
        <f>VLOOKUP($A386,'Inflation (average)'!$A$2:$AJ$197,35,0)</f>
        <v>12.279</v>
      </c>
      <c r="AF386" s="10">
        <f>VLOOKUP($A386,'Inflation (average)'!$A$2:$AJ$197,36,0)</f>
        <v>19.596</v>
      </c>
    </row>
    <row r="387" spans="1:36" x14ac:dyDescent="0.2">
      <c r="A387" s="2" t="s">
        <v>122</v>
      </c>
      <c r="B387" s="10" t="str">
        <f>VLOOKUP($A387,'Inflation (average)'!$A$2:$AJ$197,6,0)</f>
        <v>n/a</v>
      </c>
      <c r="C387" s="10" t="str">
        <f>VLOOKUP($A387,'Inflation (average)'!$A$2:$AJ$197,7,0)</f>
        <v>n/a</v>
      </c>
      <c r="D387" s="10">
        <f>VLOOKUP($A387,'Inflation (average)'!$A$2:$AJ$197,8,0)</f>
        <v>4734.8810000000003</v>
      </c>
      <c r="E387" s="10">
        <f>VLOOKUP($A387,'Inflation (average)'!$A$2:$AJ$197,9,0)</f>
        <v>891.18799999999999</v>
      </c>
      <c r="F387" s="10">
        <f>VLOOKUP($A387,'Inflation (average)'!$A$2:$AJ$197,10,0)</f>
        <v>376.74599999999998</v>
      </c>
      <c r="G387" s="10">
        <f>VLOOKUP($A387,'Inflation (average)'!$A$2:$AJ$197,11,0)</f>
        <v>80.23</v>
      </c>
      <c r="H387" s="10">
        <f>VLOOKUP($A387,'Inflation (average)'!$A$2:$AJ$197,12,0)</f>
        <v>15.885999999999999</v>
      </c>
      <c r="I387" s="10">
        <f>VLOOKUP($A387,'Inflation (average)'!$A$2:$AJ$197,13,0)</f>
        <v>10.577</v>
      </c>
      <c r="J387" s="10">
        <f>VLOOKUP($A387,'Inflation (average)'!$A$2:$AJ$197,14,0)</f>
        <v>22.684000000000001</v>
      </c>
      <c r="K387" s="10">
        <f>VLOOKUP($A387,'Inflation (average)'!$A$2:$AJ$197,15,0)</f>
        <v>28.202999999999999</v>
      </c>
      <c r="L387" s="10">
        <f>VLOOKUP($A387,'Inflation (average)'!$A$2:$AJ$197,16,0)</f>
        <v>11.959</v>
      </c>
      <c r="M387" s="10">
        <f>VLOOKUP($A387,'Inflation (average)'!$A$2:$AJ$197,17,0)</f>
        <v>0.75700000000000001</v>
      </c>
      <c r="N387" s="10">
        <f>VLOOKUP($A387,'Inflation (average)'!$A$2:$AJ$197,18,0)</f>
        <v>5.21</v>
      </c>
      <c r="O387" s="10">
        <f>VLOOKUP($A387,'Inflation (average)'!$A$2:$AJ$197,19,0)</f>
        <v>9.0359999999999996</v>
      </c>
      <c r="P387" s="10">
        <f>VLOOKUP($A387,'Inflation (average)'!$A$2:$AJ$197,20,0)</f>
        <v>13.52</v>
      </c>
      <c r="Q387" s="10">
        <f>VLOOKUP($A387,'Inflation (average)'!$A$2:$AJ$197,21,0)</f>
        <v>9.0760000000000005</v>
      </c>
      <c r="R387" s="10">
        <f>VLOOKUP($A387,'Inflation (average)'!$A$2:$AJ$197,22,0)</f>
        <v>12.843</v>
      </c>
      <c r="S387" s="10">
        <f>VLOOKUP($A387,'Inflation (average)'!$A$2:$AJ$197,23,0)</f>
        <v>25.201000000000001</v>
      </c>
      <c r="T387" s="10">
        <f>VLOOKUP($A387,'Inflation (average)'!$A$2:$AJ$197,24,0)</f>
        <v>15.9</v>
      </c>
      <c r="U387" s="10">
        <f>VLOOKUP($A387,'Inflation (average)'!$A$2:$AJ$197,25,0)</f>
        <v>9.3650000000000002</v>
      </c>
      <c r="V387" s="10">
        <f>VLOOKUP($A387,'Inflation (average)'!$A$2:$AJ$197,26,0)</f>
        <v>7.9580000000000002</v>
      </c>
      <c r="W387" s="10">
        <f>VLOOKUP($A387,'Inflation (average)'!$A$2:$AJ$197,27,0)</f>
        <v>0.56499999999999995</v>
      </c>
      <c r="X387" s="10">
        <f>VLOOKUP($A387,'Inflation (average)'!$A$2:$AJ$197,28,0)</f>
        <v>-0.26100000000000001</v>
      </c>
      <c r="Y387" s="10">
        <f>VLOOKUP($A387,'Inflation (average)'!$A$2:$AJ$197,29,0)</f>
        <v>12.1</v>
      </c>
      <c r="Z387" s="10">
        <f>VLOOKUP($A387,'Inflation (average)'!$A$2:$AJ$197,30,0)</f>
        <v>48.683999999999997</v>
      </c>
      <c r="AA387" s="10">
        <f>VLOOKUP($A387,'Inflation (average)'!$A$2:$AJ$197,31,0)</f>
        <v>13.913</v>
      </c>
      <c r="AB387" s="10">
        <f>VLOOKUP($A387,'Inflation (average)'!$A$2:$AJ$197,32,0)</f>
        <v>14.443</v>
      </c>
      <c r="AC387" s="10">
        <f>VLOOKUP($A387,'Inflation (average)'!$A$2:$AJ$197,33,0)</f>
        <v>10.946999999999999</v>
      </c>
      <c r="AD387" s="10">
        <f>VLOOKUP($A387,'Inflation (average)'!$A$2:$AJ$197,34,0)</f>
        <v>7.8860000000000001</v>
      </c>
      <c r="AE387" s="10">
        <f>VLOOKUP($A387,'Inflation (average)'!$A$2:$AJ$197,35,0)</f>
        <v>2.74</v>
      </c>
      <c r="AF387" s="10">
        <f>VLOOKUP($A387,'Inflation (average)'!$A$2:$AJ$197,36,0)</f>
        <v>9.3610000000000007</v>
      </c>
    </row>
    <row r="388" spans="1:36" x14ac:dyDescent="0.2">
      <c r="A388" s="2" t="s">
        <v>123</v>
      </c>
      <c r="B388" s="10">
        <f>VLOOKUP($A388,'Inflation (average)'!$A$2:$AJ$197,6,0)</f>
        <v>3.4</v>
      </c>
      <c r="C388" s="10">
        <f>VLOOKUP($A388,'Inflation (average)'!$A$2:$AJ$197,7,0)</f>
        <v>6.383</v>
      </c>
      <c r="D388" s="10">
        <f>VLOOKUP($A388,'Inflation (average)'!$A$2:$AJ$197,8,0)</f>
        <v>5.2729999999999997</v>
      </c>
      <c r="E388" s="10">
        <f>VLOOKUP($A388,'Inflation (average)'!$A$2:$AJ$197,9,0)</f>
        <v>5.6989999999999998</v>
      </c>
      <c r="F388" s="10">
        <f>VLOOKUP($A388,'Inflation (average)'!$A$2:$AJ$197,10,0)</f>
        <v>4.33</v>
      </c>
      <c r="G388" s="10">
        <f>VLOOKUP($A388,'Inflation (average)'!$A$2:$AJ$197,11,0)</f>
        <v>2.976</v>
      </c>
      <c r="H388" s="10">
        <f>VLOOKUP($A388,'Inflation (average)'!$A$2:$AJ$197,12,0)</f>
        <v>2.9660000000000002</v>
      </c>
      <c r="I388" s="10">
        <f>VLOOKUP($A388,'Inflation (average)'!$A$2:$AJ$197,13,0)</f>
        <v>1.994</v>
      </c>
      <c r="J388" s="10">
        <f>VLOOKUP($A388,'Inflation (average)'!$A$2:$AJ$197,14,0)</f>
        <v>2.1</v>
      </c>
      <c r="K388" s="10">
        <f>VLOOKUP($A388,'Inflation (average)'!$A$2:$AJ$197,15,0)</f>
        <v>1.3480000000000001</v>
      </c>
      <c r="L388" s="10">
        <f>VLOOKUP($A388,'Inflation (average)'!$A$2:$AJ$197,16,0)</f>
        <v>2.8</v>
      </c>
      <c r="M388" s="10">
        <f>VLOOKUP($A388,'Inflation (average)'!$A$2:$AJ$197,17,0)</f>
        <v>2.9180000000000001</v>
      </c>
      <c r="N388" s="10">
        <f>VLOOKUP($A388,'Inflation (average)'!$A$2:$AJ$197,18,0)</f>
        <v>3.1190000000000002</v>
      </c>
      <c r="O388" s="10">
        <f>VLOOKUP($A388,'Inflation (average)'!$A$2:$AJ$197,19,0)</f>
        <v>5.0410000000000004</v>
      </c>
      <c r="P388" s="10">
        <f>VLOOKUP($A388,'Inflation (average)'!$A$2:$AJ$197,20,0)</f>
        <v>6.1950000000000003</v>
      </c>
      <c r="Q388" s="10">
        <f>VLOOKUP($A388,'Inflation (average)'!$A$2:$AJ$197,21,0)</f>
        <v>9.2850000000000001</v>
      </c>
      <c r="R388" s="10">
        <f>VLOOKUP($A388,'Inflation (average)'!$A$2:$AJ$197,22,0)</f>
        <v>11.128</v>
      </c>
      <c r="S388" s="10">
        <f>VLOOKUP($A388,'Inflation (average)'!$A$2:$AJ$197,23,0)</f>
        <v>12.257999999999999</v>
      </c>
      <c r="T388" s="10">
        <f>VLOOKUP($A388,'Inflation (average)'!$A$2:$AJ$197,24,0)</f>
        <v>1.5740000000000001</v>
      </c>
      <c r="U388" s="10">
        <f>VLOOKUP($A388,'Inflation (average)'!$A$2:$AJ$197,25,0)</f>
        <v>0.878</v>
      </c>
      <c r="V388" s="10">
        <f>VLOOKUP($A388,'Inflation (average)'!$A$2:$AJ$197,26,0)</f>
        <v>0.877</v>
      </c>
      <c r="W388" s="10">
        <f>VLOOKUP($A388,'Inflation (average)'!$A$2:$AJ$197,27,0)</f>
        <v>0.66200000000000003</v>
      </c>
      <c r="X388" s="10">
        <f>VLOOKUP($A388,'Inflation (average)'!$A$2:$AJ$197,28,0)</f>
        <v>1.101</v>
      </c>
      <c r="Y388" s="10">
        <f>VLOOKUP($A388,'Inflation (average)'!$A$2:$AJ$197,29,0)</f>
        <v>2.3460000000000001</v>
      </c>
      <c r="Z388" s="10">
        <f>VLOOKUP($A388,'Inflation (average)'!$A$2:$AJ$197,30,0)</f>
        <v>4.07</v>
      </c>
      <c r="AA388" s="10">
        <f>VLOOKUP($A388,'Inflation (average)'!$A$2:$AJ$197,31,0)</f>
        <v>1.617</v>
      </c>
      <c r="AB388" s="10">
        <f>VLOOKUP($A388,'Inflation (average)'!$A$2:$AJ$197,32,0)</f>
        <v>1.9670000000000001</v>
      </c>
      <c r="AC388" s="10">
        <f>VLOOKUP($A388,'Inflation (average)'!$A$2:$AJ$197,33,0)</f>
        <v>3.069</v>
      </c>
      <c r="AD388" s="10">
        <f>VLOOKUP($A388,'Inflation (average)'!$A$2:$AJ$197,34,0)</f>
        <v>-1.931</v>
      </c>
      <c r="AE388" s="10">
        <f>VLOOKUP($A388,'Inflation (average)'!$A$2:$AJ$197,35,0)</f>
        <v>-2.0739999999999998</v>
      </c>
      <c r="AF388" s="10">
        <f>VLOOKUP($A388,'Inflation (average)'!$A$2:$AJ$197,36,0)</f>
        <v>0.191</v>
      </c>
    </row>
    <row r="389" spans="1:36" x14ac:dyDescent="0.2">
      <c r="A389" s="2" t="s">
        <v>124</v>
      </c>
      <c r="B389" s="10">
        <f>VLOOKUP($A389,'Inflation (average)'!$A$2:$AJ$197,6,0)</f>
        <v>7.5190000000000001</v>
      </c>
      <c r="C389" s="10">
        <f>VLOOKUP($A389,'Inflation (average)'!$A$2:$AJ$197,7,0)</f>
        <v>4.2320000000000002</v>
      </c>
      <c r="D389" s="10">
        <f>VLOOKUP($A389,'Inflation (average)'!$A$2:$AJ$197,8,0)</f>
        <v>2.5329999999999999</v>
      </c>
      <c r="E389" s="10">
        <f>VLOOKUP($A389,'Inflation (average)'!$A$2:$AJ$197,9,0)</f>
        <v>1.994</v>
      </c>
      <c r="F389" s="10">
        <f>VLOOKUP($A389,'Inflation (average)'!$A$2:$AJ$197,10,0)</f>
        <v>2.63</v>
      </c>
      <c r="G389" s="10">
        <f>VLOOKUP($A389,'Inflation (average)'!$A$2:$AJ$197,11,0)</f>
        <v>2.4249999999999998</v>
      </c>
      <c r="H389" s="10">
        <f>VLOOKUP($A389,'Inflation (average)'!$A$2:$AJ$197,12,0)</f>
        <v>1.825</v>
      </c>
      <c r="I389" s="10">
        <f>VLOOKUP($A389,'Inflation (average)'!$A$2:$AJ$197,13,0)</f>
        <v>1.5569999999999999</v>
      </c>
      <c r="J389" s="10">
        <f>VLOOKUP($A389,'Inflation (average)'!$A$2:$AJ$197,14,0)</f>
        <v>1.329</v>
      </c>
      <c r="K389" s="10">
        <f>VLOOKUP($A389,'Inflation (average)'!$A$2:$AJ$197,15,0)</f>
        <v>0.79600000000000004</v>
      </c>
      <c r="L389" s="10">
        <f>VLOOKUP($A389,'Inflation (average)'!$A$2:$AJ$197,16,0)</f>
        <v>1.234</v>
      </c>
      <c r="M389" s="10">
        <f>VLOOKUP($A389,'Inflation (average)'!$A$2:$AJ$197,17,0)</f>
        <v>1.2589999999999999</v>
      </c>
      <c r="N389" s="10">
        <f>VLOOKUP($A389,'Inflation (average)'!$A$2:$AJ$197,18,0)</f>
        <v>1.3620000000000001</v>
      </c>
      <c r="O389" s="10">
        <f>VLOOKUP($A389,'Inflation (average)'!$A$2:$AJ$197,19,0)</f>
        <v>1.3440000000000001</v>
      </c>
      <c r="P389" s="10">
        <f>VLOOKUP($A389,'Inflation (average)'!$A$2:$AJ$197,20,0)</f>
        <v>2.0569999999999999</v>
      </c>
      <c r="Q389" s="10">
        <f>VLOOKUP($A389,'Inflation (average)'!$A$2:$AJ$197,21,0)</f>
        <v>2.3290000000000002</v>
      </c>
      <c r="R389" s="10">
        <f>VLOOKUP($A389,'Inflation (average)'!$A$2:$AJ$197,22,0)</f>
        <v>2.323</v>
      </c>
      <c r="S389" s="10">
        <f>VLOOKUP($A389,'Inflation (average)'!$A$2:$AJ$197,23,0)</f>
        <v>3.6019999999999999</v>
      </c>
      <c r="T389" s="10">
        <f>VLOOKUP($A389,'Inflation (average)'!$A$2:$AJ$197,24,0)</f>
        <v>2.165</v>
      </c>
      <c r="U389" s="10">
        <f>VLOOKUP($A389,'Inflation (average)'!$A$2:$AJ$197,25,0)</f>
        <v>3.298</v>
      </c>
      <c r="V389" s="10">
        <f>VLOOKUP($A389,'Inflation (average)'!$A$2:$AJ$197,26,0)</f>
        <v>4.4640000000000004</v>
      </c>
      <c r="W389" s="10">
        <f>VLOOKUP($A389,'Inflation (average)'!$A$2:$AJ$197,27,0)</f>
        <v>2.8279999999999998</v>
      </c>
      <c r="X389" s="10">
        <f>VLOOKUP($A389,'Inflation (average)'!$A$2:$AJ$197,28,0)</f>
        <v>2.5649999999999999</v>
      </c>
      <c r="Y389" s="10">
        <f>VLOOKUP($A389,'Inflation (average)'!$A$2:$AJ$197,29,0)</f>
        <v>1.4610000000000001</v>
      </c>
      <c r="Z389" s="10">
        <f>VLOOKUP($A389,'Inflation (average)'!$A$2:$AJ$197,30,0)</f>
        <v>0.04</v>
      </c>
      <c r="AA389" s="10">
        <f>VLOOKUP($A389,'Inflation (average)'!$A$2:$AJ$197,31,0)</f>
        <v>0.66</v>
      </c>
      <c r="AB389" s="10">
        <f>VLOOKUP($A389,'Inflation (average)'!$A$2:$AJ$197,32,0)</f>
        <v>2.6829999999999998</v>
      </c>
      <c r="AC389" s="10">
        <f>VLOOKUP($A389,'Inflation (average)'!$A$2:$AJ$197,33,0)</f>
        <v>2.4780000000000002</v>
      </c>
      <c r="AD389" s="10">
        <f>VLOOKUP($A389,'Inflation (average)'!$A$2:$AJ$197,34,0)</f>
        <v>1.7909999999999999</v>
      </c>
      <c r="AE389" s="10">
        <f>VLOOKUP($A389,'Inflation (average)'!$A$2:$AJ$197,35,0)</f>
        <v>0.85099999999999998</v>
      </c>
      <c r="AF389" s="10">
        <f>VLOOKUP($A389,'Inflation (average)'!$A$2:$AJ$197,36,0)</f>
        <v>2.5880000000000001</v>
      </c>
    </row>
    <row r="390" spans="1:36" x14ac:dyDescent="0.2">
      <c r="A390" s="2" t="s">
        <v>125</v>
      </c>
      <c r="B390" s="10">
        <f>VLOOKUP($A390,'Inflation (average)'!$A$2:$AJ$197,6,0)</f>
        <v>4.2160000000000002</v>
      </c>
      <c r="C390" s="10">
        <f>VLOOKUP($A390,'Inflation (average)'!$A$2:$AJ$197,7,0)</f>
        <v>3.0419999999999998</v>
      </c>
      <c r="D390" s="10">
        <f>VLOOKUP($A390,'Inflation (average)'!$A$2:$AJ$197,8,0)</f>
        <v>2.97</v>
      </c>
      <c r="E390" s="10">
        <f>VLOOKUP($A390,'Inflation (average)'!$A$2:$AJ$197,9,0)</f>
        <v>2.5960000000000001</v>
      </c>
      <c r="F390" s="10">
        <f>VLOOKUP($A390,'Inflation (average)'!$A$2:$AJ$197,10,0)</f>
        <v>2.8050000000000002</v>
      </c>
      <c r="G390" s="10">
        <f>VLOOKUP($A390,'Inflation (average)'!$A$2:$AJ$197,11,0)</f>
        <v>2.9369999999999998</v>
      </c>
      <c r="H390" s="10">
        <f>VLOOKUP($A390,'Inflation (average)'!$A$2:$AJ$197,12,0)</f>
        <v>2.3380000000000001</v>
      </c>
      <c r="I390" s="10">
        <f>VLOOKUP($A390,'Inflation (average)'!$A$2:$AJ$197,13,0)</f>
        <v>1.5469999999999999</v>
      </c>
      <c r="J390" s="10">
        <f>VLOOKUP($A390,'Inflation (average)'!$A$2:$AJ$197,14,0)</f>
        <v>2.1930000000000001</v>
      </c>
      <c r="K390" s="10">
        <f>VLOOKUP($A390,'Inflation (average)'!$A$2:$AJ$197,15,0)</f>
        <v>3.367</v>
      </c>
      <c r="L390" s="10">
        <f>VLOOKUP($A390,'Inflation (average)'!$A$2:$AJ$197,16,0)</f>
        <v>2.8170000000000002</v>
      </c>
      <c r="M390" s="10">
        <f>VLOOKUP($A390,'Inflation (average)'!$A$2:$AJ$197,17,0)</f>
        <v>1.5960000000000001</v>
      </c>
      <c r="N390" s="10">
        <f>VLOOKUP($A390,'Inflation (average)'!$A$2:$AJ$197,18,0)</f>
        <v>2.298</v>
      </c>
      <c r="O390" s="10">
        <f>VLOOKUP($A390,'Inflation (average)'!$A$2:$AJ$197,19,0)</f>
        <v>2.6680000000000001</v>
      </c>
      <c r="P390" s="10">
        <f>VLOOKUP($A390,'Inflation (average)'!$A$2:$AJ$197,20,0)</f>
        <v>3.3660000000000001</v>
      </c>
      <c r="Q390" s="10">
        <f>VLOOKUP($A390,'Inflation (average)'!$A$2:$AJ$197,21,0)</f>
        <v>3.222</v>
      </c>
      <c r="R390" s="10">
        <f>VLOOKUP($A390,'Inflation (average)'!$A$2:$AJ$197,22,0)</f>
        <v>2.871</v>
      </c>
      <c r="S390" s="10">
        <f>VLOOKUP($A390,'Inflation (average)'!$A$2:$AJ$197,23,0)</f>
        <v>3.8149999999999999</v>
      </c>
      <c r="T390" s="10">
        <f>VLOOKUP($A390,'Inflation (average)'!$A$2:$AJ$197,24,0)</f>
        <v>-0.32</v>
      </c>
      <c r="U390" s="10">
        <f>VLOOKUP($A390,'Inflation (average)'!$A$2:$AJ$197,25,0)</f>
        <v>1.637</v>
      </c>
      <c r="V390" s="10">
        <f>VLOOKUP($A390,'Inflation (average)'!$A$2:$AJ$197,26,0)</f>
        <v>3.14</v>
      </c>
      <c r="W390" s="10">
        <f>VLOOKUP($A390,'Inflation (average)'!$A$2:$AJ$197,27,0)</f>
        <v>2.073</v>
      </c>
      <c r="X390" s="10">
        <f>VLOOKUP($A390,'Inflation (average)'!$A$2:$AJ$197,28,0)</f>
        <v>1.466</v>
      </c>
      <c r="Y390" s="10">
        <f>VLOOKUP($A390,'Inflation (average)'!$A$2:$AJ$197,29,0)</f>
        <v>1.615</v>
      </c>
      <c r="Z390" s="10">
        <f>VLOOKUP($A390,'Inflation (average)'!$A$2:$AJ$197,30,0)</f>
        <v>0.121</v>
      </c>
      <c r="AA390" s="10">
        <f>VLOOKUP($A390,'Inflation (average)'!$A$2:$AJ$197,31,0)</f>
        <v>1.2669999999999999</v>
      </c>
      <c r="AB390" s="10">
        <f>VLOOKUP($A390,'Inflation (average)'!$A$2:$AJ$197,32,0)</f>
        <v>2.1309999999999998</v>
      </c>
      <c r="AC390" s="10">
        <f>VLOOKUP($A390,'Inflation (average)'!$A$2:$AJ$197,33,0)</f>
        <v>2.4390000000000001</v>
      </c>
      <c r="AD390" s="10">
        <f>VLOOKUP($A390,'Inflation (average)'!$A$2:$AJ$197,34,0)</f>
        <v>1.8109999999999999</v>
      </c>
      <c r="AE390" s="10">
        <f>VLOOKUP($A390,'Inflation (average)'!$A$2:$AJ$197,35,0)</f>
        <v>1.2490000000000001</v>
      </c>
      <c r="AF390" s="10">
        <f>VLOOKUP($A390,'Inflation (average)'!$A$2:$AJ$197,36,0)</f>
        <v>4.6849999999999996</v>
      </c>
    </row>
    <row r="391" spans="1:36" x14ac:dyDescent="0.2">
      <c r="A391" s="2" t="s">
        <v>126</v>
      </c>
      <c r="B391" s="10" t="str">
        <f>VLOOKUP($A391,'Inflation (average)'!$A$2:$AJ$197,6,0)</f>
        <v>n/a</v>
      </c>
      <c r="C391" s="10" t="str">
        <f>VLOOKUP($A391,'Inflation (average)'!$A$2:$AJ$197,7,0)</f>
        <v>n/a</v>
      </c>
      <c r="D391" s="10">
        <f>VLOOKUP($A391,'Inflation (average)'!$A$2:$AJ$197,8,0)</f>
        <v>534.17999999999995</v>
      </c>
      <c r="E391" s="10">
        <f>VLOOKUP($A391,'Inflation (average)'!$A$2:$AJ$197,9,0)</f>
        <v>1568.3330000000001</v>
      </c>
      <c r="F391" s="10">
        <f>VLOOKUP($A391,'Inflation (average)'!$A$2:$AJ$197,10,0)</f>
        <v>304.59699999999998</v>
      </c>
      <c r="G391" s="10">
        <f>VLOOKUP($A391,'Inflation (average)'!$A$2:$AJ$197,11,0)</f>
        <v>53.960999999999999</v>
      </c>
      <c r="H391" s="10">
        <f>VLOOKUP($A391,'Inflation (average)'!$A$2:$AJ$197,12,0)</f>
        <v>70.856999999999999</v>
      </c>
      <c r="I391" s="10">
        <f>VLOOKUP($A391,'Inflation (average)'!$A$2:$AJ$197,13,0)</f>
        <v>28.981000000000002</v>
      </c>
      <c r="J391" s="10">
        <f>VLOOKUP($A391,'Inflation (average)'!$A$2:$AJ$197,14,0)</f>
        <v>29.103000000000002</v>
      </c>
      <c r="K391" s="10">
        <f>VLOOKUP($A391,'Inflation (average)'!$A$2:$AJ$197,15,0)</f>
        <v>25.006</v>
      </c>
      <c r="L391" s="10">
        <f>VLOOKUP($A391,'Inflation (average)'!$A$2:$AJ$197,16,0)</f>
        <v>27.251000000000001</v>
      </c>
      <c r="M391" s="10">
        <f>VLOOKUP($A391,'Inflation (average)'!$A$2:$AJ$197,17,0)</f>
        <v>27.291</v>
      </c>
      <c r="N391" s="10">
        <f>VLOOKUP($A391,'Inflation (average)'!$A$2:$AJ$197,18,0)</f>
        <v>12.494</v>
      </c>
      <c r="O391" s="10">
        <f>VLOOKUP($A391,'Inflation (average)'!$A$2:$AJ$197,19,0)</f>
        <v>7.3250000000000002</v>
      </c>
      <c r="P391" s="10">
        <f>VLOOKUP($A391,'Inflation (average)'!$A$2:$AJ$197,20,0)</f>
        <v>10.702999999999999</v>
      </c>
      <c r="Q391" s="10">
        <f>VLOOKUP($A391,'Inflation (average)'!$A$2:$AJ$197,21,0)</f>
        <v>13.109</v>
      </c>
      <c r="R391" s="10">
        <f>VLOOKUP($A391,'Inflation (average)'!$A$2:$AJ$197,22,0)</f>
        <v>11.154</v>
      </c>
      <c r="S391" s="10">
        <f>VLOOKUP($A391,'Inflation (average)'!$A$2:$AJ$197,23,0)</f>
        <v>13.128</v>
      </c>
      <c r="T391" s="10">
        <f>VLOOKUP($A391,'Inflation (average)'!$A$2:$AJ$197,24,0)</f>
        <v>12.298</v>
      </c>
      <c r="U391" s="10">
        <f>VLOOKUP($A391,'Inflation (average)'!$A$2:$AJ$197,25,0)</f>
        <v>12.304</v>
      </c>
      <c r="V391" s="10">
        <f>VLOOKUP($A391,'Inflation (average)'!$A$2:$AJ$197,26,0)</f>
        <v>12.446999999999999</v>
      </c>
      <c r="W391" s="10">
        <f>VLOOKUP($A391,'Inflation (average)'!$A$2:$AJ$197,27,0)</f>
        <v>11.9</v>
      </c>
      <c r="X391" s="10">
        <f>VLOOKUP($A391,'Inflation (average)'!$A$2:$AJ$197,28,0)</f>
        <v>11.7</v>
      </c>
      <c r="Y391" s="10">
        <f>VLOOKUP($A391,'Inflation (average)'!$A$2:$AJ$197,29,0)</f>
        <v>9.0790000000000006</v>
      </c>
      <c r="Z391" s="10">
        <f>VLOOKUP($A391,'Inflation (average)'!$A$2:$AJ$197,30,0)</f>
        <v>8.4640000000000004</v>
      </c>
      <c r="AA391" s="10">
        <f>VLOOKUP($A391,'Inflation (average)'!$A$2:$AJ$197,31,0)</f>
        <v>8.8239999999999998</v>
      </c>
      <c r="AB391" s="10">
        <f>VLOOKUP($A391,'Inflation (average)'!$A$2:$AJ$197,32,0)</f>
        <v>13.875999999999999</v>
      </c>
      <c r="AC391" s="10">
        <f>VLOOKUP($A391,'Inflation (average)'!$A$2:$AJ$197,33,0)</f>
        <v>17.524000000000001</v>
      </c>
      <c r="AD391" s="10">
        <f>VLOOKUP($A391,'Inflation (average)'!$A$2:$AJ$197,34,0)</f>
        <v>14.526</v>
      </c>
      <c r="AE391" s="10">
        <f>VLOOKUP($A391,'Inflation (average)'!$A$2:$AJ$197,35,0)</f>
        <v>12.868</v>
      </c>
      <c r="AF391" s="10">
        <f>VLOOKUP($A391,'Inflation (average)'!$A$2:$AJ$197,36,0)</f>
        <v>10.849</v>
      </c>
    </row>
    <row r="393" spans="1:36" s="11" customFormat="1" ht="25.5" x14ac:dyDescent="0.2">
      <c r="A393" s="11" t="s">
        <v>130</v>
      </c>
    </row>
    <row r="394" spans="1:36" ht="17.25" customHeight="1" x14ac:dyDescent="0.2">
      <c r="B394" s="1" t="s">
        <v>1</v>
      </c>
      <c r="C394" s="1" t="s">
        <v>2</v>
      </c>
      <c r="D394" s="1" t="s">
        <v>3</v>
      </c>
      <c r="E394" s="1" t="s">
        <v>4</v>
      </c>
      <c r="F394" s="1" t="s">
        <v>5</v>
      </c>
      <c r="G394" s="1" t="s">
        <v>6</v>
      </c>
      <c r="H394" s="1" t="s">
        <v>7</v>
      </c>
      <c r="I394" s="1" t="s">
        <v>8</v>
      </c>
      <c r="J394" s="1" t="s">
        <v>9</v>
      </c>
      <c r="K394" s="1" t="s">
        <v>10</v>
      </c>
      <c r="L394" s="1" t="s">
        <v>11</v>
      </c>
      <c r="M394" s="1" t="s">
        <v>12</v>
      </c>
      <c r="N394" s="1" t="s">
        <v>13</v>
      </c>
      <c r="O394" s="1" t="s">
        <v>14</v>
      </c>
      <c r="P394" s="1" t="s">
        <v>15</v>
      </c>
      <c r="Q394" s="1" t="s">
        <v>16</v>
      </c>
      <c r="R394" s="1" t="s">
        <v>17</v>
      </c>
      <c r="S394" s="1" t="s">
        <v>18</v>
      </c>
      <c r="T394" s="1" t="s">
        <v>19</v>
      </c>
      <c r="U394" s="1" t="s">
        <v>20</v>
      </c>
      <c r="V394" s="1" t="s">
        <v>21</v>
      </c>
      <c r="W394" s="1" t="s">
        <v>22</v>
      </c>
      <c r="X394" s="1" t="s">
        <v>23</v>
      </c>
      <c r="Y394" s="1" t="s">
        <v>24</v>
      </c>
      <c r="Z394" s="1" t="s">
        <v>25</v>
      </c>
      <c r="AA394" s="1" t="s">
        <v>26</v>
      </c>
      <c r="AB394" s="1" t="s">
        <v>27</v>
      </c>
      <c r="AC394" s="1" t="s">
        <v>28</v>
      </c>
      <c r="AD394" s="1" t="s">
        <v>29</v>
      </c>
      <c r="AE394" s="1" t="s">
        <v>30</v>
      </c>
      <c r="AF394" s="1" t="s">
        <v>31</v>
      </c>
    </row>
    <row r="395" spans="1:36" ht="19.5" x14ac:dyDescent="0.2">
      <c r="A395" s="2" t="s">
        <v>32</v>
      </c>
      <c r="B395" s="15" t="str">
        <f t="shared" ref="B395:AC395" si="95">IF(C297="N/A","-",C395/(1+C297/100))</f>
        <v>-</v>
      </c>
      <c r="C395" s="15" t="str">
        <f t="shared" si="95"/>
        <v>-</v>
      </c>
      <c r="D395" s="15" t="str">
        <f t="shared" si="95"/>
        <v>-</v>
      </c>
      <c r="E395" s="15" t="str">
        <f t="shared" si="95"/>
        <v>-</v>
      </c>
      <c r="F395" s="15" t="str">
        <f t="shared" si="95"/>
        <v>-</v>
      </c>
      <c r="G395" s="15" t="str">
        <f t="shared" si="95"/>
        <v>-</v>
      </c>
      <c r="H395" s="15" t="str">
        <f t="shared" si="95"/>
        <v>-</v>
      </c>
      <c r="I395" s="15" t="str">
        <f t="shared" si="95"/>
        <v>-</v>
      </c>
      <c r="J395" s="15" t="str">
        <f t="shared" si="95"/>
        <v>-</v>
      </c>
      <c r="K395" s="15" t="str">
        <f t="shared" si="95"/>
        <v>-</v>
      </c>
      <c r="L395" s="15" t="str">
        <f>IF(M297="N/A","-",M395/(1+M297/100))</f>
        <v>-</v>
      </c>
      <c r="M395" s="15">
        <f t="shared" si="95"/>
        <v>0.2590760370589632</v>
      </c>
      <c r="N395" s="15">
        <f t="shared" si="95"/>
        <v>0.35147032415530127</v>
      </c>
      <c r="O395" s="15">
        <f t="shared" si="95"/>
        <v>0.4089638397806255</v>
      </c>
      <c r="P395" s="15">
        <f t="shared" si="95"/>
        <v>0.45218722800703987</v>
      </c>
      <c r="Q395" s="15">
        <f t="shared" si="95"/>
        <v>0.48286813142731749</v>
      </c>
      <c r="R395" s="15">
        <f t="shared" si="95"/>
        <v>0.52478591391652296</v>
      </c>
      <c r="S395" s="15">
        <f t="shared" si="95"/>
        <v>0.66342910451412906</v>
      </c>
      <c r="T395" s="15">
        <f t="shared" si="95"/>
        <v>0.61824294820567172</v>
      </c>
      <c r="U395" s="15">
        <f t="shared" si="95"/>
        <v>0.63171446204707327</v>
      </c>
      <c r="V395" s="15">
        <f t="shared" si="95"/>
        <v>0.70628203714710969</v>
      </c>
      <c r="W395" s="15">
        <f t="shared" si="95"/>
        <v>0.75177366315975513</v>
      </c>
      <c r="X395" s="15">
        <f t="shared" si="95"/>
        <v>0.80729966592073465</v>
      </c>
      <c r="Y395" s="15">
        <f t="shared" si="95"/>
        <v>0.84503285230586977</v>
      </c>
      <c r="Z395" s="15">
        <f t="shared" si="95"/>
        <v>0.83943873482360498</v>
      </c>
      <c r="AA395" s="15">
        <f t="shared" si="95"/>
        <v>0.87623972895827196</v>
      </c>
      <c r="AB395" s="15">
        <f t="shared" si="95"/>
        <v>0.91984141787123563</v>
      </c>
      <c r="AC395" s="15">
        <f t="shared" si="95"/>
        <v>0.92559962514710947</v>
      </c>
      <c r="AD395" s="15">
        <f>IF(AE297="N/A","-",AE395/(1+AE297/100))</f>
        <v>0.94690692851799596</v>
      </c>
      <c r="AE395" s="14">
        <v>1</v>
      </c>
      <c r="AF395" s="13" t="e">
        <f>AE395*(1+AF297/100)</f>
        <v>#VALUE!</v>
      </c>
      <c r="AI395">
        <v>2021</v>
      </c>
      <c r="AJ395">
        <v>1</v>
      </c>
    </row>
    <row r="396" spans="1:36" x14ac:dyDescent="0.2">
      <c r="A396" s="2" t="s">
        <v>33</v>
      </c>
      <c r="B396" s="15">
        <f>IF(C298="N/A","-",C396/(1+C298/100))</f>
        <v>4.2296163527463765E-2</v>
      </c>
      <c r="C396" s="15">
        <f t="shared" ref="C396:AD396" si="96">IF(D298="N/A","-",D396/(1+D298/100))</f>
        <v>0.13788380125299077</v>
      </c>
      <c r="D396" s="15">
        <f t="shared" si="96"/>
        <v>0.25509192650809559</v>
      </c>
      <c r="E396" s="15">
        <f t="shared" si="96"/>
        <v>0.31265341972464733</v>
      </c>
      <c r="F396" s="15">
        <f t="shared" si="96"/>
        <v>0.33702162725798629</v>
      </c>
      <c r="G396" s="15">
        <f t="shared" si="96"/>
        <v>0.37993796127301827</v>
      </c>
      <c r="H396" s="15">
        <f t="shared" si="96"/>
        <v>0.50595198488844018</v>
      </c>
      <c r="I396" s="15">
        <f t="shared" si="96"/>
        <v>0.61041083168850752</v>
      </c>
      <c r="J396" s="15">
        <f t="shared" si="96"/>
        <v>0.61278532982377576</v>
      </c>
      <c r="K396" s="15">
        <f t="shared" si="96"/>
        <v>0.61302431610240693</v>
      </c>
      <c r="L396" s="15">
        <f t="shared" si="96"/>
        <v>0.63215067476480191</v>
      </c>
      <c r="M396" s="15">
        <f t="shared" si="96"/>
        <v>0.66503515286606685</v>
      </c>
      <c r="N396" s="15">
        <f t="shared" si="96"/>
        <v>0.68074993352829205</v>
      </c>
      <c r="O396" s="15">
        <f t="shared" si="96"/>
        <v>0.7002670341225482</v>
      </c>
      <c r="P396" s="15">
        <f t="shared" si="96"/>
        <v>0.71681434413886402</v>
      </c>
      <c r="Q396" s="15">
        <f t="shared" si="96"/>
        <v>0.73380284409495511</v>
      </c>
      <c r="R396" s="15">
        <f t="shared" si="96"/>
        <v>0.75552340828016584</v>
      </c>
      <c r="S396" s="15">
        <f t="shared" si="96"/>
        <v>0.78053123309423922</v>
      </c>
      <c r="T396" s="15">
        <f t="shared" si="96"/>
        <v>0.79794488490457172</v>
      </c>
      <c r="U396" s="15">
        <f t="shared" si="96"/>
        <v>0.82679059249387188</v>
      </c>
      <c r="V396" s="15">
        <f t="shared" si="96"/>
        <v>0.85525699259343591</v>
      </c>
      <c r="W396" s="15">
        <f t="shared" si="96"/>
        <v>0.87267002496263824</v>
      </c>
      <c r="X396" s="15">
        <f t="shared" si="96"/>
        <v>0.88946892294316904</v>
      </c>
      <c r="Y396" s="15">
        <f t="shared" si="96"/>
        <v>0.90381605667024234</v>
      </c>
      <c r="Z396" s="15">
        <f t="shared" si="96"/>
        <v>0.92069934060884251</v>
      </c>
      <c r="AA396" s="15">
        <f t="shared" si="96"/>
        <v>0.93254874112247821</v>
      </c>
      <c r="AB396" s="15">
        <f t="shared" si="96"/>
        <v>0.95105983363375934</v>
      </c>
      <c r="AC396" s="15">
        <f t="shared" si="96"/>
        <v>0.97035683765818825</v>
      </c>
      <c r="AD396" s="15">
        <f t="shared" si="96"/>
        <v>0.9840485726375453</v>
      </c>
      <c r="AE396" s="14">
        <v>1</v>
      </c>
      <c r="AF396" s="13">
        <f t="shared" ref="AF396:AF459" si="97">AE396*(1+AF298/100)</f>
        <v>1.0204299999999999</v>
      </c>
      <c r="AI396">
        <v>2020</v>
      </c>
      <c r="AJ396" s="15">
        <f>AJ395/(1+AF391/100)</f>
        <v>0.90212812023563593</v>
      </c>
    </row>
    <row r="397" spans="1:36" x14ac:dyDescent="0.2">
      <c r="A397" s="2" t="s">
        <v>34</v>
      </c>
      <c r="B397" s="15" t="str">
        <f t="shared" ref="B397:AD397" si="98">IF(C299="N/A","-",C397/(1+C299/100))</f>
        <v>-</v>
      </c>
      <c r="C397" s="15" t="str">
        <f t="shared" si="98"/>
        <v>-</v>
      </c>
      <c r="D397" s="15" t="str">
        <f t="shared" si="98"/>
        <v>-</v>
      </c>
      <c r="E397" s="15" t="str">
        <f t="shared" si="98"/>
        <v>-</v>
      </c>
      <c r="F397" s="15" t="str">
        <f t="shared" si="98"/>
        <v>-</v>
      </c>
      <c r="G397" s="15" t="str">
        <f t="shared" si="98"/>
        <v>-</v>
      </c>
      <c r="H397" s="15" t="e">
        <f t="shared" si="98"/>
        <v>#VALUE!</v>
      </c>
      <c r="I397" s="15" t="e">
        <f t="shared" si="98"/>
        <v>#VALUE!</v>
      </c>
      <c r="J397" s="15" t="e">
        <f t="shared" si="98"/>
        <v>#VALUE!</v>
      </c>
      <c r="K397" s="15" t="e">
        <f t="shared" si="98"/>
        <v>#VALUE!</v>
      </c>
      <c r="L397" s="15" t="e">
        <f t="shared" si="98"/>
        <v>#VALUE!</v>
      </c>
      <c r="M397" s="15" t="e">
        <f t="shared" si="98"/>
        <v>#VALUE!</v>
      </c>
      <c r="N397" s="15" t="e">
        <f t="shared" si="98"/>
        <v>#VALUE!</v>
      </c>
      <c r="O397" s="15" t="e">
        <f t="shared" si="98"/>
        <v>#VALUE!</v>
      </c>
      <c r="P397" s="15" t="e">
        <f t="shared" si="98"/>
        <v>#VALUE!</v>
      </c>
      <c r="Q397" s="15" t="e">
        <f t="shared" si="98"/>
        <v>#VALUE!</v>
      </c>
      <c r="R397" s="15" t="e">
        <f t="shared" si="98"/>
        <v>#VALUE!</v>
      </c>
      <c r="S397" s="15" t="e">
        <f t="shared" si="98"/>
        <v>#VALUE!</v>
      </c>
      <c r="T397" s="15" t="e">
        <f t="shared" si="98"/>
        <v>#VALUE!</v>
      </c>
      <c r="U397" s="15" t="e">
        <f t="shared" si="98"/>
        <v>#VALUE!</v>
      </c>
      <c r="V397" s="15" t="e">
        <f t="shared" si="98"/>
        <v>#VALUE!</v>
      </c>
      <c r="W397" s="15" t="e">
        <f t="shared" si="98"/>
        <v>#VALUE!</v>
      </c>
      <c r="X397" s="15" t="str">
        <f t="shared" si="98"/>
        <v>-</v>
      </c>
      <c r="Y397" s="15" t="str">
        <f t="shared" si="98"/>
        <v>-</v>
      </c>
      <c r="Z397" s="15" t="str">
        <f t="shared" si="98"/>
        <v>-</v>
      </c>
      <c r="AA397" s="15">
        <f t="shared" si="98"/>
        <v>0.2717509645279414</v>
      </c>
      <c r="AB397" s="15">
        <f t="shared" si="98"/>
        <v>0.34152302467049039</v>
      </c>
      <c r="AC397" s="15">
        <f t="shared" si="98"/>
        <v>0.45858687183679436</v>
      </c>
      <c r="AD397" s="15">
        <f t="shared" si="98"/>
        <v>0.70415096996796112</v>
      </c>
      <c r="AE397" s="14">
        <v>1</v>
      </c>
      <c r="AF397" s="13">
        <f t="shared" si="97"/>
        <v>1.4840899999999999</v>
      </c>
    </row>
    <row r="398" spans="1:36" x14ac:dyDescent="0.2">
      <c r="A398" s="2" t="s">
        <v>35</v>
      </c>
      <c r="B398" s="15" t="str">
        <f t="shared" ref="B398:AD398" si="99">IF(C300="N/A","-",C398/(1+C300/100))</f>
        <v>-</v>
      </c>
      <c r="C398" s="15">
        <f t="shared" si="99"/>
        <v>5.938931399517203E-5</v>
      </c>
      <c r="D398" s="15">
        <f t="shared" si="99"/>
        <v>2.2756797336670022E-3</v>
      </c>
      <c r="E398" s="15">
        <f t="shared" si="99"/>
        <v>0.12228248989193219</v>
      </c>
      <c r="F398" s="15">
        <f t="shared" si="99"/>
        <v>0.33840823100162992</v>
      </c>
      <c r="G398" s="15">
        <f t="shared" si="99"/>
        <v>0.40153151833036393</v>
      </c>
      <c r="H398" s="15">
        <f t="shared" si="99"/>
        <v>0.45788245161284724</v>
      </c>
      <c r="I398" s="15">
        <f t="shared" si="99"/>
        <v>0.49765870018445529</v>
      </c>
      <c r="J398" s="15">
        <f t="shared" si="99"/>
        <v>0.50125677258678891</v>
      </c>
      <c r="K398" s="15">
        <f t="shared" si="99"/>
        <v>0.49737704516696724</v>
      </c>
      <c r="L398" s="15">
        <f t="shared" si="99"/>
        <v>0.51309415979424344</v>
      </c>
      <c r="M398" s="15">
        <f t="shared" si="99"/>
        <v>0.51842007717290772</v>
      </c>
      <c r="N398" s="15">
        <f t="shared" si="99"/>
        <v>0.54269250518614331</v>
      </c>
      <c r="O398" s="15">
        <f t="shared" si="99"/>
        <v>0.58007859186841682</v>
      </c>
      <c r="P398" s="15">
        <f t="shared" si="99"/>
        <v>0.58337923905614808</v>
      </c>
      <c r="Q398" s="15">
        <f t="shared" si="99"/>
        <v>0.60029140319638585</v>
      </c>
      <c r="R398" s="15">
        <f t="shared" si="99"/>
        <v>0.62675825116331452</v>
      </c>
      <c r="S398" s="15">
        <f t="shared" si="99"/>
        <v>0.68388726575685066</v>
      </c>
      <c r="T398" s="15">
        <f t="shared" si="99"/>
        <v>0.70793274202086154</v>
      </c>
      <c r="U398" s="15">
        <f t="shared" si="99"/>
        <v>0.76564341915040224</v>
      </c>
      <c r="V398" s="15">
        <f t="shared" si="99"/>
        <v>0.82302073698153333</v>
      </c>
      <c r="W398" s="15">
        <f t="shared" si="99"/>
        <v>0.84353041374711324</v>
      </c>
      <c r="X398" s="15">
        <f t="shared" si="99"/>
        <v>0.89172974158862328</v>
      </c>
      <c r="Y398" s="15">
        <f t="shared" si="99"/>
        <v>0.91865997978459968</v>
      </c>
      <c r="Z398" s="15">
        <f t="shared" si="99"/>
        <v>0.95261365263743858</v>
      </c>
      <c r="AA398" s="15">
        <f t="shared" si="99"/>
        <v>0.9390484342238814</v>
      </c>
      <c r="AB398" s="15">
        <f t="shared" si="99"/>
        <v>0.95021372010680327</v>
      </c>
      <c r="AC398" s="15">
        <f t="shared" si="99"/>
        <v>0.97383603318865852</v>
      </c>
      <c r="AD398" s="15">
        <f t="shared" si="99"/>
        <v>0.98788848714757083</v>
      </c>
      <c r="AE398" s="14">
        <v>1</v>
      </c>
      <c r="AF398" s="13">
        <f t="shared" si="97"/>
        <v>1.07202</v>
      </c>
    </row>
    <row r="399" spans="1:36" x14ac:dyDescent="0.2">
      <c r="A399" s="2" t="s">
        <v>36</v>
      </c>
      <c r="B399" s="15">
        <f t="shared" ref="B399:AD399" si="100">IF(C301="N/A","-",C399/(1+C301/100))</f>
        <v>0.51087409326699773</v>
      </c>
      <c r="C399" s="15">
        <f t="shared" si="100"/>
        <v>0.51582446323075493</v>
      </c>
      <c r="D399" s="15">
        <f t="shared" si="100"/>
        <v>0.52486170782655772</v>
      </c>
      <c r="E399" s="15">
        <f t="shared" si="100"/>
        <v>0.53519098623658434</v>
      </c>
      <c r="F399" s="15">
        <f t="shared" si="100"/>
        <v>0.55972414104566948</v>
      </c>
      <c r="G399" s="15">
        <f t="shared" si="100"/>
        <v>0.57457362250761101</v>
      </c>
      <c r="H399" s="15">
        <f t="shared" si="100"/>
        <v>0.57586641315825315</v>
      </c>
      <c r="I399" s="15">
        <f t="shared" si="100"/>
        <v>0.58081310564728261</v>
      </c>
      <c r="J399" s="15">
        <f t="shared" si="100"/>
        <v>0.58899095417479641</v>
      </c>
      <c r="K399" s="15">
        <f t="shared" si="100"/>
        <v>0.61524228100236711</v>
      </c>
      <c r="L399" s="15">
        <f t="shared" si="100"/>
        <v>0.64235600832614148</v>
      </c>
      <c r="M399" s="15">
        <f t="shared" si="100"/>
        <v>0.66194144302000546</v>
      </c>
      <c r="N399" s="15">
        <f t="shared" si="100"/>
        <v>0.68001906382888178</v>
      </c>
      <c r="O399" s="15">
        <f t="shared" si="100"/>
        <v>0.69594511030375417</v>
      </c>
      <c r="P399" s="15">
        <f t="shared" si="100"/>
        <v>0.71445029078673095</v>
      </c>
      <c r="Q399" s="15">
        <f t="shared" si="100"/>
        <v>0.73984185412129133</v>
      </c>
      <c r="R399" s="15">
        <f t="shared" si="100"/>
        <v>0.75727252820438895</v>
      </c>
      <c r="S399" s="15">
        <f t="shared" si="100"/>
        <v>0.79019873773071581</v>
      </c>
      <c r="T399" s="15">
        <f t="shared" si="100"/>
        <v>0.80418525538854957</v>
      </c>
      <c r="U399" s="15">
        <f t="shared" si="100"/>
        <v>0.82720907925032372</v>
      </c>
      <c r="V399" s="15">
        <f t="shared" si="100"/>
        <v>0.85497021594996458</v>
      </c>
      <c r="W399" s="15">
        <f t="shared" si="100"/>
        <v>0.86938501379088107</v>
      </c>
      <c r="X399" s="15">
        <f t="shared" si="100"/>
        <v>0.89090229288220546</v>
      </c>
      <c r="Y399" s="15">
        <f t="shared" si="100"/>
        <v>0.91306794192911478</v>
      </c>
      <c r="Z399" s="15">
        <f t="shared" si="100"/>
        <v>0.9266270008667622</v>
      </c>
      <c r="AA399" s="15">
        <f t="shared" si="100"/>
        <v>0.93846002766783065</v>
      </c>
      <c r="AB399" s="15">
        <f t="shared" si="100"/>
        <v>0.95718230521980374</v>
      </c>
      <c r="AC399" s="15">
        <f t="shared" si="100"/>
        <v>0.97568463917970261</v>
      </c>
      <c r="AD399" s="15">
        <f t="shared" si="100"/>
        <v>0.99117851124987622</v>
      </c>
      <c r="AE399" s="14">
        <v>1</v>
      </c>
      <c r="AF399" s="13">
        <f t="shared" si="97"/>
        <v>1.0281899999999999</v>
      </c>
    </row>
    <row r="400" spans="1:36" x14ac:dyDescent="0.2">
      <c r="A400" s="2" t="s">
        <v>37</v>
      </c>
      <c r="B400" s="15">
        <f t="shared" ref="B400:AD400" si="101">IF(C302="N/A","-",C400/(1+C302/100))</f>
        <v>0.58343728678161255</v>
      </c>
      <c r="C400" s="15">
        <f t="shared" si="101"/>
        <v>0.60342584822675061</v>
      </c>
      <c r="D400" s="15">
        <f t="shared" si="101"/>
        <v>0.62294064015840378</v>
      </c>
      <c r="E400" s="15">
        <f t="shared" si="101"/>
        <v>0.63982856091309803</v>
      </c>
      <c r="F400" s="15">
        <f t="shared" si="101"/>
        <v>0.65011060588697156</v>
      </c>
      <c r="G400" s="15">
        <f t="shared" si="101"/>
        <v>0.66163706692934754</v>
      </c>
      <c r="H400" s="15">
        <f t="shared" si="101"/>
        <v>0.66934513875907442</v>
      </c>
      <c r="I400" s="15">
        <f t="shared" si="101"/>
        <v>0.67482707544551124</v>
      </c>
      <c r="J400" s="15">
        <f t="shared" si="101"/>
        <v>0.67830918315481015</v>
      </c>
      <c r="K400" s="15">
        <f t="shared" si="101"/>
        <v>0.69157012768548665</v>
      </c>
      <c r="L400" s="15">
        <f t="shared" si="101"/>
        <v>0.70748315632352965</v>
      </c>
      <c r="M400" s="15">
        <f t="shared" si="101"/>
        <v>0.71939009784445462</v>
      </c>
      <c r="N400" s="15">
        <f t="shared" si="101"/>
        <v>0.72874216911643241</v>
      </c>
      <c r="O400" s="15">
        <f t="shared" si="101"/>
        <v>0.74306195273957032</v>
      </c>
      <c r="P400" s="15">
        <f t="shared" si="101"/>
        <v>0.75866625374710128</v>
      </c>
      <c r="Q400" s="15">
        <f t="shared" si="101"/>
        <v>0.77148012677288991</v>
      </c>
      <c r="R400" s="15">
        <f t="shared" si="101"/>
        <v>0.78845268956189352</v>
      </c>
      <c r="S400" s="15">
        <f t="shared" si="101"/>
        <v>0.81390394238095154</v>
      </c>
      <c r="T400" s="15">
        <f t="shared" si="101"/>
        <v>0.8172002533475945</v>
      </c>
      <c r="U400" s="15">
        <f t="shared" si="101"/>
        <v>0.83103545363676923</v>
      </c>
      <c r="V400" s="15">
        <f t="shared" si="101"/>
        <v>0.86047072940458358</v>
      </c>
      <c r="W400" s="15">
        <f t="shared" si="101"/>
        <v>0.88255901302839934</v>
      </c>
      <c r="X400" s="15">
        <f t="shared" si="101"/>
        <v>0.90125161292434086</v>
      </c>
      <c r="Y400" s="15">
        <f t="shared" si="101"/>
        <v>0.91449099911819953</v>
      </c>
      <c r="Z400" s="15">
        <f t="shared" si="101"/>
        <v>0.92187094148108339</v>
      </c>
      <c r="AA400" s="15">
        <f t="shared" si="101"/>
        <v>0.93083152703227945</v>
      </c>
      <c r="AB400" s="15">
        <f t="shared" si="101"/>
        <v>0.95159837840036965</v>
      </c>
      <c r="AC400" s="15">
        <f t="shared" si="101"/>
        <v>0.97177226402245764</v>
      </c>
      <c r="AD400" s="15">
        <f t="shared" si="101"/>
        <v>0.9862711062016728</v>
      </c>
      <c r="AE400" s="14">
        <v>1</v>
      </c>
      <c r="AF400" s="13">
        <f t="shared" si="97"/>
        <v>1.0275399999999999</v>
      </c>
    </row>
    <row r="401" spans="1:32" x14ac:dyDescent="0.2">
      <c r="A401" s="2" t="s">
        <v>38</v>
      </c>
      <c r="B401" s="15" t="str">
        <f t="shared" ref="B401:AD401" si="102">IF(C303="N/A","-",C401/(1+C303/100))</f>
        <v>-</v>
      </c>
      <c r="C401" s="15">
        <f t="shared" si="102"/>
        <v>2.3868981883912313E-4</v>
      </c>
      <c r="D401" s="15">
        <f t="shared" si="102"/>
        <v>2.9351687022646971E-3</v>
      </c>
      <c r="E401" s="15">
        <f t="shared" si="102"/>
        <v>5.1776375907949257E-2</v>
      </c>
      <c r="F401" s="15">
        <f t="shared" si="102"/>
        <v>0.26497078134652108</v>
      </c>
      <c r="G401" s="15">
        <f t="shared" si="102"/>
        <v>0.31742174751406493</v>
      </c>
      <c r="H401" s="15">
        <f t="shared" si="102"/>
        <v>0.32908382251773166</v>
      </c>
      <c r="I401" s="15">
        <f t="shared" si="102"/>
        <v>0.32654000456966958</v>
      </c>
      <c r="J401" s="15">
        <f t="shared" si="102"/>
        <v>0.29870246918010523</v>
      </c>
      <c r="K401" s="15">
        <f t="shared" si="102"/>
        <v>0.30409404874880608</v>
      </c>
      <c r="L401" s="15">
        <f t="shared" si="102"/>
        <v>0.30947043153068493</v>
      </c>
      <c r="M401" s="15">
        <f t="shared" si="102"/>
        <v>0.3180056260323012</v>
      </c>
      <c r="N401" s="15">
        <f t="shared" si="102"/>
        <v>0.3247505253604463</v>
      </c>
      <c r="O401" s="15">
        <f t="shared" si="102"/>
        <v>0.34653803810687867</v>
      </c>
      <c r="P401" s="15">
        <f t="shared" si="102"/>
        <v>0.37972598601637442</v>
      </c>
      <c r="Q401" s="15">
        <f t="shared" si="102"/>
        <v>0.41096604288594157</v>
      </c>
      <c r="R401" s="15">
        <f t="shared" si="102"/>
        <v>0.47912887075900379</v>
      </c>
      <c r="S401" s="15">
        <f t="shared" si="102"/>
        <v>0.57870622396884752</v>
      </c>
      <c r="T401" s="15">
        <f t="shared" si="102"/>
        <v>0.58651875799242703</v>
      </c>
      <c r="U401" s="15">
        <f t="shared" si="102"/>
        <v>0.61973918044511811</v>
      </c>
      <c r="V401" s="15">
        <f t="shared" si="102"/>
        <v>0.66779375649683248</v>
      </c>
      <c r="W401" s="15">
        <f t="shared" si="102"/>
        <v>0.67451843962475555</v>
      </c>
      <c r="X401" s="15">
        <f t="shared" si="102"/>
        <v>0.69086876660125962</v>
      </c>
      <c r="Y401" s="15">
        <f t="shared" si="102"/>
        <v>0.70087254634164586</v>
      </c>
      <c r="Z401" s="15">
        <f t="shared" si="102"/>
        <v>0.72924386701755572</v>
      </c>
      <c r="AA401" s="15">
        <f t="shared" si="102"/>
        <v>0.81994721919719926</v>
      </c>
      <c r="AB401" s="15">
        <f t="shared" si="102"/>
        <v>0.92526124003088739</v>
      </c>
      <c r="AC401" s="15">
        <f t="shared" si="102"/>
        <v>0.94685683737320825</v>
      </c>
      <c r="AD401" s="15">
        <f t="shared" si="102"/>
        <v>0.97253559480276974</v>
      </c>
      <c r="AE401" s="14">
        <v>1</v>
      </c>
      <c r="AF401" s="13">
        <f t="shared" si="97"/>
        <v>1.0665899999999999</v>
      </c>
    </row>
    <row r="402" spans="1:32" x14ac:dyDescent="0.2">
      <c r="A402" s="2" t="s">
        <v>39</v>
      </c>
      <c r="B402" s="15">
        <f t="shared" ref="B402:AD402" si="103">IF(C304="N/A","-",C402/(1+C304/100))</f>
        <v>0.38681064190690922</v>
      </c>
      <c r="C402" s="15">
        <f t="shared" si="103"/>
        <v>0.41000380799564751</v>
      </c>
      <c r="D402" s="15">
        <f t="shared" si="103"/>
        <v>0.414858253082316</v>
      </c>
      <c r="E402" s="15">
        <f t="shared" si="103"/>
        <v>0.41776226085389218</v>
      </c>
      <c r="F402" s="15">
        <f t="shared" si="103"/>
        <v>0.42961835381692565</v>
      </c>
      <c r="G402" s="15">
        <f t="shared" si="103"/>
        <v>0.43986904773899749</v>
      </c>
      <c r="H402" s="15">
        <f t="shared" si="103"/>
        <v>0.4737873500101516</v>
      </c>
      <c r="I402" s="15">
        <f t="shared" si="103"/>
        <v>0.46777498853852278</v>
      </c>
      <c r="J402" s="15">
        <f t="shared" si="103"/>
        <v>0.47507227835972377</v>
      </c>
      <c r="K402" s="15">
        <f t="shared" si="103"/>
        <v>0.48664503906056661</v>
      </c>
      <c r="L402" s="15">
        <f t="shared" si="103"/>
        <v>0.50027596660465312</v>
      </c>
      <c r="M402" s="15">
        <f t="shared" si="103"/>
        <v>0.50112143298821499</v>
      </c>
      <c r="N402" s="15">
        <f t="shared" si="103"/>
        <v>0.50902411798643921</v>
      </c>
      <c r="O402" s="15">
        <f t="shared" si="103"/>
        <v>0.51629298239128563</v>
      </c>
      <c r="P402" s="15">
        <f t="shared" si="103"/>
        <v>0.54760615177331717</v>
      </c>
      <c r="Q402" s="15">
        <f t="shared" si="103"/>
        <v>0.58762520934491125</v>
      </c>
      <c r="R402" s="15">
        <f t="shared" si="103"/>
        <v>0.61133001028988498</v>
      </c>
      <c r="S402" s="15">
        <f t="shared" si="103"/>
        <v>0.66089664752418886</v>
      </c>
      <c r="T402" s="15">
        <f t="shared" si="103"/>
        <v>0.68498633032644562</v>
      </c>
      <c r="U402" s="15">
        <f t="shared" si="103"/>
        <v>0.72487993420465791</v>
      </c>
      <c r="V402" s="15">
        <f t="shared" si="103"/>
        <v>0.79325060959884119</v>
      </c>
      <c r="W402" s="15">
        <f t="shared" si="103"/>
        <v>0.82920865973195679</v>
      </c>
      <c r="X402" s="15">
        <f t="shared" si="103"/>
        <v>0.84425050481949448</v>
      </c>
      <c r="Y402" s="15">
        <f t="shared" si="103"/>
        <v>0.85916841123965504</v>
      </c>
      <c r="Z402" s="15">
        <f t="shared" si="103"/>
        <v>0.84961445850667006</v>
      </c>
      <c r="AA402" s="15">
        <f t="shared" si="103"/>
        <v>0.86246062911929089</v>
      </c>
      <c r="AB402" s="15">
        <f t="shared" si="103"/>
        <v>0.90049514286345167</v>
      </c>
      <c r="AC402" s="15">
        <f t="shared" si="103"/>
        <v>0.93370540373225575</v>
      </c>
      <c r="AD402" s="15">
        <f t="shared" si="103"/>
        <v>0.9719873252852782</v>
      </c>
      <c r="AE402" s="14">
        <v>1</v>
      </c>
      <c r="AF402" s="13">
        <f t="shared" si="97"/>
        <v>1.0300400000000001</v>
      </c>
    </row>
    <row r="403" spans="1:32" x14ac:dyDescent="0.2">
      <c r="A403" s="2" t="s">
        <v>40</v>
      </c>
      <c r="B403" s="15" t="str">
        <f t="shared" ref="B403:AD403" si="104">IF(C305="N/A","-",C403/(1+C305/100))</f>
        <v>-</v>
      </c>
      <c r="C403" s="15">
        <f t="shared" si="104"/>
        <v>2.6980965593475128E-7</v>
      </c>
      <c r="D403" s="15">
        <f t="shared" si="104"/>
        <v>3.481397160071045E-6</v>
      </c>
      <c r="E403" s="15">
        <f t="shared" si="104"/>
        <v>8.0799642246174086E-5</v>
      </c>
      <c r="F403" s="15">
        <f t="shared" si="104"/>
        <v>6.5390908070901959E-4</v>
      </c>
      <c r="G403" s="15">
        <f t="shared" si="104"/>
        <v>9.9844069715298786E-4</v>
      </c>
      <c r="H403" s="15">
        <f t="shared" si="104"/>
        <v>1.6356455500760247E-3</v>
      </c>
      <c r="I403" s="15">
        <f t="shared" si="104"/>
        <v>2.8299612178305364E-3</v>
      </c>
      <c r="J403" s="15">
        <f t="shared" si="104"/>
        <v>1.1142491201800706E-2</v>
      </c>
      <c r="K403" s="15">
        <f t="shared" si="104"/>
        <v>2.9928842792948714E-2</v>
      </c>
      <c r="L403" s="15">
        <f t="shared" si="104"/>
        <v>4.8225242257562057E-2</v>
      </c>
      <c r="M403" s="15">
        <f t="shared" si="104"/>
        <v>6.8753763381761077E-2</v>
      </c>
      <c r="N403" s="15">
        <f t="shared" si="104"/>
        <v>8.8278457106913594E-2</v>
      </c>
      <c r="O403" s="15">
        <f t="shared" si="104"/>
        <v>0.10425156113583854</v>
      </c>
      <c r="P403" s="15">
        <f t="shared" si="104"/>
        <v>0.1150270024948388</v>
      </c>
      <c r="Q403" s="15">
        <f t="shared" si="104"/>
        <v>0.12306969050927792</v>
      </c>
      <c r="R403" s="15">
        <f t="shared" si="104"/>
        <v>0.13344323472230496</v>
      </c>
      <c r="S403" s="15">
        <f t="shared" si="104"/>
        <v>0.15323019756692835</v>
      </c>
      <c r="T403" s="15">
        <f t="shared" si="104"/>
        <v>0.17307350815184558</v>
      </c>
      <c r="U403" s="15">
        <f t="shared" si="104"/>
        <v>0.186474589888043</v>
      </c>
      <c r="V403" s="15">
        <f t="shared" si="104"/>
        <v>0.28573128459365055</v>
      </c>
      <c r="W403" s="15">
        <f t="shared" si="104"/>
        <v>0.45493563670431852</v>
      </c>
      <c r="X403" s="15">
        <f t="shared" si="104"/>
        <v>0.53820250629030997</v>
      </c>
      <c r="Y403" s="15">
        <f t="shared" si="104"/>
        <v>0.63565483410429646</v>
      </c>
      <c r="Z403" s="15">
        <f t="shared" si="104"/>
        <v>0.72161443732022046</v>
      </c>
      <c r="AA403" s="15">
        <f t="shared" si="104"/>
        <v>0.8069742091108294</v>
      </c>
      <c r="AB403" s="15">
        <f t="shared" si="104"/>
        <v>0.8556508934043946</v>
      </c>
      <c r="AC403" s="15">
        <f t="shared" si="104"/>
        <v>0.89729542238638649</v>
      </c>
      <c r="AD403" s="15">
        <f t="shared" si="104"/>
        <v>0.94754396604002422</v>
      </c>
      <c r="AE403" s="14">
        <v>1</v>
      </c>
      <c r="AF403" s="13">
        <f t="shared" si="97"/>
        <v>1.09453</v>
      </c>
    </row>
    <row r="404" spans="1:32" x14ac:dyDescent="0.2">
      <c r="A404" s="2" t="s">
        <v>41</v>
      </c>
      <c r="B404" s="15">
        <f t="shared" ref="B404:AD404" si="105">IF(C306="N/A","-",C404/(1+C306/100))</f>
        <v>0.58883602048035033</v>
      </c>
      <c r="C404" s="15">
        <f t="shared" si="105"/>
        <v>0.60212604946259185</v>
      </c>
      <c r="D404" s="15">
        <f t="shared" si="105"/>
        <v>0.61708888179173726</v>
      </c>
      <c r="E404" s="15">
        <f t="shared" si="105"/>
        <v>0.63187433139946725</v>
      </c>
      <c r="F404" s="15">
        <f t="shared" si="105"/>
        <v>0.63988017917829842</v>
      </c>
      <c r="G404" s="15">
        <f t="shared" si="105"/>
        <v>0.65117406434079539</v>
      </c>
      <c r="H404" s="15">
        <f t="shared" si="105"/>
        <v>0.66096121052783763</v>
      </c>
      <c r="I404" s="15">
        <f t="shared" si="105"/>
        <v>0.66695612870732501</v>
      </c>
      <c r="J404" s="15">
        <f t="shared" si="105"/>
        <v>0.67452608076815312</v>
      </c>
      <c r="K404" s="15">
        <f t="shared" si="105"/>
        <v>0.69259663447193198</v>
      </c>
      <c r="L404" s="15">
        <f t="shared" si="105"/>
        <v>0.70946136252132364</v>
      </c>
      <c r="M404" s="15">
        <f t="shared" si="105"/>
        <v>0.72044382441315369</v>
      </c>
      <c r="N404" s="15">
        <f t="shared" si="105"/>
        <v>0.73137295722950113</v>
      </c>
      <c r="O404" s="15">
        <f t="shared" si="105"/>
        <v>0.74495455304525293</v>
      </c>
      <c r="P404" s="15">
        <f t="shared" si="105"/>
        <v>0.76385405005601092</v>
      </c>
      <c r="Q404" s="15">
        <f t="shared" si="105"/>
        <v>0.78163657234131478</v>
      </c>
      <c r="R404" s="15">
        <f t="shared" si="105"/>
        <v>0.79583109249503303</v>
      </c>
      <c r="S404" s="15">
        <f t="shared" si="105"/>
        <v>0.83155595023713513</v>
      </c>
      <c r="T404" s="15">
        <f t="shared" si="105"/>
        <v>0.83150605688012091</v>
      </c>
      <c r="U404" s="15">
        <f t="shared" si="105"/>
        <v>0.8509134082477029</v>
      </c>
      <c r="V404" s="15">
        <f t="shared" si="105"/>
        <v>0.8794445348262484</v>
      </c>
      <c r="W404" s="15">
        <f t="shared" si="105"/>
        <v>0.90253874831078562</v>
      </c>
      <c r="X404" s="15">
        <f t="shared" si="105"/>
        <v>0.91380243188970423</v>
      </c>
      <c r="Y404" s="15">
        <f t="shared" si="105"/>
        <v>0.91828006380596372</v>
      </c>
      <c r="Z404" s="15">
        <f t="shared" si="105"/>
        <v>0.92397340020156071</v>
      </c>
      <c r="AA404" s="15">
        <f t="shared" si="105"/>
        <v>0.94032772938512843</v>
      </c>
      <c r="AB404" s="15">
        <f t="shared" si="105"/>
        <v>0.96124061808665373</v>
      </c>
      <c r="AC404" s="15">
        <f t="shared" si="105"/>
        <v>0.98345488877063625</v>
      </c>
      <c r="AD404" s="15">
        <f t="shared" si="105"/>
        <v>0.99573824033138159</v>
      </c>
      <c r="AE404" s="14">
        <v>1</v>
      </c>
      <c r="AF404" s="13">
        <f t="shared" si="97"/>
        <v>1.0322199999999999</v>
      </c>
    </row>
    <row r="405" spans="1:32" x14ac:dyDescent="0.2">
      <c r="A405" s="2" t="s">
        <v>42</v>
      </c>
      <c r="B405" s="15">
        <f t="shared" ref="B405:AD405" si="106">IF(C307="N/A","-",C405/(1+C307/100))</f>
        <v>0.21595528387954208</v>
      </c>
      <c r="C405" s="15">
        <f t="shared" si="106"/>
        <v>0.24393876956465316</v>
      </c>
      <c r="D405" s="15">
        <f t="shared" si="106"/>
        <v>0.26473698905773546</v>
      </c>
      <c r="E405" s="15">
        <f t="shared" si="106"/>
        <v>0.28558502694603216</v>
      </c>
      <c r="F405" s="15">
        <f t="shared" si="106"/>
        <v>0.31469185289237178</v>
      </c>
      <c r="G405" s="15">
        <f t="shared" si="106"/>
        <v>0.3538080502068936</v>
      </c>
      <c r="H405" s="15">
        <f t="shared" si="106"/>
        <v>0.37046887129113626</v>
      </c>
      <c r="I405" s="15">
        <f t="shared" si="106"/>
        <v>0.39889865247401807</v>
      </c>
      <c r="J405" s="15">
        <f t="shared" si="106"/>
        <v>0.40751885235398155</v>
      </c>
      <c r="K405" s="15">
        <f t="shared" si="106"/>
        <v>0.42626879475078827</v>
      </c>
      <c r="L405" s="15">
        <f t="shared" si="106"/>
        <v>0.43307204471501082</v>
      </c>
      <c r="M405" s="15">
        <f t="shared" si="106"/>
        <v>0.43706929968773039</v>
      </c>
      <c r="N405" s="15">
        <f t="shared" si="106"/>
        <v>0.45165867291130685</v>
      </c>
      <c r="O405" s="15">
        <f t="shared" si="106"/>
        <v>0.47169876822838153</v>
      </c>
      <c r="P405" s="15">
        <f t="shared" si="106"/>
        <v>0.49717050171271415</v>
      </c>
      <c r="Q405" s="15">
        <f t="shared" si="106"/>
        <v>0.51854883328636081</v>
      </c>
      <c r="R405" s="15">
        <f t="shared" si="106"/>
        <v>0.55306344362990101</v>
      </c>
      <c r="S405" s="15">
        <f t="shared" si="106"/>
        <v>0.63053104017914119</v>
      </c>
      <c r="T405" s="15">
        <f t="shared" si="106"/>
        <v>0.65162230347313344</v>
      </c>
      <c r="U405" s="15">
        <f t="shared" si="106"/>
        <v>0.66792589350603127</v>
      </c>
      <c r="V405" s="15">
        <f t="shared" si="106"/>
        <v>0.73394368882016736</v>
      </c>
      <c r="W405" s="15">
        <f t="shared" si="106"/>
        <v>0.76709592524417425</v>
      </c>
      <c r="X405" s="15">
        <f t="shared" si="106"/>
        <v>0.81110421847543246</v>
      </c>
      <c r="Y405" s="15">
        <f t="shared" si="106"/>
        <v>0.85786437667054116</v>
      </c>
      <c r="Z405" s="15">
        <f t="shared" si="106"/>
        <v>0.89270224900713191</v>
      </c>
      <c r="AA405" s="15">
        <f t="shared" si="106"/>
        <v>0.92506270553364034</v>
      </c>
      <c r="AB405" s="15">
        <f t="shared" si="106"/>
        <v>0.95116797508379958</v>
      </c>
      <c r="AC405" s="15">
        <f t="shared" si="106"/>
        <v>0.97277851147770356</v>
      </c>
      <c r="AD405" s="15">
        <f t="shared" si="106"/>
        <v>0.99066790830377838</v>
      </c>
      <c r="AE405" s="14">
        <v>1</v>
      </c>
      <c r="AF405" s="13">
        <f t="shared" si="97"/>
        <v>1.00736</v>
      </c>
    </row>
    <row r="406" spans="1:32" x14ac:dyDescent="0.2">
      <c r="A406" s="2" t="s">
        <v>43</v>
      </c>
      <c r="B406" s="15" t="str">
        <f t="shared" ref="B406:AD406" si="107">IF(C308="N/A","-",C406/(1+C308/100))</f>
        <v>-</v>
      </c>
      <c r="C406" s="15" t="str">
        <f t="shared" si="107"/>
        <v>-</v>
      </c>
      <c r="D406" s="15" t="str">
        <f t="shared" si="107"/>
        <v>-</v>
      </c>
      <c r="E406" s="15" t="str">
        <f t="shared" si="107"/>
        <v>-</v>
      </c>
      <c r="F406" s="15" t="str">
        <f t="shared" si="107"/>
        <v>-</v>
      </c>
      <c r="G406" s="15">
        <f t="shared" si="107"/>
        <v>0.66281071125575908</v>
      </c>
      <c r="H406" s="15">
        <f t="shared" si="107"/>
        <v>0.7008030212249392</v>
      </c>
      <c r="I406" s="15">
        <f t="shared" si="107"/>
        <v>0.69884778079572163</v>
      </c>
      <c r="J406" s="15">
        <f t="shared" si="107"/>
        <v>0.71870204624812806</v>
      </c>
      <c r="K406" s="15">
        <f t="shared" si="107"/>
        <v>0.75444309900804751</v>
      </c>
      <c r="L406" s="15">
        <f t="shared" si="107"/>
        <v>0.77867581134818598</v>
      </c>
      <c r="M406" s="15">
        <f t="shared" si="107"/>
        <v>0.78111306663770586</v>
      </c>
      <c r="N406" s="15">
        <f t="shared" si="107"/>
        <v>0.7853857551122142</v>
      </c>
      <c r="O406" s="15">
        <f t="shared" si="107"/>
        <v>0.78760054294163073</v>
      </c>
      <c r="P406" s="15">
        <f t="shared" si="107"/>
        <v>0.81581239438979991</v>
      </c>
      <c r="Q406" s="15">
        <f t="shared" si="107"/>
        <v>0.86578090354617521</v>
      </c>
      <c r="R406" s="15">
        <f t="shared" si="107"/>
        <v>0.87877627490840327</v>
      </c>
      <c r="S406" s="15">
        <f t="shared" si="107"/>
        <v>0.94404298884585047</v>
      </c>
      <c r="T406" s="15">
        <f t="shared" si="107"/>
        <v>0.94044618505834776</v>
      </c>
      <c r="U406" s="15">
        <f t="shared" si="107"/>
        <v>0.96042126202898703</v>
      </c>
      <c r="V406" s="15">
        <f t="shared" si="107"/>
        <v>0.99873246617132327</v>
      </c>
      <c r="W406" s="15">
        <f t="shared" si="107"/>
        <v>1.0192364437018204</v>
      </c>
      <c r="X406" s="15">
        <f t="shared" si="107"/>
        <v>1.0182885538091777</v>
      </c>
      <c r="Y406" s="15">
        <f t="shared" si="107"/>
        <v>1.0091545054815094</v>
      </c>
      <c r="Z406" s="15">
        <f t="shared" si="107"/>
        <v>0.99883085489043355</v>
      </c>
      <c r="AA406" s="15">
        <f t="shared" si="107"/>
        <v>0.98300937414896916</v>
      </c>
      <c r="AB406" s="15">
        <f t="shared" si="107"/>
        <v>0.99097175007957583</v>
      </c>
      <c r="AC406" s="15">
        <f t="shared" si="107"/>
        <v>1.0050138197782035</v>
      </c>
      <c r="AD406" s="15">
        <f t="shared" si="107"/>
        <v>1.0106318470307636</v>
      </c>
      <c r="AE406" s="14">
        <v>1</v>
      </c>
      <c r="AF406" s="13">
        <f t="shared" si="97"/>
        <v>1.0199800000000001</v>
      </c>
    </row>
    <row r="407" spans="1:32" x14ac:dyDescent="0.2">
      <c r="A407" s="2" t="s">
        <v>44</v>
      </c>
      <c r="B407" s="15">
        <f t="shared" ref="B407:AD407" si="108">IF(C309="N/A","-",C407/(1+C309/100))</f>
        <v>2.7529099218021281E-5</v>
      </c>
      <c r="C407" s="15">
        <f t="shared" si="108"/>
        <v>2.8959401096992793E-4</v>
      </c>
      <c r="D407" s="15">
        <f t="shared" si="108"/>
        <v>5.8711739555422351E-3</v>
      </c>
      <c r="E407" s="15">
        <f t="shared" si="108"/>
        <v>0.12774658814165596</v>
      </c>
      <c r="F407" s="15">
        <f t="shared" si="108"/>
        <v>0.21206955604220021</v>
      </c>
      <c r="G407" s="15">
        <f t="shared" si="108"/>
        <v>0.24548535598776969</v>
      </c>
      <c r="H407" s="15">
        <f t="shared" si="108"/>
        <v>0.26248767174348264</v>
      </c>
      <c r="I407" s="15">
        <f t="shared" si="108"/>
        <v>0.27087677773240432</v>
      </c>
      <c r="J407" s="15">
        <f t="shared" si="108"/>
        <v>0.2840386803624218</v>
      </c>
      <c r="K407" s="15">
        <f t="shared" si="108"/>
        <v>0.30404636500715082</v>
      </c>
      <c r="L407" s="15">
        <f t="shared" si="108"/>
        <v>0.32484313637363993</v>
      </c>
      <c r="M407" s="15">
        <f t="shared" si="108"/>
        <v>0.35229238139721253</v>
      </c>
      <c r="N407" s="15">
        <f t="shared" si="108"/>
        <v>0.40412868239599842</v>
      </c>
      <c r="O407" s="15">
        <f t="shared" si="108"/>
        <v>0.43079309286048634</v>
      </c>
      <c r="P407" s="15">
        <f t="shared" si="108"/>
        <v>0.46038857834000174</v>
      </c>
      <c r="Q407" s="15">
        <f t="shared" si="108"/>
        <v>0.47965123645774749</v>
      </c>
      <c r="R407" s="15">
        <f t="shared" si="108"/>
        <v>0.49711533797717411</v>
      </c>
      <c r="S407" s="15">
        <f t="shared" si="108"/>
        <v>0.52534154686751811</v>
      </c>
      <c r="T407" s="15">
        <f t="shared" si="108"/>
        <v>0.55102024167840236</v>
      </c>
      <c r="U407" s="15">
        <f t="shared" si="108"/>
        <v>0.57878615165657699</v>
      </c>
      <c r="V407" s="15">
        <f t="shared" si="108"/>
        <v>0.61719440068050746</v>
      </c>
      <c r="W407" s="15">
        <f t="shared" si="108"/>
        <v>0.65054758609328212</v>
      </c>
      <c r="X407" s="15">
        <f t="shared" si="108"/>
        <v>0.69090755833450945</v>
      </c>
      <c r="Y407" s="15">
        <f t="shared" si="108"/>
        <v>0.73463509770150059</v>
      </c>
      <c r="Z407" s="15">
        <f t="shared" si="108"/>
        <v>0.8009726470239461</v>
      </c>
      <c r="AA407" s="15">
        <f t="shared" si="108"/>
        <v>0.87097765637383895</v>
      </c>
      <c r="AB407" s="15">
        <f t="shared" si="108"/>
        <v>0.90099154641248136</v>
      </c>
      <c r="AC407" s="15">
        <f t="shared" si="108"/>
        <v>0.9340128865884989</v>
      </c>
      <c r="AD407" s="15">
        <f t="shared" si="108"/>
        <v>0.96887958764484761</v>
      </c>
      <c r="AE407" s="14">
        <v>1</v>
      </c>
      <c r="AF407" s="13">
        <f t="shared" si="97"/>
        <v>1.0830200000000001</v>
      </c>
    </row>
    <row r="408" spans="1:32" x14ac:dyDescent="0.2">
      <c r="A408" s="2" t="s">
        <v>45</v>
      </c>
      <c r="B408" s="15">
        <f t="shared" ref="B408:AD408" si="109">IF(C310="N/A","-",C408/(1+C310/100))</f>
        <v>1.4645377208522463E-3</v>
      </c>
      <c r="C408" s="15">
        <f t="shared" si="109"/>
        <v>2.6654586519510881E-3</v>
      </c>
      <c r="D408" s="15">
        <f t="shared" si="109"/>
        <v>4.6060191689175582E-3</v>
      </c>
      <c r="E408" s="15">
        <f t="shared" si="109"/>
        <v>9.0277975710784143E-3</v>
      </c>
      <c r="F408" s="15">
        <f t="shared" si="109"/>
        <v>1.4634059862718108E-2</v>
      </c>
      <c r="G408" s="15">
        <f t="shared" si="109"/>
        <v>3.2633953493861383E-2</v>
      </c>
      <c r="H408" s="15">
        <f t="shared" si="109"/>
        <v>0.37894742600792802</v>
      </c>
      <c r="I408" s="15">
        <f t="shared" si="109"/>
        <v>0.4497310157119489</v>
      </c>
      <c r="J408" s="15">
        <f t="shared" si="109"/>
        <v>0.46129809743606021</v>
      </c>
      <c r="K408" s="15">
        <f t="shared" si="109"/>
        <v>0.50889483512951295</v>
      </c>
      <c r="L408" s="15">
        <f t="shared" si="109"/>
        <v>0.54633931709834249</v>
      </c>
      <c r="M408" s="15">
        <f t="shared" si="109"/>
        <v>0.57809802160126911</v>
      </c>
      <c r="N408" s="15">
        <f t="shared" si="109"/>
        <v>0.59167176314846692</v>
      </c>
      <c r="O408" s="15">
        <f t="shared" si="109"/>
        <v>0.62805365986446615</v>
      </c>
      <c r="P408" s="15">
        <f t="shared" si="109"/>
        <v>0.66597553984708269</v>
      </c>
      <c r="Q408" s="15">
        <f t="shared" si="109"/>
        <v>0.71536428588214229</v>
      </c>
      <c r="R408" s="15">
        <f t="shared" si="109"/>
        <v>0.7695316696091381</v>
      </c>
      <c r="S408" s="15">
        <f t="shared" si="109"/>
        <v>0.86149839944412621</v>
      </c>
      <c r="T408" s="15">
        <f t="shared" si="109"/>
        <v>0.88276879492640181</v>
      </c>
      <c r="U408" s="15">
        <f t="shared" si="109"/>
        <v>0.90959613860421507</v>
      </c>
      <c r="V408" s="15">
        <f t="shared" si="109"/>
        <v>0.94039506385735383</v>
      </c>
      <c r="W408" s="15">
        <f t="shared" si="109"/>
        <v>0.96287990983418326</v>
      </c>
      <c r="X408" s="15">
        <f t="shared" si="109"/>
        <v>0.9665869974870448</v>
      </c>
      <c r="Y408" s="15">
        <f t="shared" si="109"/>
        <v>0.95111193965727725</v>
      </c>
      <c r="Z408" s="15">
        <f t="shared" si="109"/>
        <v>0.94096357526113417</v>
      </c>
      <c r="AA408" s="15">
        <f t="shared" si="109"/>
        <v>0.92851462716042943</v>
      </c>
      <c r="AB408" s="15">
        <f t="shared" si="109"/>
        <v>0.93954538093109519</v>
      </c>
      <c r="AC408" s="15">
        <f t="shared" si="109"/>
        <v>0.9642648199033923</v>
      </c>
      <c r="AD408" s="15">
        <f t="shared" si="109"/>
        <v>0.98795680652841866</v>
      </c>
      <c r="AE408" s="14">
        <v>1</v>
      </c>
      <c r="AF408" s="13">
        <f t="shared" si="97"/>
        <v>1.0284200000000001</v>
      </c>
    </row>
    <row r="409" spans="1:32" x14ac:dyDescent="0.2">
      <c r="A409" s="2" t="s">
        <v>46</v>
      </c>
      <c r="B409" s="15">
        <f t="shared" ref="B409:AD409" si="110">IF(C311="N/A","-",C409/(1+C311/100))</f>
        <v>0.43058327821830478</v>
      </c>
      <c r="C409" s="15">
        <f t="shared" si="110"/>
        <v>0.48840630665024093</v>
      </c>
      <c r="D409" s="15">
        <f t="shared" si="110"/>
        <v>0.51687062620181701</v>
      </c>
      <c r="E409" s="15">
        <f t="shared" si="110"/>
        <v>0.53415477994200578</v>
      </c>
      <c r="F409" s="15">
        <f t="shared" si="110"/>
        <v>0.57907719693512849</v>
      </c>
      <c r="G409" s="15">
        <f t="shared" si="110"/>
        <v>0.61387973647092975</v>
      </c>
      <c r="H409" s="15">
        <f t="shared" si="110"/>
        <v>0.66651378507594716</v>
      </c>
      <c r="I409" s="15">
        <f t="shared" si="110"/>
        <v>0.69583372648143804</v>
      </c>
      <c r="J409" s="15">
        <f t="shared" si="110"/>
        <v>0.72606074355979167</v>
      </c>
      <c r="K409" s="15">
        <f t="shared" si="110"/>
        <v>0.70861350389204991</v>
      </c>
      <c r="L409" s="15">
        <f t="shared" si="110"/>
        <v>0.73464796402504384</v>
      </c>
      <c r="M409" s="15">
        <f t="shared" si="110"/>
        <v>0.74873851197504415</v>
      </c>
      <c r="N409" s="15">
        <f t="shared" si="110"/>
        <v>0.75763352549730756</v>
      </c>
      <c r="O409" s="15">
        <f t="shared" si="110"/>
        <v>0.7433066755301535</v>
      </c>
      <c r="P409" s="15">
        <f t="shared" si="110"/>
        <v>0.7465326265019544</v>
      </c>
      <c r="Q409" s="15">
        <f t="shared" si="110"/>
        <v>0.78267973627717902</v>
      </c>
      <c r="R409" s="15">
        <f t="shared" si="110"/>
        <v>0.81711764467337489</v>
      </c>
      <c r="S409" s="15">
        <f t="shared" si="110"/>
        <v>0.87246919392354927</v>
      </c>
      <c r="T409" s="15">
        <f t="shared" si="110"/>
        <v>0.88123750932248079</v>
      </c>
      <c r="U409" s="15">
        <f t="shared" si="110"/>
        <v>0.899514375265829</v>
      </c>
      <c r="V409" s="15">
        <f t="shared" si="110"/>
        <v>0.93974965327146953</v>
      </c>
      <c r="W409" s="15">
        <f t="shared" si="110"/>
        <v>0.96364748695416302</v>
      </c>
      <c r="X409" s="15">
        <f t="shared" si="110"/>
        <v>0.97816001810769282</v>
      </c>
      <c r="Y409" s="15">
        <f t="shared" si="110"/>
        <v>0.97583199726459646</v>
      </c>
      <c r="Z409" s="15">
        <f t="shared" si="110"/>
        <v>0.97722743702068493</v>
      </c>
      <c r="AA409" s="15">
        <f t="shared" si="110"/>
        <v>0.96319445102506784</v>
      </c>
      <c r="AB409" s="15">
        <f t="shared" si="110"/>
        <v>0.97073626357659415</v>
      </c>
      <c r="AC409" s="15">
        <f t="shared" si="110"/>
        <v>0.98311315093719576</v>
      </c>
      <c r="AD409" s="15">
        <f t="shared" si="110"/>
        <v>0.99398638238656123</v>
      </c>
      <c r="AE409" s="14">
        <v>1</v>
      </c>
      <c r="AF409" s="13">
        <f t="shared" si="97"/>
        <v>1.0186299999999999</v>
      </c>
    </row>
    <row r="410" spans="1:32" x14ac:dyDescent="0.2">
      <c r="A410" s="2" t="s">
        <v>47</v>
      </c>
      <c r="B410" s="15">
        <f t="shared" ref="B410:AD410" si="111">IF(C312="N/A","-",C410/(1+C312/100))</f>
        <v>7.3605905563043902E-2</v>
      </c>
      <c r="C410" s="15">
        <f t="shared" si="111"/>
        <v>0.12881033473532683</v>
      </c>
      <c r="D410" s="15">
        <f t="shared" si="111"/>
        <v>0.27606502130140509</v>
      </c>
      <c r="E410" s="15">
        <f t="shared" si="111"/>
        <v>0.30488620952527179</v>
      </c>
      <c r="F410" s="15">
        <f t="shared" si="111"/>
        <v>0.33560959285913344</v>
      </c>
      <c r="G410" s="15">
        <f t="shared" si="111"/>
        <v>0.35959561046077571</v>
      </c>
      <c r="H410" s="15">
        <f t="shared" si="111"/>
        <v>0.39736393742747095</v>
      </c>
      <c r="I410" s="15">
        <f t="shared" si="111"/>
        <v>0.44861991171624038</v>
      </c>
      <c r="J410" s="15">
        <f t="shared" si="111"/>
        <v>0.45757436515409655</v>
      </c>
      <c r="K410" s="15">
        <f t="shared" si="111"/>
        <v>0.45379480089792368</v>
      </c>
      <c r="L410" s="15">
        <f t="shared" si="111"/>
        <v>0.45326386098087312</v>
      </c>
      <c r="M410" s="15">
        <f t="shared" si="111"/>
        <v>0.45310068599092002</v>
      </c>
      <c r="N410" s="15">
        <f t="shared" si="111"/>
        <v>0.45775403003604676</v>
      </c>
      <c r="O410" s="15">
        <f t="shared" si="111"/>
        <v>0.47572087571496158</v>
      </c>
      <c r="P410" s="15">
        <f t="shared" si="111"/>
        <v>0.5059243941141045</v>
      </c>
      <c r="Q410" s="15">
        <f t="shared" si="111"/>
        <v>0.53700332964453401</v>
      </c>
      <c r="R410" s="15">
        <f t="shared" si="111"/>
        <v>0.57818074496167693</v>
      </c>
      <c r="S410" s="15">
        <f t="shared" si="111"/>
        <v>0.72270858577974739</v>
      </c>
      <c r="T410" s="15">
        <f t="shared" si="111"/>
        <v>0.71791702785602762</v>
      </c>
      <c r="U410" s="15">
        <f t="shared" si="111"/>
        <v>0.74661217145943304</v>
      </c>
      <c r="V410" s="15">
        <f t="shared" si="111"/>
        <v>0.78751158621198081</v>
      </c>
      <c r="W410" s="15">
        <f t="shared" si="111"/>
        <v>0.81054630010868123</v>
      </c>
      <c r="X410" s="15">
        <f t="shared" si="111"/>
        <v>0.83449794327689275</v>
      </c>
      <c r="Y410" s="15">
        <f t="shared" si="111"/>
        <v>0.86664280405191874</v>
      </c>
      <c r="Z410" s="15">
        <f t="shared" si="111"/>
        <v>0.87725917840155487</v>
      </c>
      <c r="AA410" s="15">
        <f t="shared" si="111"/>
        <v>0.90379626854820205</v>
      </c>
      <c r="AB410" s="15">
        <f t="shared" si="111"/>
        <v>0.93006058811221293</v>
      </c>
      <c r="AC410" s="15">
        <f t="shared" si="111"/>
        <v>0.95226113435045145</v>
      </c>
      <c r="AD410" s="15">
        <f t="shared" si="111"/>
        <v>0.97143967359626959</v>
      </c>
      <c r="AE410" s="14">
        <v>1</v>
      </c>
      <c r="AF410" s="13">
        <f t="shared" si="97"/>
        <v>1.02956</v>
      </c>
    </row>
    <row r="411" spans="1:32" x14ac:dyDescent="0.2">
      <c r="A411" s="2" t="s">
        <v>48</v>
      </c>
      <c r="B411" s="15">
        <f t="shared" ref="B411:AD411" si="112">IF(C313="N/A","-",C411/(1+C313/100))</f>
        <v>0.60432320386310023</v>
      </c>
      <c r="C411" s="15">
        <f t="shared" si="112"/>
        <v>0.6133276196006604</v>
      </c>
      <c r="D411" s="15">
        <f t="shared" si="112"/>
        <v>0.62476617970621273</v>
      </c>
      <c r="E411" s="15">
        <f t="shared" si="112"/>
        <v>0.62580329156452508</v>
      </c>
      <c r="F411" s="15">
        <f t="shared" si="112"/>
        <v>0.63925180430024675</v>
      </c>
      <c r="G411" s="15">
        <f t="shared" si="112"/>
        <v>0.64929445014580356</v>
      </c>
      <c r="H411" s="15">
        <f t="shared" si="112"/>
        <v>0.65981951318266707</v>
      </c>
      <c r="I411" s="15">
        <f t="shared" si="112"/>
        <v>0.66639131553396647</v>
      </c>
      <c r="J411" s="15">
        <f t="shared" si="112"/>
        <v>0.67795320485848076</v>
      </c>
      <c r="K411" s="15">
        <f t="shared" si="112"/>
        <v>0.69638675249858284</v>
      </c>
      <c r="L411" s="15">
        <f t="shared" si="112"/>
        <v>0.71397051799917211</v>
      </c>
      <c r="M411" s="15">
        <f t="shared" si="112"/>
        <v>0.73009197229559342</v>
      </c>
      <c r="N411" s="15">
        <f t="shared" si="112"/>
        <v>0.75023520981122882</v>
      </c>
      <c r="O411" s="15">
        <f t="shared" si="112"/>
        <v>0.76416707765742331</v>
      </c>
      <c r="P411" s="15">
        <f t="shared" si="112"/>
        <v>0.78108573675675874</v>
      </c>
      <c r="Q411" s="15">
        <f t="shared" si="112"/>
        <v>0.79672307320662894</v>
      </c>
      <c r="R411" s="15">
        <f t="shared" si="112"/>
        <v>0.81375701251178667</v>
      </c>
      <c r="S411" s="15">
        <f t="shared" si="112"/>
        <v>0.83304305370831611</v>
      </c>
      <c r="T411" s="15">
        <f t="shared" si="112"/>
        <v>0.83553385243890399</v>
      </c>
      <c r="U411" s="15">
        <f t="shared" si="112"/>
        <v>0.85038128899674337</v>
      </c>
      <c r="V411" s="15">
        <f t="shared" si="112"/>
        <v>0.87514439213232853</v>
      </c>
      <c r="W411" s="15">
        <f t="shared" si="112"/>
        <v>0.88841158111705465</v>
      </c>
      <c r="X411" s="15">
        <f t="shared" si="112"/>
        <v>0.89674488174793254</v>
      </c>
      <c r="Y411" s="15">
        <f t="shared" si="112"/>
        <v>0.91384580664286552</v>
      </c>
      <c r="Z411" s="15">
        <f t="shared" si="112"/>
        <v>0.92412657196759773</v>
      </c>
      <c r="AA411" s="15">
        <f t="shared" si="112"/>
        <v>0.93733234068101468</v>
      </c>
      <c r="AB411" s="15">
        <f t="shared" si="112"/>
        <v>0.9523015381616905</v>
      </c>
      <c r="AC411" s="15">
        <f t="shared" si="112"/>
        <v>0.97389973704719768</v>
      </c>
      <c r="AD411" s="15">
        <f t="shared" si="112"/>
        <v>0.99288104292224755</v>
      </c>
      <c r="AE411" s="14">
        <v>1</v>
      </c>
      <c r="AF411" s="13">
        <f t="shared" si="97"/>
        <v>1.0339499999999999</v>
      </c>
    </row>
    <row r="412" spans="1:32" x14ac:dyDescent="0.2">
      <c r="A412" s="2" t="s">
        <v>49</v>
      </c>
      <c r="B412" s="15">
        <f t="shared" ref="B412:AD412" si="113">IF(C314="N/A","-",C412/(1+C314/100))</f>
        <v>0.26671212935711436</v>
      </c>
      <c r="C412" s="15">
        <f t="shared" si="113"/>
        <v>0.3079298218279628</v>
      </c>
      <c r="D412" s="15">
        <f t="shared" si="113"/>
        <v>0.34716931902350007</v>
      </c>
      <c r="E412" s="15">
        <f t="shared" si="113"/>
        <v>0.38695492298359319</v>
      </c>
      <c r="F412" s="15">
        <f t="shared" si="113"/>
        <v>0.41879744359591303</v>
      </c>
      <c r="G412" s="15">
        <f t="shared" si="113"/>
        <v>0.44960418354682841</v>
      </c>
      <c r="H412" s="15">
        <f t="shared" si="113"/>
        <v>0.47715143187274256</v>
      </c>
      <c r="I412" s="15">
        <f t="shared" si="113"/>
        <v>0.50151478398416482</v>
      </c>
      <c r="J412" s="15">
        <f t="shared" si="113"/>
        <v>0.5182302717343571</v>
      </c>
      <c r="K412" s="15">
        <f t="shared" si="113"/>
        <v>0.53811994956352172</v>
      </c>
      <c r="L412" s="15">
        <f t="shared" si="113"/>
        <v>0.55730392576546128</v>
      </c>
      <c r="M412" s="15">
        <f t="shared" si="113"/>
        <v>0.57115850135999069</v>
      </c>
      <c r="N412" s="15">
        <f t="shared" si="113"/>
        <v>0.58721376683322002</v>
      </c>
      <c r="O412" s="15">
        <f t="shared" si="113"/>
        <v>0.59339712779797382</v>
      </c>
      <c r="P412" s="15">
        <f t="shared" si="113"/>
        <v>0.61151354210964592</v>
      </c>
      <c r="Q412" s="15">
        <f t="shared" si="113"/>
        <v>0.63231723281221608</v>
      </c>
      <c r="R412" s="15">
        <f t="shared" si="113"/>
        <v>0.66022139229621912</v>
      </c>
      <c r="S412" s="15">
        <f t="shared" si="113"/>
        <v>0.71781250434621824</v>
      </c>
      <c r="T412" s="15">
        <f t="shared" si="113"/>
        <v>0.72856533566132453</v>
      </c>
      <c r="U412" s="15">
        <f t="shared" si="113"/>
        <v>0.73882353558743608</v>
      </c>
      <c r="V412" s="15">
        <f t="shared" si="113"/>
        <v>0.76346330049927702</v>
      </c>
      <c r="W412" s="15">
        <f t="shared" si="113"/>
        <v>0.78636719951425538</v>
      </c>
      <c r="X412" s="15">
        <f t="shared" si="113"/>
        <v>0.80043530871356539</v>
      </c>
      <c r="Y412" s="15">
        <f t="shared" si="113"/>
        <v>0.83816782916632282</v>
      </c>
      <c r="Z412" s="15">
        <f t="shared" si="113"/>
        <v>0.87461974805676623</v>
      </c>
      <c r="AA412" s="15">
        <f t="shared" si="113"/>
        <v>0.90776783650811776</v>
      </c>
      <c r="AB412" s="15">
        <f t="shared" si="113"/>
        <v>0.92758440837908995</v>
      </c>
      <c r="AC412" s="15">
        <f t="shared" si="113"/>
        <v>0.94909509080940113</v>
      </c>
      <c r="AD412" s="15">
        <f t="shared" si="113"/>
        <v>0.9704592213035208</v>
      </c>
      <c r="AE412" s="14">
        <v>1</v>
      </c>
      <c r="AF412" s="13">
        <f t="shared" si="97"/>
        <v>1.0452399999999999</v>
      </c>
    </row>
    <row r="413" spans="1:32" x14ac:dyDescent="0.2">
      <c r="A413" s="2" t="s">
        <v>50</v>
      </c>
      <c r="B413" s="15" t="e">
        <f t="shared" ref="B413:AD413" si="114">IF(C315="N/A","-",C413/(1+C315/100))</f>
        <v>#N/A</v>
      </c>
      <c r="C413" s="15" t="e">
        <f t="shared" si="114"/>
        <v>#N/A</v>
      </c>
      <c r="D413" s="15" t="e">
        <f t="shared" si="114"/>
        <v>#N/A</v>
      </c>
      <c r="E413" s="15" t="e">
        <f t="shared" si="114"/>
        <v>#N/A</v>
      </c>
      <c r="F413" s="15" t="e">
        <f t="shared" si="114"/>
        <v>#N/A</v>
      </c>
      <c r="G413" s="15" t="e">
        <f t="shared" si="114"/>
        <v>#N/A</v>
      </c>
      <c r="H413" s="15" t="e">
        <f t="shared" si="114"/>
        <v>#N/A</v>
      </c>
      <c r="I413" s="15" t="e">
        <f t="shared" si="114"/>
        <v>#N/A</v>
      </c>
      <c r="J413" s="15" t="e">
        <f t="shared" si="114"/>
        <v>#N/A</v>
      </c>
      <c r="K413" s="15" t="e">
        <f t="shared" si="114"/>
        <v>#N/A</v>
      </c>
      <c r="L413" s="15" t="e">
        <f t="shared" si="114"/>
        <v>#N/A</v>
      </c>
      <c r="M413" s="15" t="e">
        <f t="shared" si="114"/>
        <v>#N/A</v>
      </c>
      <c r="N413" s="15" t="e">
        <f t="shared" si="114"/>
        <v>#N/A</v>
      </c>
      <c r="O413" s="15" t="e">
        <f t="shared" si="114"/>
        <v>#N/A</v>
      </c>
      <c r="P413" s="15" t="e">
        <f t="shared" si="114"/>
        <v>#N/A</v>
      </c>
      <c r="Q413" s="15" t="e">
        <f t="shared" si="114"/>
        <v>#N/A</v>
      </c>
      <c r="R413" s="15" t="e">
        <f t="shared" si="114"/>
        <v>#N/A</v>
      </c>
      <c r="S413" s="15" t="e">
        <f t="shared" si="114"/>
        <v>#N/A</v>
      </c>
      <c r="T413" s="15" t="e">
        <f t="shared" si="114"/>
        <v>#N/A</v>
      </c>
      <c r="U413" s="15" t="e">
        <f t="shared" si="114"/>
        <v>#N/A</v>
      </c>
      <c r="V413" s="15" t="e">
        <f t="shared" si="114"/>
        <v>#N/A</v>
      </c>
      <c r="W413" s="15" t="e">
        <f t="shared" si="114"/>
        <v>#N/A</v>
      </c>
      <c r="X413" s="15" t="e">
        <f t="shared" si="114"/>
        <v>#N/A</v>
      </c>
      <c r="Y413" s="15" t="e">
        <f t="shared" si="114"/>
        <v>#N/A</v>
      </c>
      <c r="Z413" s="15" t="e">
        <f t="shared" si="114"/>
        <v>#N/A</v>
      </c>
      <c r="AA413" s="15" t="e">
        <f t="shared" si="114"/>
        <v>#N/A</v>
      </c>
      <c r="AB413" s="15" t="e">
        <f t="shared" si="114"/>
        <v>#N/A</v>
      </c>
      <c r="AC413" s="15" t="e">
        <f t="shared" si="114"/>
        <v>#N/A</v>
      </c>
      <c r="AD413" s="15" t="e">
        <f t="shared" si="114"/>
        <v>#N/A</v>
      </c>
      <c r="AE413" s="14">
        <v>1</v>
      </c>
      <c r="AF413" s="13" t="e">
        <f t="shared" si="97"/>
        <v>#N/A</v>
      </c>
    </row>
    <row r="414" spans="1:32" x14ac:dyDescent="0.2">
      <c r="A414" s="2" t="s">
        <v>51</v>
      </c>
      <c r="B414" s="15" t="e">
        <f t="shared" ref="B414:AD414" si="115">IF(C316="N/A","-",C414/(1+C316/100))</f>
        <v>#N/A</v>
      </c>
      <c r="C414" s="15" t="e">
        <f t="shared" si="115"/>
        <v>#N/A</v>
      </c>
      <c r="D414" s="15" t="e">
        <f t="shared" si="115"/>
        <v>#N/A</v>
      </c>
      <c r="E414" s="15" t="e">
        <f t="shared" si="115"/>
        <v>#N/A</v>
      </c>
      <c r="F414" s="15" t="e">
        <f t="shared" si="115"/>
        <v>#N/A</v>
      </c>
      <c r="G414" s="15" t="e">
        <f t="shared" si="115"/>
        <v>#N/A</v>
      </c>
      <c r="H414" s="15" t="e">
        <f t="shared" si="115"/>
        <v>#N/A</v>
      </c>
      <c r="I414" s="15" t="e">
        <f t="shared" si="115"/>
        <v>#N/A</v>
      </c>
      <c r="J414" s="15" t="e">
        <f t="shared" si="115"/>
        <v>#N/A</v>
      </c>
      <c r="K414" s="15" t="e">
        <f t="shared" si="115"/>
        <v>#N/A</v>
      </c>
      <c r="L414" s="15" t="e">
        <f t="shared" si="115"/>
        <v>#N/A</v>
      </c>
      <c r="M414" s="15" t="e">
        <f t="shared" si="115"/>
        <v>#N/A</v>
      </c>
      <c r="N414" s="15" t="e">
        <f t="shared" si="115"/>
        <v>#N/A</v>
      </c>
      <c r="O414" s="15" t="e">
        <f t="shared" si="115"/>
        <v>#N/A</v>
      </c>
      <c r="P414" s="15" t="e">
        <f t="shared" si="115"/>
        <v>#N/A</v>
      </c>
      <c r="Q414" s="15" t="e">
        <f t="shared" si="115"/>
        <v>#N/A</v>
      </c>
      <c r="R414" s="15" t="e">
        <f t="shared" si="115"/>
        <v>#N/A</v>
      </c>
      <c r="S414" s="15" t="e">
        <f t="shared" si="115"/>
        <v>#N/A</v>
      </c>
      <c r="T414" s="15" t="e">
        <f t="shared" si="115"/>
        <v>#N/A</v>
      </c>
      <c r="U414" s="15" t="e">
        <f t="shared" si="115"/>
        <v>#N/A</v>
      </c>
      <c r="V414" s="15" t="e">
        <f t="shared" si="115"/>
        <v>#N/A</v>
      </c>
      <c r="W414" s="15" t="e">
        <f t="shared" si="115"/>
        <v>#N/A</v>
      </c>
      <c r="X414" s="15" t="e">
        <f t="shared" si="115"/>
        <v>#N/A</v>
      </c>
      <c r="Y414" s="15" t="e">
        <f t="shared" si="115"/>
        <v>#N/A</v>
      </c>
      <c r="Z414" s="15" t="e">
        <f t="shared" si="115"/>
        <v>#N/A</v>
      </c>
      <c r="AA414" s="15" t="e">
        <f t="shared" si="115"/>
        <v>#N/A</v>
      </c>
      <c r="AB414" s="15" t="e">
        <f t="shared" si="115"/>
        <v>#N/A</v>
      </c>
      <c r="AC414" s="15" t="e">
        <f t="shared" si="115"/>
        <v>#N/A</v>
      </c>
      <c r="AD414" s="15" t="e">
        <f t="shared" si="115"/>
        <v>#N/A</v>
      </c>
      <c r="AE414" s="14">
        <v>1</v>
      </c>
      <c r="AF414" s="13" t="e">
        <f t="shared" si="97"/>
        <v>#N/A</v>
      </c>
    </row>
    <row r="415" spans="1:32" x14ac:dyDescent="0.2">
      <c r="A415" s="2" t="s">
        <v>52</v>
      </c>
      <c r="B415" s="15">
        <f t="shared" ref="B415:AD415" si="116">IF(C317="N/A","-",C415/(1+C317/100))</f>
        <v>8.4832321525751112E-2</v>
      </c>
      <c r="C415" s="15">
        <f t="shared" si="116"/>
        <v>0.10775401480200907</v>
      </c>
      <c r="D415" s="15">
        <f t="shared" si="116"/>
        <v>0.13194371358491208</v>
      </c>
      <c r="E415" s="15">
        <f t="shared" si="116"/>
        <v>0.16209417157620035</v>
      </c>
      <c r="F415" s="15">
        <f t="shared" si="116"/>
        <v>0.19594591836817402</v>
      </c>
      <c r="G415" s="15">
        <f t="shared" si="116"/>
        <v>0.23670854776630523</v>
      </c>
      <c r="H415" s="15">
        <f t="shared" si="116"/>
        <v>0.28044281905160778</v>
      </c>
      <c r="I415" s="15">
        <f t="shared" si="116"/>
        <v>0.33274540480473269</v>
      </c>
      <c r="J415" s="15">
        <f t="shared" si="116"/>
        <v>0.36893479503129539</v>
      </c>
      <c r="K415" s="15">
        <f t="shared" si="116"/>
        <v>0.40294320443728016</v>
      </c>
      <c r="L415" s="15">
        <f t="shared" si="116"/>
        <v>0.43500942464639891</v>
      </c>
      <c r="M415" s="15">
        <f t="shared" si="116"/>
        <v>0.4626325231114452</v>
      </c>
      <c r="N415" s="15">
        <f t="shared" si="116"/>
        <v>0.49557195875698007</v>
      </c>
      <c r="O415" s="15">
        <f t="shared" si="116"/>
        <v>0.52484043864116725</v>
      </c>
      <c r="P415" s="15">
        <f t="shared" si="116"/>
        <v>0.55133438398377344</v>
      </c>
      <c r="Q415" s="15">
        <f t="shared" si="116"/>
        <v>0.57505830252659518</v>
      </c>
      <c r="R415" s="15">
        <f t="shared" si="116"/>
        <v>0.60693378423564437</v>
      </c>
      <c r="S415" s="15">
        <f t="shared" si="116"/>
        <v>0.6494252184699818</v>
      </c>
      <c r="T415" s="15">
        <f t="shared" si="116"/>
        <v>0.67665561788042816</v>
      </c>
      <c r="U415" s="15">
        <f t="shared" si="116"/>
        <v>0.69200216729395625</v>
      </c>
      <c r="V415" s="15">
        <f t="shared" si="116"/>
        <v>0.71563404130704478</v>
      </c>
      <c r="W415" s="15">
        <f t="shared" si="116"/>
        <v>0.73834826577813051</v>
      </c>
      <c r="X415" s="15">
        <f t="shared" si="116"/>
        <v>0.75327028422950659</v>
      </c>
      <c r="Y415" s="15">
        <f t="shared" si="116"/>
        <v>0.77516031868921609</v>
      </c>
      <c r="Z415" s="15">
        <f t="shared" si="116"/>
        <v>0.81384857019499479</v>
      </c>
      <c r="AA415" s="15">
        <f t="shared" si="116"/>
        <v>0.87493604387383106</v>
      </c>
      <c r="AB415" s="15">
        <f t="shared" si="116"/>
        <v>0.91265453672523189</v>
      </c>
      <c r="AC415" s="15">
        <f t="shared" si="116"/>
        <v>0.94220629062439498</v>
      </c>
      <c r="AD415" s="15">
        <f t="shared" si="116"/>
        <v>0.97538137411727988</v>
      </c>
      <c r="AE415" s="14">
        <v>1</v>
      </c>
      <c r="AF415" s="13">
        <f t="shared" si="97"/>
        <v>1.0350200000000001</v>
      </c>
    </row>
    <row r="416" spans="1:32" x14ac:dyDescent="0.2">
      <c r="A416" s="2" t="s">
        <v>53</v>
      </c>
      <c r="B416" s="15">
        <f t="shared" ref="B416:AD416" si="117">IF(C318="N/A","-",C416/(1+C318/100))</f>
        <v>0.44287609779662085</v>
      </c>
      <c r="C416" s="15">
        <f t="shared" si="117"/>
        <v>0.42887235558429171</v>
      </c>
      <c r="D416" s="15">
        <f t="shared" si="117"/>
        <v>0.41128858900533571</v>
      </c>
      <c r="E416" s="15">
        <f t="shared" si="117"/>
        <v>0.44212289452306575</v>
      </c>
      <c r="F416" s="15">
        <f t="shared" si="117"/>
        <v>0.46997663687801888</v>
      </c>
      <c r="G416" s="15">
        <f t="shared" si="117"/>
        <v>0.5047549080069923</v>
      </c>
      <c r="H416" s="15">
        <f t="shared" si="117"/>
        <v>0.56885878132388035</v>
      </c>
      <c r="I416" s="15">
        <f t="shared" si="117"/>
        <v>0.5813736745130057</v>
      </c>
      <c r="J416" s="15">
        <f t="shared" si="117"/>
        <v>0.59881488474839584</v>
      </c>
      <c r="K416" s="15">
        <f t="shared" si="117"/>
        <v>0.60180895917213773</v>
      </c>
      <c r="L416" s="15">
        <f t="shared" si="117"/>
        <v>0.60688822678755061</v>
      </c>
      <c r="M416" s="15">
        <f t="shared" si="117"/>
        <v>0.62500384035715895</v>
      </c>
      <c r="N416" s="15">
        <f t="shared" si="117"/>
        <v>0.63556640525919483</v>
      </c>
      <c r="O416" s="15">
        <f t="shared" si="117"/>
        <v>0.65889169233220723</v>
      </c>
      <c r="P416" s="15">
        <f t="shared" si="117"/>
        <v>0.67513996146511945</v>
      </c>
      <c r="Q416" s="15">
        <f t="shared" si="117"/>
        <v>0.70658798087016472</v>
      </c>
      <c r="R416" s="15">
        <f t="shared" si="117"/>
        <v>0.72492393897374541</v>
      </c>
      <c r="S416" s="15">
        <f t="shared" si="117"/>
        <v>0.76856436009996487</v>
      </c>
      <c r="T416" s="15">
        <f t="shared" si="117"/>
        <v>0.80191236768470242</v>
      </c>
      <c r="U416" s="15">
        <f t="shared" si="117"/>
        <v>0.80504784504234972</v>
      </c>
      <c r="V416" s="15">
        <f t="shared" si="117"/>
        <v>0.81922473759354542</v>
      </c>
      <c r="W416" s="15">
        <f t="shared" si="117"/>
        <v>0.86025970469960611</v>
      </c>
      <c r="X416" s="15">
        <f t="shared" si="117"/>
        <v>0.90009833162424491</v>
      </c>
      <c r="Y416" s="15">
        <f t="shared" si="117"/>
        <v>0.90830722840865807</v>
      </c>
      <c r="Z416" s="15">
        <f t="shared" si="117"/>
        <v>0.93708240140464427</v>
      </c>
      <c r="AA416" s="15">
        <f t="shared" si="117"/>
        <v>0.96698470083346655</v>
      </c>
      <c r="AB416" s="15">
        <f t="shared" si="117"/>
        <v>0.9713264621402089</v>
      </c>
      <c r="AC416" s="15">
        <f t="shared" si="117"/>
        <v>0.9825258562486856</v>
      </c>
      <c r="AD416" s="15">
        <f t="shared" si="117"/>
        <v>0.98645595967368038</v>
      </c>
      <c r="AE416" s="14">
        <v>1</v>
      </c>
      <c r="AF416" s="13">
        <f t="shared" si="97"/>
        <v>1.01969</v>
      </c>
    </row>
    <row r="417" spans="1:32" x14ac:dyDescent="0.2">
      <c r="A417" s="2" t="s">
        <v>54</v>
      </c>
      <c r="B417" s="15">
        <f t="shared" ref="B417:AD417" si="118">IF(C319="N/A","-",C417/(1+C319/100))</f>
        <v>8.4838597204532615E-2</v>
      </c>
      <c r="C417" s="15">
        <f t="shared" si="118"/>
        <v>0.10332323076345619</v>
      </c>
      <c r="D417" s="15">
        <f t="shared" si="118"/>
        <v>0.11342927596442984</v>
      </c>
      <c r="E417" s="15">
        <f t="shared" si="118"/>
        <v>0.12878079417345578</v>
      </c>
      <c r="F417" s="15">
        <f t="shared" si="118"/>
        <v>0.15863990911051323</v>
      </c>
      <c r="G417" s="15">
        <f t="shared" si="118"/>
        <v>0.1864209299939463</v>
      </c>
      <c r="H417" s="15">
        <f t="shared" si="118"/>
        <v>0.21111797479954431</v>
      </c>
      <c r="I417" s="15">
        <f t="shared" si="118"/>
        <v>0.23573433066117119</v>
      </c>
      <c r="J417" s="15">
        <f t="shared" si="118"/>
        <v>0.25941384417608582</v>
      </c>
      <c r="K417" s="15">
        <f t="shared" si="118"/>
        <v>0.2878481956362266</v>
      </c>
      <c r="L417" s="15">
        <f t="shared" si="118"/>
        <v>0.32024838853704024</v>
      </c>
      <c r="M417" s="15">
        <f t="shared" si="118"/>
        <v>0.34960555831423068</v>
      </c>
      <c r="N417" s="15">
        <f t="shared" si="118"/>
        <v>0.38263629146375916</v>
      </c>
      <c r="O417" s="15">
        <f t="shared" si="118"/>
        <v>0.42975795075752116</v>
      </c>
      <c r="P417" s="15">
        <f t="shared" si="118"/>
        <v>0.48905595280304393</v>
      </c>
      <c r="Q417" s="15">
        <f t="shared" si="118"/>
        <v>0.54515556114908115</v>
      </c>
      <c r="R417" s="15">
        <f t="shared" si="118"/>
        <v>0.5961657670058006</v>
      </c>
      <c r="S417" s="15">
        <f t="shared" si="118"/>
        <v>0.6762010212263293</v>
      </c>
      <c r="T417" s="15">
        <f t="shared" si="118"/>
        <v>0.72923546732111033</v>
      </c>
      <c r="U417" s="15">
        <f t="shared" si="118"/>
        <v>0.77053207183550476</v>
      </c>
      <c r="V417" s="15">
        <f t="shared" si="118"/>
        <v>0.80811862629964071</v>
      </c>
      <c r="W417" s="15">
        <f t="shared" si="118"/>
        <v>0.84445163973807269</v>
      </c>
      <c r="X417" s="15">
        <f t="shared" si="118"/>
        <v>0.88862490501277136</v>
      </c>
      <c r="Y417" s="15">
        <f t="shared" si="118"/>
        <v>0.92878186447029853</v>
      </c>
      <c r="Z417" s="15">
        <f t="shared" si="118"/>
        <v>0.93623069502335021</v>
      </c>
      <c r="AA417" s="15">
        <f t="shared" si="118"/>
        <v>0.9360715358051962</v>
      </c>
      <c r="AB417" s="15">
        <f t="shared" si="118"/>
        <v>0.95129205897738867</v>
      </c>
      <c r="AC417" s="15">
        <f t="shared" si="118"/>
        <v>0.97242025560727652</v>
      </c>
      <c r="AD417" s="15">
        <f t="shared" si="118"/>
        <v>0.99280218416480515</v>
      </c>
      <c r="AE417" s="14">
        <v>1</v>
      </c>
      <c r="AF417" s="13">
        <f t="shared" si="97"/>
        <v>1.0172699999999999</v>
      </c>
    </row>
    <row r="418" spans="1:32" x14ac:dyDescent="0.2">
      <c r="A418" s="2" t="s">
        <v>55</v>
      </c>
      <c r="B418" s="15">
        <f t="shared" ref="B418:AD418" si="119">IF(C320="N/A","-",C418/(1+C320/100))</f>
        <v>0.37435985926650062</v>
      </c>
      <c r="C418" s="15">
        <f t="shared" si="119"/>
        <v>0.39015035813036164</v>
      </c>
      <c r="D418" s="15">
        <f t="shared" si="119"/>
        <v>0.39846056075853836</v>
      </c>
      <c r="E418" s="15">
        <f t="shared" si="119"/>
        <v>0.50188498390902458</v>
      </c>
      <c r="F418" s="15">
        <f t="shared" si="119"/>
        <v>0.5726507666401971</v>
      </c>
      <c r="G418" s="15">
        <f t="shared" si="119"/>
        <v>0.58811233733948232</v>
      </c>
      <c r="H418" s="15">
        <f t="shared" si="119"/>
        <v>0.62516929571524316</v>
      </c>
      <c r="I418" s="15">
        <f t="shared" si="119"/>
        <v>0.65332066910130049</v>
      </c>
      <c r="J418" s="15">
        <f t="shared" si="119"/>
        <v>0.65818137487941408</v>
      </c>
      <c r="K418" s="15">
        <f t="shared" si="119"/>
        <v>0.67485969091885833</v>
      </c>
      <c r="L418" s="15">
        <f t="shared" si="119"/>
        <v>0.70424983045837464</v>
      </c>
      <c r="M418" s="15">
        <f t="shared" si="119"/>
        <v>0.72594072523649256</v>
      </c>
      <c r="N418" s="15">
        <f t="shared" si="119"/>
        <v>0.74987499094753973</v>
      </c>
      <c r="O418" s="15">
        <f t="shared" si="119"/>
        <v>0.76081566706546444</v>
      </c>
      <c r="P418" s="15">
        <f t="shared" si="119"/>
        <v>0.79036574757428713</v>
      </c>
      <c r="Q418" s="15">
        <f t="shared" si="119"/>
        <v>0.80985616690946893</v>
      </c>
      <c r="R418" s="15">
        <f t="shared" si="119"/>
        <v>0.82521103983407251</v>
      </c>
      <c r="S418" s="15">
        <f t="shared" si="119"/>
        <v>0.83928914017364187</v>
      </c>
      <c r="T418" s="15">
        <f t="shared" si="119"/>
        <v>0.8436366579197413</v>
      </c>
      <c r="U418" s="15">
        <f t="shared" si="119"/>
        <v>0.85840873579991595</v>
      </c>
      <c r="V418" s="15">
        <f t="shared" si="119"/>
        <v>0.90042784341732185</v>
      </c>
      <c r="W418" s="15">
        <f t="shared" si="119"/>
        <v>0.91213340538174692</v>
      </c>
      <c r="X418" s="15">
        <f t="shared" si="119"/>
        <v>0.93570293257681136</v>
      </c>
      <c r="Y418" s="15">
        <f t="shared" si="119"/>
        <v>0.94028787694643767</v>
      </c>
      <c r="Z418" s="15">
        <f t="shared" si="119"/>
        <v>0.95111059041009105</v>
      </c>
      <c r="AA418" s="15">
        <f t="shared" si="119"/>
        <v>0.95728329814185265</v>
      </c>
      <c r="AB418" s="15">
        <f t="shared" si="119"/>
        <v>0.96260579327952134</v>
      </c>
      <c r="AC418" s="15">
        <f t="shared" si="119"/>
        <v>0.96861245342958557</v>
      </c>
      <c r="AD418" s="15">
        <f t="shared" si="119"/>
        <v>0.976419469804228</v>
      </c>
      <c r="AE418" s="14">
        <v>1</v>
      </c>
      <c r="AF418" s="13">
        <f t="shared" si="97"/>
        <v>1.04159</v>
      </c>
    </row>
    <row r="419" spans="1:32" x14ac:dyDescent="0.2">
      <c r="A419" s="2" t="s">
        <v>56</v>
      </c>
      <c r="B419" s="15" t="str">
        <f t="shared" ref="B419:AD419" si="120">IF(C321="N/A","-",C419/(1+C321/100))</f>
        <v>-</v>
      </c>
      <c r="C419" s="15">
        <f t="shared" si="120"/>
        <v>1.695401535090732E-2</v>
      </c>
      <c r="D419" s="15">
        <f t="shared" si="120"/>
        <v>0.27440599419919376</v>
      </c>
      <c r="E419" s="15">
        <f t="shared" si="120"/>
        <v>0.54196555884311759</v>
      </c>
      <c r="F419" s="15">
        <f t="shared" si="120"/>
        <v>0.55260434276320802</v>
      </c>
      <c r="G419" s="15">
        <f t="shared" si="120"/>
        <v>0.57274124501349932</v>
      </c>
      <c r="H419" s="15">
        <f t="shared" si="120"/>
        <v>0.59398421779105004</v>
      </c>
      <c r="I419" s="15">
        <f t="shared" si="120"/>
        <v>0.6338346189626517</v>
      </c>
      <c r="J419" s="15">
        <f t="shared" si="120"/>
        <v>0.6592767405678126</v>
      </c>
      <c r="K419" s="15">
        <f t="shared" si="120"/>
        <v>0.68963643447096035</v>
      </c>
      <c r="L419" s="15">
        <f t="shared" si="120"/>
        <v>0.71568400260092857</v>
      </c>
      <c r="M419" s="15">
        <f t="shared" si="120"/>
        <v>0.72765023912441618</v>
      </c>
      <c r="N419" s="15">
        <f t="shared" si="120"/>
        <v>0.7405078188497447</v>
      </c>
      <c r="O419" s="15">
        <f t="shared" si="120"/>
        <v>0.75572525452710704</v>
      </c>
      <c r="P419" s="15">
        <f t="shared" si="120"/>
        <v>0.78079266121977109</v>
      </c>
      <c r="Q419" s="15">
        <f t="shared" si="120"/>
        <v>0.80569994711268178</v>
      </c>
      <c r="R419" s="15">
        <f t="shared" si="120"/>
        <v>0.82905718857947852</v>
      </c>
      <c r="S419" s="15">
        <f t="shared" si="120"/>
        <v>0.87943899392945346</v>
      </c>
      <c r="T419" s="15">
        <f t="shared" si="120"/>
        <v>0.9003608475950351</v>
      </c>
      <c r="U419" s="15">
        <f t="shared" si="120"/>
        <v>0.9096435679337399</v>
      </c>
      <c r="V419" s="15">
        <f t="shared" si="120"/>
        <v>0.93031976623287371</v>
      </c>
      <c r="W419" s="15">
        <f t="shared" si="120"/>
        <v>0.96206227665673927</v>
      </c>
      <c r="X419" s="15">
        <f t="shared" si="120"/>
        <v>0.98339119733021918</v>
      </c>
      <c r="Y419" s="15">
        <f t="shared" si="120"/>
        <v>0.9812769062559592</v>
      </c>
      <c r="Z419" s="15">
        <f t="shared" si="120"/>
        <v>0.97672378141093152</v>
      </c>
      <c r="AA419" s="15">
        <f t="shared" si="120"/>
        <v>0.96573563887005853</v>
      </c>
      <c r="AB419" s="15">
        <f t="shared" si="120"/>
        <v>0.97663879423290156</v>
      </c>
      <c r="AC419" s="15">
        <f t="shared" si="120"/>
        <v>0.99128837614639498</v>
      </c>
      <c r="AD419" s="15">
        <f t="shared" si="120"/>
        <v>0.99894112241024513</v>
      </c>
      <c r="AE419" s="14">
        <v>1</v>
      </c>
      <c r="AF419" s="13">
        <f t="shared" si="97"/>
        <v>1.0260499999999999</v>
      </c>
    </row>
    <row r="420" spans="1:32" x14ac:dyDescent="0.2">
      <c r="A420" s="2" t="s">
        <v>57</v>
      </c>
      <c r="B420" s="15">
        <f t="shared" ref="B420:AD420" si="121">IF(C322="N/A","-",C420/(1+C322/100))</f>
        <v>0.54462961200301352</v>
      </c>
      <c r="C420" s="15">
        <f t="shared" si="121"/>
        <v>0.58003598307932946</v>
      </c>
      <c r="D420" s="15">
        <f t="shared" si="121"/>
        <v>0.60839394229207788</v>
      </c>
      <c r="E420" s="15">
        <f t="shared" si="121"/>
        <v>0.63674510000288875</v>
      </c>
      <c r="F420" s="15">
        <f t="shared" si="121"/>
        <v>0.65337688201496413</v>
      </c>
      <c r="G420" s="15">
        <f t="shared" si="121"/>
        <v>0.67024707310859044</v>
      </c>
      <c r="H420" s="15">
        <f t="shared" si="121"/>
        <v>0.69241884628702266</v>
      </c>
      <c r="I420" s="15">
        <f t="shared" si="121"/>
        <v>0.70860759891321323</v>
      </c>
      <c r="J420" s="15">
        <f t="shared" si="121"/>
        <v>0.7166573812368674</v>
      </c>
      <c r="K420" s="15">
        <f t="shared" si="121"/>
        <v>0.75147259681735445</v>
      </c>
      <c r="L420" s="15">
        <f t="shared" si="121"/>
        <v>0.76641187204208339</v>
      </c>
      <c r="M420" s="15">
        <f t="shared" si="121"/>
        <v>0.78772578620357381</v>
      </c>
      <c r="N420" s="15">
        <f t="shared" si="121"/>
        <v>0.81906151797875193</v>
      </c>
      <c r="O420" s="15">
        <f t="shared" si="121"/>
        <v>0.83459092435962912</v>
      </c>
      <c r="P420" s="15">
        <f t="shared" si="121"/>
        <v>0.85149973648715516</v>
      </c>
      <c r="Q420" s="15">
        <f t="shared" si="121"/>
        <v>0.87067551055284598</v>
      </c>
      <c r="R420" s="15">
        <f t="shared" si="121"/>
        <v>0.88957787588694814</v>
      </c>
      <c r="S420" s="15">
        <f t="shared" si="121"/>
        <v>0.92857696996583206</v>
      </c>
      <c r="T420" s="15">
        <f t="shared" si="121"/>
        <v>0.9302484085117706</v>
      </c>
      <c r="U420" s="15">
        <f t="shared" si="121"/>
        <v>0.95406276776967203</v>
      </c>
      <c r="V420" s="15">
        <f t="shared" si="121"/>
        <v>0.98727369271573429</v>
      </c>
      <c r="W420" s="15">
        <f t="shared" si="121"/>
        <v>1.0177607043467962</v>
      </c>
      <c r="X420" s="15">
        <f t="shared" si="121"/>
        <v>1.0216485502374009</v>
      </c>
      <c r="Y420" s="15">
        <f t="shared" si="121"/>
        <v>1.0189003156372622</v>
      </c>
      <c r="Z420" s="15">
        <f t="shared" si="121"/>
        <v>1.0032092507764485</v>
      </c>
      <c r="AA420" s="15">
        <f t="shared" si="121"/>
        <v>0.99100019419449914</v>
      </c>
      <c r="AB420" s="15">
        <f t="shared" si="121"/>
        <v>0.99774890551696371</v>
      </c>
      <c r="AC420" s="15">
        <f t="shared" si="121"/>
        <v>1.0055712569362167</v>
      </c>
      <c r="AD420" s="15">
        <f t="shared" si="121"/>
        <v>1.0111018988493661</v>
      </c>
      <c r="AE420" s="14">
        <v>1</v>
      </c>
      <c r="AF420" s="13">
        <f t="shared" si="97"/>
        <v>1.0224599999999999</v>
      </c>
    </row>
    <row r="421" spans="1:32" x14ac:dyDescent="0.2">
      <c r="A421" s="2" t="s">
        <v>58</v>
      </c>
      <c r="B421" s="15" t="str">
        <f t="shared" ref="B421:AD421" si="122">IF(C323="N/A","-",C421/(1+C323/100))</f>
        <v>-</v>
      </c>
      <c r="C421" s="15" t="str">
        <f t="shared" si="122"/>
        <v>-</v>
      </c>
      <c r="D421" s="15" t="str">
        <f t="shared" si="122"/>
        <v>-</v>
      </c>
      <c r="E421" s="15" t="str">
        <f t="shared" si="122"/>
        <v>-</v>
      </c>
      <c r="F421" s="15">
        <f t="shared" si="122"/>
        <v>0.46734638653046773</v>
      </c>
      <c r="G421" s="15">
        <f t="shared" si="122"/>
        <v>0.50828125652667144</v>
      </c>
      <c r="H421" s="15">
        <f t="shared" si="122"/>
        <v>0.55197311333770416</v>
      </c>
      <c r="I421" s="15">
        <f t="shared" si="122"/>
        <v>0.61102319700257179</v>
      </c>
      <c r="J421" s="15">
        <f t="shared" si="122"/>
        <v>0.62406854225857666</v>
      </c>
      <c r="K421" s="15">
        <f t="shared" si="122"/>
        <v>0.64762712972883785</v>
      </c>
      <c r="L421" s="15">
        <f t="shared" si="122"/>
        <v>0.67782598278809347</v>
      </c>
      <c r="M421" s="15">
        <f t="shared" si="122"/>
        <v>0.69072501124055097</v>
      </c>
      <c r="N421" s="15">
        <f t="shared" si="122"/>
        <v>0.69154697400392728</v>
      </c>
      <c r="O421" s="15">
        <f t="shared" si="122"/>
        <v>0.71063367048643578</v>
      </c>
      <c r="P421" s="15">
        <f t="shared" si="122"/>
        <v>0.72383013774736882</v>
      </c>
      <c r="Q421" s="15">
        <f t="shared" si="122"/>
        <v>0.74217199343788709</v>
      </c>
      <c r="R421" s="15">
        <f t="shared" si="122"/>
        <v>0.76334616041066994</v>
      </c>
      <c r="S421" s="15">
        <f t="shared" si="122"/>
        <v>0.81188734275118446</v>
      </c>
      <c r="T421" s="15">
        <f t="shared" si="122"/>
        <v>0.82016047477381893</v>
      </c>
      <c r="U421" s="15">
        <f t="shared" si="122"/>
        <v>0.8322414385672372</v>
      </c>
      <c r="V421" s="15">
        <f t="shared" si="122"/>
        <v>0.84819550694457102</v>
      </c>
      <c r="W421" s="15">
        <f t="shared" si="122"/>
        <v>0.87608417521290849</v>
      </c>
      <c r="X421" s="15">
        <f t="shared" si="122"/>
        <v>0.88868226565247022</v>
      </c>
      <c r="Y421" s="15">
        <f t="shared" si="122"/>
        <v>0.89173933264631478</v>
      </c>
      <c r="Z421" s="15">
        <f t="shared" si="122"/>
        <v>0.89449480718419194</v>
      </c>
      <c r="AA421" s="15">
        <f t="shared" si="122"/>
        <v>0.90061315166533173</v>
      </c>
      <c r="AB421" s="15">
        <f t="shared" si="122"/>
        <v>0.92268718001264904</v>
      </c>
      <c r="AC421" s="15">
        <f t="shared" si="122"/>
        <v>0.94251572751112089</v>
      </c>
      <c r="AD421" s="15">
        <f t="shared" si="122"/>
        <v>0.96935857543063764</v>
      </c>
      <c r="AE421" s="14">
        <v>1</v>
      </c>
      <c r="AF421" s="13">
        <f t="shared" si="97"/>
        <v>1.0384</v>
      </c>
    </row>
    <row r="422" spans="1:32" x14ac:dyDescent="0.2">
      <c r="A422" s="2" t="s">
        <v>59</v>
      </c>
      <c r="B422" s="15">
        <f t="shared" ref="B422:AD422" si="123">IF(C324="N/A","-",C422/(1+C324/100))</f>
        <v>0.6376681797513416</v>
      </c>
      <c r="C422" s="15">
        <f t="shared" si="123"/>
        <v>0.6500644491657076</v>
      </c>
      <c r="D422" s="15">
        <f t="shared" si="123"/>
        <v>0.65573301116243266</v>
      </c>
      <c r="E422" s="15">
        <f t="shared" si="123"/>
        <v>0.66780505589793304</v>
      </c>
      <c r="F422" s="15">
        <f t="shared" si="123"/>
        <v>0.68141492293713291</v>
      </c>
      <c r="G422" s="15">
        <f t="shared" si="123"/>
        <v>0.69567012312497778</v>
      </c>
      <c r="H422" s="15">
        <f t="shared" si="123"/>
        <v>0.70911742660498367</v>
      </c>
      <c r="I422" s="15">
        <f t="shared" si="123"/>
        <v>0.71843522959057315</v>
      </c>
      <c r="J422" s="15">
        <f t="shared" si="123"/>
        <v>0.73309849262651683</v>
      </c>
      <c r="K422" s="15">
        <f t="shared" si="123"/>
        <v>0.75326603215867227</v>
      </c>
      <c r="L422" s="15">
        <f t="shared" si="123"/>
        <v>0.77035763842835259</v>
      </c>
      <c r="M422" s="15">
        <f t="shared" si="123"/>
        <v>0.78882311102148028</v>
      </c>
      <c r="N422" s="15">
        <f t="shared" si="123"/>
        <v>0.80429193222861139</v>
      </c>
      <c r="O422" s="15">
        <f t="shared" si="123"/>
        <v>0.81182814763359357</v>
      </c>
      <c r="P422" s="15">
        <f t="shared" si="123"/>
        <v>0.82584030146174947</v>
      </c>
      <c r="Q422" s="15">
        <f t="shared" si="123"/>
        <v>0.84106879662070411</v>
      </c>
      <c r="R422" s="15">
        <f t="shared" si="123"/>
        <v>0.85500530658070917</v>
      </c>
      <c r="S422" s="15">
        <f t="shared" si="123"/>
        <v>0.88611039963411542</v>
      </c>
      <c r="T422" s="15">
        <f t="shared" si="123"/>
        <v>0.89534366999830295</v>
      </c>
      <c r="U422" s="15">
        <f t="shared" si="123"/>
        <v>0.91502332386486573</v>
      </c>
      <c r="V422" s="15">
        <f t="shared" si="123"/>
        <v>0.9393263433467165</v>
      </c>
      <c r="W422" s="15">
        <f t="shared" si="123"/>
        <v>0.96143808546909815</v>
      </c>
      <c r="X422" s="15">
        <f t="shared" si="123"/>
        <v>0.96645679227524683</v>
      </c>
      <c r="Y422" s="15">
        <f t="shared" si="123"/>
        <v>0.96985872018405572</v>
      </c>
      <c r="Z422" s="15">
        <f t="shared" si="123"/>
        <v>0.97205060089167161</v>
      </c>
      <c r="AA422" s="15">
        <f t="shared" si="123"/>
        <v>0.97221584949382323</v>
      </c>
      <c r="AB422" s="15">
        <f t="shared" si="123"/>
        <v>0.98250189318146786</v>
      </c>
      <c r="AC422" s="15">
        <f t="shared" si="123"/>
        <v>0.98946783160412455</v>
      </c>
      <c r="AD422" s="15">
        <f t="shared" si="123"/>
        <v>0.99668105209651858</v>
      </c>
      <c r="AE422" s="14">
        <v>1</v>
      </c>
      <c r="AF422" s="13">
        <f t="shared" si="97"/>
        <v>1.0194399999999999</v>
      </c>
    </row>
    <row r="423" spans="1:32" x14ac:dyDescent="0.2">
      <c r="A423" s="2" t="s">
        <v>60</v>
      </c>
      <c r="B423" s="15">
        <f t="shared" ref="B423:AD423" si="124">IF(C325="N/A","-",C423/(1+C325/100))</f>
        <v>7.3397768516596129E-2</v>
      </c>
      <c r="C423" s="15">
        <f t="shared" si="124"/>
        <v>8.8915524736374874E-2</v>
      </c>
      <c r="D423" s="15">
        <f t="shared" si="124"/>
        <v>9.8733576977765386E-2</v>
      </c>
      <c r="E423" s="15">
        <f t="shared" si="124"/>
        <v>0.10766501635117404</v>
      </c>
      <c r="F423" s="15">
        <f t="shared" si="124"/>
        <v>0.11774353853180744</v>
      </c>
      <c r="G423" s="15">
        <f t="shared" si="124"/>
        <v>0.12609744259063918</v>
      </c>
      <c r="H423" s="15">
        <f t="shared" si="124"/>
        <v>0.13387387187520389</v>
      </c>
      <c r="I423" s="15">
        <f t="shared" si="124"/>
        <v>0.14062245375643292</v>
      </c>
      <c r="J423" s="15">
        <f t="shared" si="124"/>
        <v>0.14588876464961134</v>
      </c>
      <c r="K423" s="15">
        <f t="shared" si="124"/>
        <v>0.15004513555447876</v>
      </c>
      <c r="L423" s="15">
        <f t="shared" si="124"/>
        <v>0.15367172648083052</v>
      </c>
      <c r="M423" s="15">
        <f t="shared" si="124"/>
        <v>0.15714163406476769</v>
      </c>
      <c r="N423" s="15">
        <f t="shared" si="124"/>
        <v>0.16250330661905757</v>
      </c>
      <c r="O423" s="15">
        <f t="shared" si="124"/>
        <v>0.17574895114157696</v>
      </c>
      <c r="P423" s="15">
        <f t="shared" si="124"/>
        <v>0.19104438235942839</v>
      </c>
      <c r="Q423" s="15">
        <f t="shared" si="124"/>
        <v>0.19924400725029506</v>
      </c>
      <c r="R423" s="15">
        <f t="shared" si="124"/>
        <v>0.22092574011927216</v>
      </c>
      <c r="S423" s="15">
        <f t="shared" si="124"/>
        <v>0.24686684052407712</v>
      </c>
      <c r="T423" s="15">
        <f t="shared" si="124"/>
        <v>0.28676299062117322</v>
      </c>
      <c r="U423" s="15">
        <f t="shared" si="124"/>
        <v>0.32019382006778957</v>
      </c>
      <c r="V423" s="15">
        <f t="shared" si="124"/>
        <v>0.35559444881448438</v>
      </c>
      <c r="W423" s="15">
        <f t="shared" si="124"/>
        <v>0.38650271830543942</v>
      </c>
      <c r="X423" s="15">
        <f t="shared" si="124"/>
        <v>0.41323324630344366</v>
      </c>
      <c r="Y423" s="15">
        <f t="shared" si="124"/>
        <v>0.4549408778528502</v>
      </c>
      <c r="Z423" s="15">
        <f t="shared" si="124"/>
        <v>0.5049297815113214</v>
      </c>
      <c r="AA423" s="15">
        <f t="shared" si="124"/>
        <v>0.55649321079925751</v>
      </c>
      <c r="AB423" s="15">
        <f t="shared" si="124"/>
        <v>0.68745832302875465</v>
      </c>
      <c r="AC423" s="15">
        <f t="shared" si="124"/>
        <v>0.83080025796348023</v>
      </c>
      <c r="AD423" s="15">
        <f t="shared" si="124"/>
        <v>0.94607379375591305</v>
      </c>
      <c r="AE423" s="14">
        <v>1</v>
      </c>
      <c r="AF423" s="13">
        <f t="shared" si="97"/>
        <v>1.0450200000000001</v>
      </c>
    </row>
    <row r="424" spans="1:32" x14ac:dyDescent="0.2">
      <c r="A424" s="2" t="s">
        <v>61</v>
      </c>
      <c r="B424" s="15">
        <f t="shared" ref="B424:AD424" si="125">IF(C326="N/A","-",C424/(1+C326/100))</f>
        <v>0.33212115392824565</v>
      </c>
      <c r="C424" s="15">
        <f t="shared" si="125"/>
        <v>0.36938846861053404</v>
      </c>
      <c r="D424" s="15">
        <f t="shared" si="125"/>
        <v>0.43774380472691332</v>
      </c>
      <c r="E424" s="15">
        <f t="shared" si="125"/>
        <v>0.48407460901920979</v>
      </c>
      <c r="F424" s="15">
        <f t="shared" si="125"/>
        <v>0.53262729230383654</v>
      </c>
      <c r="G424" s="15">
        <f t="shared" si="125"/>
        <v>0.58477150422038215</v>
      </c>
      <c r="H424" s="15">
        <f t="shared" si="125"/>
        <v>0.61102774475987731</v>
      </c>
      <c r="I424" s="15">
        <f t="shared" si="125"/>
        <v>0.62660284197380656</v>
      </c>
      <c r="J424" s="15">
        <f t="shared" si="125"/>
        <v>0.62981731455313228</v>
      </c>
      <c r="K424" s="15">
        <f t="shared" si="125"/>
        <v>0.64413936028607055</v>
      </c>
      <c r="L424" s="15">
        <f t="shared" si="125"/>
        <v>0.66826237932878385</v>
      </c>
      <c r="M424" s="15">
        <f t="shared" si="125"/>
        <v>0.68075220319843888</v>
      </c>
      <c r="N424" s="15">
        <f t="shared" si="125"/>
        <v>0.69519095742827774</v>
      </c>
      <c r="O424" s="15">
        <f t="shared" si="125"/>
        <v>0.72614085885298463</v>
      </c>
      <c r="P424" s="15">
        <f t="shared" si="125"/>
        <v>0.76019686513318951</v>
      </c>
      <c r="Q424" s="15">
        <f t="shared" si="125"/>
        <v>0.79087080864131376</v>
      </c>
      <c r="R424" s="15">
        <f t="shared" si="125"/>
        <v>0.82709269167708599</v>
      </c>
      <c r="S424" s="15">
        <f t="shared" si="125"/>
        <v>0.8871230792390089</v>
      </c>
      <c r="T424" s="15">
        <f t="shared" si="125"/>
        <v>0.89188693017452247</v>
      </c>
      <c r="U424" s="15">
        <f t="shared" si="125"/>
        <v>0.90240227708128007</v>
      </c>
      <c r="V424" s="15">
        <f t="shared" si="125"/>
        <v>0.94868648987277893</v>
      </c>
      <c r="W424" s="15">
        <f t="shared" si="125"/>
        <v>0.96509876614757806</v>
      </c>
      <c r="X424" s="15">
        <f t="shared" si="125"/>
        <v>0.97241421479497658</v>
      </c>
      <c r="Y424" s="15">
        <f t="shared" si="125"/>
        <v>0.98350946098578718</v>
      </c>
      <c r="Z424" s="15">
        <f t="shared" si="125"/>
        <v>0.97632000682598108</v>
      </c>
      <c r="AA424" s="15">
        <f t="shared" si="125"/>
        <v>0.98221697966721</v>
      </c>
      <c r="AB424" s="15">
        <f t="shared" si="125"/>
        <v>0.99217665984103554</v>
      </c>
      <c r="AC424" s="15">
        <f t="shared" si="125"/>
        <v>1.002971541900106</v>
      </c>
      <c r="AD424" s="15">
        <f t="shared" si="125"/>
        <v>1.0037137408411121</v>
      </c>
      <c r="AE424" s="14">
        <v>1</v>
      </c>
      <c r="AF424" s="13">
        <f t="shared" si="97"/>
        <v>1.03468</v>
      </c>
    </row>
    <row r="425" spans="1:32" x14ac:dyDescent="0.2">
      <c r="A425" s="2" t="s">
        <v>62</v>
      </c>
      <c r="B425" s="15" t="str">
        <f t="shared" ref="B425:AD425" si="126">IF(C327="N/A","-",C425/(1+C327/100))</f>
        <v>-</v>
      </c>
      <c r="C425" s="15" t="str">
        <f t="shared" si="126"/>
        <v>-</v>
      </c>
      <c r="D425" s="15">
        <f t="shared" si="126"/>
        <v>0.18247321751724291</v>
      </c>
      <c r="E425" s="15">
        <f t="shared" si="126"/>
        <v>0.26943265405726019</v>
      </c>
      <c r="F425" s="15">
        <f t="shared" si="126"/>
        <v>0.34757620671348738</v>
      </c>
      <c r="G425" s="15">
        <f t="shared" si="126"/>
        <v>0.41619470144286402</v>
      </c>
      <c r="H425" s="15">
        <f t="shared" si="126"/>
        <v>0.45494659009420912</v>
      </c>
      <c r="I425" s="15">
        <f t="shared" si="126"/>
        <v>0.49489999963628256</v>
      </c>
      <c r="J425" s="15">
        <f t="shared" si="126"/>
        <v>0.51023200162501459</v>
      </c>
      <c r="K425" s="15">
        <f t="shared" si="126"/>
        <v>0.53029432392891018</v>
      </c>
      <c r="L425" s="15">
        <f t="shared" si="126"/>
        <v>0.56012868259315063</v>
      </c>
      <c r="M425" s="15">
        <f t="shared" si="126"/>
        <v>0.58022609972459283</v>
      </c>
      <c r="N425" s="15">
        <f t="shared" si="126"/>
        <v>0.58827383572777292</v>
      </c>
      <c r="O425" s="15">
        <f t="shared" si="126"/>
        <v>0.60614559485718267</v>
      </c>
      <c r="P425" s="15">
        <f t="shared" si="126"/>
        <v>0.63110060899745279</v>
      </c>
      <c r="Q425" s="15">
        <f t="shared" si="126"/>
        <v>0.6591467200612996</v>
      </c>
      <c r="R425" s="15">
        <f t="shared" si="126"/>
        <v>0.70360616632943429</v>
      </c>
      <c r="S425" s="15">
        <f t="shared" si="126"/>
        <v>0.77823063633033418</v>
      </c>
      <c r="T425" s="15">
        <f t="shared" si="126"/>
        <v>0.77977931529663147</v>
      </c>
      <c r="U425" s="15">
        <f t="shared" si="126"/>
        <v>0.80115306632891203</v>
      </c>
      <c r="V425" s="15">
        <f t="shared" si="126"/>
        <v>0.84185164209842067</v>
      </c>
      <c r="W425" s="15">
        <f t="shared" si="126"/>
        <v>0.87736936287855305</v>
      </c>
      <c r="X425" s="15">
        <f t="shared" si="126"/>
        <v>0.90585754609121971</v>
      </c>
      <c r="Y425" s="15">
        <f t="shared" si="126"/>
        <v>0.91016942801061396</v>
      </c>
      <c r="Z425" s="15">
        <f t="shared" si="126"/>
        <v>0.91078834322166113</v>
      </c>
      <c r="AA425" s="15">
        <f t="shared" si="126"/>
        <v>0.91807464996743438</v>
      </c>
      <c r="AB425" s="15">
        <f t="shared" si="126"/>
        <v>0.95159355543774549</v>
      </c>
      <c r="AC425" s="15">
        <f t="shared" si="126"/>
        <v>0.98406192754928135</v>
      </c>
      <c r="AD425" s="15">
        <f t="shared" si="126"/>
        <v>1.0063804520660991</v>
      </c>
      <c r="AE425" s="14">
        <v>1</v>
      </c>
      <c r="AF425" s="13">
        <f t="shared" si="97"/>
        <v>1.04487</v>
      </c>
    </row>
    <row r="426" spans="1:32" x14ac:dyDescent="0.2">
      <c r="A426" s="2" t="s">
        <v>63</v>
      </c>
      <c r="B426" s="15">
        <f t="shared" ref="B426:AD426" si="127">IF(C328="N/A","-",C426/(1+C328/100))</f>
        <v>0.6275207299617469</v>
      </c>
      <c r="C426" s="15">
        <f t="shared" si="127"/>
        <v>0.64794025451470216</v>
      </c>
      <c r="D426" s="15">
        <f t="shared" si="127"/>
        <v>0.66949074737986125</v>
      </c>
      <c r="E426" s="15">
        <f t="shared" si="127"/>
        <v>0.68029632804257223</v>
      </c>
      <c r="F426" s="15">
        <f t="shared" si="127"/>
        <v>0.68300390742818173</v>
      </c>
      <c r="G426" s="15">
        <f t="shared" si="127"/>
        <v>0.69026423896414324</v>
      </c>
      <c r="H426" s="15">
        <f t="shared" si="127"/>
        <v>0.69866475475233691</v>
      </c>
      <c r="I426" s="15">
        <f t="shared" si="127"/>
        <v>0.70808974229394595</v>
      </c>
      <c r="J426" s="15">
        <f t="shared" si="127"/>
        <v>0.71736571791799675</v>
      </c>
      <c r="K426" s="15">
        <f t="shared" si="127"/>
        <v>0.73854235391093603</v>
      </c>
      <c r="L426" s="15">
        <f t="shared" si="127"/>
        <v>0.75822450764266258</v>
      </c>
      <c r="M426" s="15">
        <f t="shared" si="127"/>
        <v>0.77344207351105088</v>
      </c>
      <c r="N426" s="15">
        <f t="shared" si="127"/>
        <v>0.78341947625934338</v>
      </c>
      <c r="O426" s="15">
        <f t="shared" si="127"/>
        <v>0.78457110288944465</v>
      </c>
      <c r="P426" s="15">
        <f t="shared" si="127"/>
        <v>0.79064368322580902</v>
      </c>
      <c r="Q426" s="15">
        <f t="shared" si="127"/>
        <v>0.80072439018693808</v>
      </c>
      <c r="R426" s="15">
        <f t="shared" si="127"/>
        <v>0.81339985728359732</v>
      </c>
      <c r="S426" s="15">
        <f t="shared" si="127"/>
        <v>0.84525259569482303</v>
      </c>
      <c r="T426" s="15">
        <f t="shared" si="127"/>
        <v>0.8590640231084764</v>
      </c>
      <c r="U426" s="15">
        <f t="shared" si="127"/>
        <v>0.87354784253808537</v>
      </c>
      <c r="V426" s="15">
        <f t="shared" si="127"/>
        <v>0.90258457282405125</v>
      </c>
      <c r="W426" s="15">
        <f t="shared" si="127"/>
        <v>0.9311242970167477</v>
      </c>
      <c r="X426" s="15">
        <f t="shared" si="127"/>
        <v>0.95175801143863881</v>
      </c>
      <c r="Y426" s="15">
        <f t="shared" si="127"/>
        <v>0.96326476579693188</v>
      </c>
      <c r="Z426" s="15">
        <f t="shared" si="127"/>
        <v>0.96176207276228864</v>
      </c>
      <c r="AA426" s="15">
        <f t="shared" si="127"/>
        <v>0.96550332722533394</v>
      </c>
      <c r="AB426" s="15">
        <f t="shared" si="127"/>
        <v>0.97360390014075437</v>
      </c>
      <c r="AC426" s="15">
        <f t="shared" si="127"/>
        <v>0.98498532973339981</v>
      </c>
      <c r="AD426" s="15">
        <f t="shared" si="127"/>
        <v>0.99618461293246863</v>
      </c>
      <c r="AE426" s="14">
        <v>1</v>
      </c>
      <c r="AF426" s="13">
        <f t="shared" si="97"/>
        <v>1.0206599999999999</v>
      </c>
    </row>
    <row r="427" spans="1:32" x14ac:dyDescent="0.2">
      <c r="A427" s="2" t="s">
        <v>64</v>
      </c>
      <c r="B427" s="15">
        <f t="shared" ref="B427:AD427" si="128">IF(C329="N/A","-",C427/(1+C329/100))</f>
        <v>0.64202082644526937</v>
      </c>
      <c r="C427" s="15">
        <f t="shared" si="128"/>
        <v>0.65778243773450074</v>
      </c>
      <c r="D427" s="15">
        <f t="shared" si="128"/>
        <v>0.67247729739348949</v>
      </c>
      <c r="E427" s="15">
        <f t="shared" si="128"/>
        <v>0.68368076916806497</v>
      </c>
      <c r="F427" s="15">
        <f t="shared" si="128"/>
        <v>0.69577508197464799</v>
      </c>
      <c r="G427" s="15">
        <f t="shared" si="128"/>
        <v>0.71025416143054043</v>
      </c>
      <c r="H427" s="15">
        <f t="shared" si="128"/>
        <v>0.71925308165586532</v>
      </c>
      <c r="I427" s="15">
        <f t="shared" si="128"/>
        <v>0.72410803995704243</v>
      </c>
      <c r="J427" s="15">
        <f t="shared" si="128"/>
        <v>0.72827890226719494</v>
      </c>
      <c r="K427" s="15">
        <f t="shared" si="128"/>
        <v>0.74149716434334445</v>
      </c>
      <c r="L427" s="15">
        <f t="shared" si="128"/>
        <v>0.75471805878358633</v>
      </c>
      <c r="M427" s="15">
        <f t="shared" si="128"/>
        <v>0.76935204194340012</v>
      </c>
      <c r="N427" s="15">
        <f t="shared" si="128"/>
        <v>0.78603928773315246</v>
      </c>
      <c r="O427" s="15">
        <f t="shared" si="128"/>
        <v>0.80440116549459895</v>
      </c>
      <c r="P427" s="15">
        <f t="shared" si="128"/>
        <v>0.81958021548748194</v>
      </c>
      <c r="Q427" s="15">
        <f t="shared" si="128"/>
        <v>0.83509486896665985</v>
      </c>
      <c r="R427" s="15">
        <f t="shared" si="128"/>
        <v>0.84852319445964386</v>
      </c>
      <c r="S427" s="15">
        <f t="shared" si="128"/>
        <v>0.87533652740456869</v>
      </c>
      <c r="T427" s="15">
        <f t="shared" si="128"/>
        <v>0.87622061729724732</v>
      </c>
      <c r="U427" s="15">
        <f t="shared" si="128"/>
        <v>0.89145809383204644</v>
      </c>
      <c r="V427" s="15">
        <f t="shared" si="128"/>
        <v>0.91183682585704706</v>
      </c>
      <c r="W427" s="15">
        <f t="shared" si="128"/>
        <v>0.93203401154978061</v>
      </c>
      <c r="X427" s="15">
        <f t="shared" si="128"/>
        <v>0.94126114826412344</v>
      </c>
      <c r="Y427" s="15">
        <f t="shared" si="128"/>
        <v>0.94703107910298245</v>
      </c>
      <c r="Z427" s="15">
        <f t="shared" si="128"/>
        <v>0.94787393676338416</v>
      </c>
      <c r="AA427" s="15">
        <f t="shared" si="128"/>
        <v>0.95077443100988013</v>
      </c>
      <c r="AB427" s="15">
        <f t="shared" si="128"/>
        <v>0.96185095313114521</v>
      </c>
      <c r="AC427" s="15">
        <f t="shared" si="128"/>
        <v>0.98203058612783667</v>
      </c>
      <c r="AD427" s="15">
        <f t="shared" si="128"/>
        <v>0.99476752282991465</v>
      </c>
      <c r="AE427" s="14">
        <v>1</v>
      </c>
      <c r="AF427" s="13">
        <f t="shared" si="97"/>
        <v>1.02064</v>
      </c>
    </row>
    <row r="428" spans="1:32" x14ac:dyDescent="0.2">
      <c r="A428" s="2" t="s">
        <v>65</v>
      </c>
      <c r="B428" s="15">
        <f t="shared" ref="B428:AD428" si="129">IF(C330="N/A","-",C428/(1+C330/100))</f>
        <v>0.61607992884151541</v>
      </c>
      <c r="C428" s="15">
        <f t="shared" si="129"/>
        <v>0.64716732205085825</v>
      </c>
      <c r="D428" s="15">
        <f t="shared" si="129"/>
        <v>0.67613453138585466</v>
      </c>
      <c r="E428" s="15">
        <f t="shared" si="129"/>
        <v>0.69450510660360831</v>
      </c>
      <c r="F428" s="15">
        <f t="shared" si="129"/>
        <v>0.70654088010104887</v>
      </c>
      <c r="G428" s="15">
        <f t="shared" si="129"/>
        <v>0.7155422109135362</v>
      </c>
      <c r="H428" s="15">
        <f t="shared" si="129"/>
        <v>0.72632543203200317</v>
      </c>
      <c r="I428" s="15">
        <f t="shared" si="129"/>
        <v>0.73065433160691384</v>
      </c>
      <c r="J428" s="15">
        <f t="shared" si="129"/>
        <v>0.73538166513241054</v>
      </c>
      <c r="K428" s="15">
        <f t="shared" si="129"/>
        <v>0.74577260806073153</v>
      </c>
      <c r="L428" s="15">
        <f t="shared" si="129"/>
        <v>0.75994228761388538</v>
      </c>
      <c r="M428" s="15">
        <f t="shared" si="129"/>
        <v>0.77001912234764558</v>
      </c>
      <c r="N428" s="15">
        <f t="shared" si="129"/>
        <v>0.77828912772165926</v>
      </c>
      <c r="O428" s="15">
        <f t="shared" si="129"/>
        <v>0.79214267419510487</v>
      </c>
      <c r="P428" s="15">
        <f t="shared" si="129"/>
        <v>0.80741518495358644</v>
      </c>
      <c r="Q428" s="15">
        <f t="shared" si="129"/>
        <v>0.82174680448651249</v>
      </c>
      <c r="R428" s="15">
        <f t="shared" si="129"/>
        <v>0.84040867441640121</v>
      </c>
      <c r="S428" s="15">
        <f t="shared" si="129"/>
        <v>0.86355352930982887</v>
      </c>
      <c r="T428" s="15">
        <f t="shared" si="129"/>
        <v>0.86567787099193094</v>
      </c>
      <c r="U428" s="15">
        <f t="shared" si="129"/>
        <v>0.87536480636833069</v>
      </c>
      <c r="V428" s="15">
        <f t="shared" si="129"/>
        <v>0.89709136086239272</v>
      </c>
      <c r="W428" s="15">
        <f t="shared" si="129"/>
        <v>0.91645956334341172</v>
      </c>
      <c r="X428" s="15">
        <f t="shared" si="129"/>
        <v>0.93118706852634037</v>
      </c>
      <c r="Y428" s="15">
        <f t="shared" si="129"/>
        <v>0.9383478970833079</v>
      </c>
      <c r="Z428" s="15">
        <f t="shared" si="129"/>
        <v>0.94472866278347434</v>
      </c>
      <c r="AA428" s="15">
        <f t="shared" si="129"/>
        <v>0.94819581697588973</v>
      </c>
      <c r="AB428" s="15">
        <f t="shared" si="129"/>
        <v>0.96433410978081935</v>
      </c>
      <c r="AC428" s="15">
        <f t="shared" si="129"/>
        <v>0.98299397480507822</v>
      </c>
      <c r="AD428" s="15">
        <f t="shared" si="129"/>
        <v>0.99630371322393907</v>
      </c>
      <c r="AE428" s="14">
        <v>1</v>
      </c>
      <c r="AF428" s="13">
        <f t="shared" si="97"/>
        <v>1.0321199999999999</v>
      </c>
    </row>
    <row r="429" spans="1:32" x14ac:dyDescent="0.2">
      <c r="A429" s="2" t="s">
        <v>66</v>
      </c>
      <c r="B429" s="15">
        <f t="shared" ref="B429:AD429" si="130">IF(C331="N/A","-",C429/(1+C331/100))</f>
        <v>0.35129811987671583</v>
      </c>
      <c r="C429" s="15">
        <f t="shared" si="130"/>
        <v>0.40707372236954203</v>
      </c>
      <c r="D429" s="15">
        <f t="shared" si="130"/>
        <v>0.46573711650021671</v>
      </c>
      <c r="E429" s="15">
        <f t="shared" si="130"/>
        <v>0.51637671317728528</v>
      </c>
      <c r="F429" s="15">
        <f t="shared" si="130"/>
        <v>0.56175589873130505</v>
      </c>
      <c r="G429" s="15">
        <f t="shared" si="130"/>
        <v>0.60598294063842062</v>
      </c>
      <c r="H429" s="15">
        <f t="shared" si="130"/>
        <v>0.63895447243855719</v>
      </c>
      <c r="I429" s="15">
        <f t="shared" si="130"/>
        <v>0.66781604595860677</v>
      </c>
      <c r="J429" s="15">
        <f t="shared" si="130"/>
        <v>0.68211398750258045</v>
      </c>
      <c r="K429" s="15">
        <f t="shared" si="130"/>
        <v>0.70187482972053017</v>
      </c>
      <c r="L429" s="15">
        <f t="shared" si="130"/>
        <v>0.72743711101895181</v>
      </c>
      <c r="M429" s="15">
        <f t="shared" si="130"/>
        <v>0.75595992014200486</v>
      </c>
      <c r="N429" s="15">
        <f t="shared" si="130"/>
        <v>0.78204053738690404</v>
      </c>
      <c r="O429" s="15">
        <f t="shared" si="130"/>
        <v>0.80565816161598858</v>
      </c>
      <c r="P429" s="15">
        <f t="shared" si="130"/>
        <v>0.83374340512992207</v>
      </c>
      <c r="Q429" s="15">
        <f t="shared" si="130"/>
        <v>0.86137366157592765</v>
      </c>
      <c r="R429" s="15">
        <f t="shared" si="130"/>
        <v>0.88712012032043208</v>
      </c>
      <c r="S429" s="15">
        <f t="shared" si="130"/>
        <v>0.92464530140998635</v>
      </c>
      <c r="T429" s="15">
        <f t="shared" si="130"/>
        <v>0.93710027361997894</v>
      </c>
      <c r="U429" s="15">
        <f t="shared" si="130"/>
        <v>0.98118147049106275</v>
      </c>
      <c r="V429" s="15">
        <f t="shared" si="130"/>
        <v>1.0117747087409741</v>
      </c>
      <c r="W429" s="15">
        <f t="shared" si="130"/>
        <v>1.0222465769764433</v>
      </c>
      <c r="X429" s="15">
        <f t="shared" si="130"/>
        <v>1.0135165912090645</v>
      </c>
      <c r="Y429" s="15">
        <f t="shared" si="130"/>
        <v>0.99938816992761004</v>
      </c>
      <c r="Z429" s="15">
        <f t="shared" si="130"/>
        <v>0.988454863348602</v>
      </c>
      <c r="AA429" s="15">
        <f t="shared" si="130"/>
        <v>0.98858336248083722</v>
      </c>
      <c r="AB429" s="15">
        <f t="shared" si="130"/>
        <v>0.99983344114586914</v>
      </c>
      <c r="AC429" s="15">
        <f t="shared" si="130"/>
        <v>1.0075721519803382</v>
      </c>
      <c r="AD429" s="15">
        <f t="shared" si="130"/>
        <v>1.0127813000060766</v>
      </c>
      <c r="AE429" s="14">
        <v>1</v>
      </c>
      <c r="AF429" s="13">
        <f t="shared" si="97"/>
        <v>1.0057400000000001</v>
      </c>
    </row>
    <row r="430" spans="1:32" x14ac:dyDescent="0.2">
      <c r="A430" s="2" t="s">
        <v>67</v>
      </c>
      <c r="B430" s="15">
        <f t="shared" ref="B430:AD430" si="131">IF(C332="N/A","-",C430/(1+C332/100))</f>
        <v>0.15992049826509544</v>
      </c>
      <c r="C430" s="15">
        <f t="shared" si="131"/>
        <v>0.17629795649242386</v>
      </c>
      <c r="D430" s="15">
        <f t="shared" si="131"/>
        <v>0.19985665241850645</v>
      </c>
      <c r="E430" s="15">
        <f t="shared" si="131"/>
        <v>0.22485272393648906</v>
      </c>
      <c r="F430" s="15">
        <f t="shared" si="131"/>
        <v>0.24376283801954779</v>
      </c>
      <c r="G430" s="15">
        <f t="shared" si="131"/>
        <v>0.27071569501936921</v>
      </c>
      <c r="H430" s="15">
        <f t="shared" si="131"/>
        <v>0.29571628945440792</v>
      </c>
      <c r="I430" s="15">
        <f t="shared" si="131"/>
        <v>0.31528383632760609</v>
      </c>
      <c r="J430" s="15">
        <f t="shared" si="131"/>
        <v>0.33170697136191107</v>
      </c>
      <c r="K430" s="15">
        <f t="shared" si="131"/>
        <v>0.35153973117963977</v>
      </c>
      <c r="L430" s="15">
        <f t="shared" si="131"/>
        <v>0.37714588519876474</v>
      </c>
      <c r="M430" s="15">
        <f t="shared" si="131"/>
        <v>0.40783047441853626</v>
      </c>
      <c r="N430" s="15">
        <f t="shared" si="131"/>
        <v>0.43067713759546267</v>
      </c>
      <c r="O430" s="15">
        <f t="shared" si="131"/>
        <v>0.4633181578538228</v>
      </c>
      <c r="P430" s="15">
        <f t="shared" si="131"/>
        <v>0.50551254248957045</v>
      </c>
      <c r="Q430" s="15">
        <f t="shared" si="131"/>
        <v>0.53868427552773612</v>
      </c>
      <c r="R430" s="15">
        <f t="shared" si="131"/>
        <v>0.57543331680423826</v>
      </c>
      <c r="S430" s="15">
        <f t="shared" si="131"/>
        <v>0.64077376992735957</v>
      </c>
      <c r="T430" s="15">
        <f t="shared" si="131"/>
        <v>0.6526921620480084</v>
      </c>
      <c r="U430" s="15">
        <f t="shared" si="131"/>
        <v>0.67788607950306146</v>
      </c>
      <c r="V430" s="15">
        <f t="shared" si="131"/>
        <v>0.72001669934417667</v>
      </c>
      <c r="W430" s="15">
        <f t="shared" si="131"/>
        <v>0.74725493108036689</v>
      </c>
      <c r="X430" s="15">
        <f t="shared" si="131"/>
        <v>0.77970821273718727</v>
      </c>
      <c r="Y430" s="15">
        <f t="shared" si="131"/>
        <v>0.80635863944854436</v>
      </c>
      <c r="Z430" s="15">
        <f t="shared" si="131"/>
        <v>0.82562254734497009</v>
      </c>
      <c r="AA430" s="15">
        <f t="shared" si="131"/>
        <v>0.86234623825087442</v>
      </c>
      <c r="AB430" s="15">
        <f t="shared" si="131"/>
        <v>0.90050505929347557</v>
      </c>
      <c r="AC430" s="15">
        <f t="shared" si="131"/>
        <v>0.93429200911816679</v>
      </c>
      <c r="AD430" s="15">
        <f t="shared" si="131"/>
        <v>0.96886081345553887</v>
      </c>
      <c r="AE430" s="14">
        <v>1</v>
      </c>
      <c r="AF430" s="13">
        <f t="shared" si="97"/>
        <v>1.04261</v>
      </c>
    </row>
    <row r="431" spans="1:32" x14ac:dyDescent="0.2">
      <c r="A431" s="2" t="s">
        <v>68</v>
      </c>
      <c r="B431" s="15">
        <f t="shared" ref="B431:AD431" si="132">IF(C333="N/A","-",C431/(1+C333/100))</f>
        <v>7.7649695963068879E-2</v>
      </c>
      <c r="C431" s="15">
        <f t="shared" si="132"/>
        <v>8.4437055887200727E-2</v>
      </c>
      <c r="D431" s="15">
        <f t="shared" si="132"/>
        <v>9.3535148659046607E-2</v>
      </c>
      <c r="E431" s="15">
        <f t="shared" si="132"/>
        <v>0.11389681517063446</v>
      </c>
      <c r="F431" s="15">
        <f t="shared" si="132"/>
        <v>0.14741892581165558</v>
      </c>
      <c r="G431" s="15">
        <f t="shared" si="132"/>
        <v>0.18257096867144487</v>
      </c>
      <c r="H431" s="15">
        <f t="shared" si="132"/>
        <v>0.21945030434307672</v>
      </c>
      <c r="I431" s="15">
        <f t="shared" si="132"/>
        <v>0.24944477194068843</v>
      </c>
      <c r="J431" s="15">
        <f t="shared" si="132"/>
        <v>0.27854001013985036</v>
      </c>
      <c r="K431" s="15">
        <f t="shared" si="132"/>
        <v>0.30931032505999967</v>
      </c>
      <c r="L431" s="15">
        <f t="shared" si="132"/>
        <v>0.33923609900955465</v>
      </c>
      <c r="M431" s="15">
        <f t="shared" si="132"/>
        <v>0.36532674738437954</v>
      </c>
      <c r="N431" s="15">
        <f t="shared" si="132"/>
        <v>0.39336192197865683</v>
      </c>
      <c r="O431" s="15">
        <f t="shared" si="132"/>
        <v>0.42527930832800503</v>
      </c>
      <c r="P431" s="15">
        <f t="shared" si="132"/>
        <v>0.462742162598619</v>
      </c>
      <c r="Q431" s="15">
        <f t="shared" si="132"/>
        <v>0.48855392042836993</v>
      </c>
      <c r="R431" s="15">
        <f t="shared" si="132"/>
        <v>0.52244002034928172</v>
      </c>
      <c r="S431" s="15">
        <f t="shared" si="132"/>
        <v>0.58201385586971033</v>
      </c>
      <c r="T431" s="15">
        <f t="shared" si="132"/>
        <v>0.61400133738830953</v>
      </c>
      <c r="U431" s="15">
        <f t="shared" si="132"/>
        <v>0.64285326023218625</v>
      </c>
      <c r="V431" s="15">
        <f t="shared" si="132"/>
        <v>0.68632299768908667</v>
      </c>
      <c r="W431" s="15">
        <f t="shared" si="132"/>
        <v>0.72213533170850308</v>
      </c>
      <c r="X431" s="15">
        <f t="shared" si="132"/>
        <v>0.75958527001090603</v>
      </c>
      <c r="Y431" s="15">
        <f t="shared" si="132"/>
        <v>0.80578324613296937</v>
      </c>
      <c r="Z431" s="15">
        <f t="shared" si="132"/>
        <v>0.8312298810458485</v>
      </c>
      <c r="AA431" s="15">
        <f t="shared" si="132"/>
        <v>0.85388089530434785</v>
      </c>
      <c r="AB431" s="15">
        <f t="shared" si="132"/>
        <v>0.88747256972562083</v>
      </c>
      <c r="AC431" s="15">
        <f t="shared" si="132"/>
        <v>0.92605987705729076</v>
      </c>
      <c r="AD431" s="15">
        <f t="shared" si="132"/>
        <v>0.96648239069084152</v>
      </c>
      <c r="AE431" s="14">
        <v>1</v>
      </c>
      <c r="AF431" s="13">
        <f t="shared" si="97"/>
        <v>1.04481</v>
      </c>
    </row>
    <row r="432" spans="1:32" x14ac:dyDescent="0.2">
      <c r="A432" s="2" t="s">
        <v>69</v>
      </c>
      <c r="B432" s="15">
        <f t="shared" ref="B432:AD432" si="133">IF(C334="N/A","-",C432/(1+C334/100))</f>
        <v>9.9440726649530006E-2</v>
      </c>
      <c r="C432" s="15">
        <f t="shared" si="133"/>
        <v>0.12226237341559715</v>
      </c>
      <c r="D432" s="15">
        <f t="shared" si="133"/>
        <v>0.14971149887113286</v>
      </c>
      <c r="E432" s="15">
        <f t="shared" si="133"/>
        <v>0.17795607024816079</v>
      </c>
      <c r="F432" s="15">
        <f t="shared" si="133"/>
        <v>0.22832297681049776</v>
      </c>
      <c r="G432" s="15">
        <f t="shared" si="133"/>
        <v>0.28189439685954487</v>
      </c>
      <c r="H432" s="15">
        <f t="shared" si="133"/>
        <v>0.33346415782102995</v>
      </c>
      <c r="I432" s="15">
        <f t="shared" si="133"/>
        <v>0.38070935970111347</v>
      </c>
      <c r="J432" s="15">
        <f t="shared" si="133"/>
        <v>0.41886024463676202</v>
      </c>
      <c r="K432" s="15">
        <f t="shared" si="133"/>
        <v>0.45984153097202279</v>
      </c>
      <c r="L432" s="15">
        <f t="shared" si="133"/>
        <v>0.50194921996313091</v>
      </c>
      <c r="M432" s="15">
        <f t="shared" si="133"/>
        <v>0.5283768463941898</v>
      </c>
      <c r="N432" s="15">
        <f t="shared" si="133"/>
        <v>0.55301505874155088</v>
      </c>
      <c r="O432" s="15">
        <f t="shared" si="133"/>
        <v>0.59034910535719298</v>
      </c>
      <c r="P432" s="15">
        <f t="shared" si="133"/>
        <v>0.61134191954369477</v>
      </c>
      <c r="Q432" s="15">
        <f t="shared" si="133"/>
        <v>0.63528206911302587</v>
      </c>
      <c r="R432" s="15">
        <f t="shared" si="133"/>
        <v>0.68589499155926059</v>
      </c>
      <c r="S432" s="15">
        <f t="shared" si="133"/>
        <v>0.72739849749851149</v>
      </c>
      <c r="T432" s="15">
        <f t="shared" si="133"/>
        <v>0.75795650837842399</v>
      </c>
      <c r="U432" s="15">
        <f t="shared" si="133"/>
        <v>0.79484625164120193</v>
      </c>
      <c r="V432" s="15">
        <f t="shared" si="133"/>
        <v>0.82601217316805342</v>
      </c>
      <c r="W432" s="15">
        <f t="shared" si="133"/>
        <v>0.87283054314321873</v>
      </c>
      <c r="X432" s="15">
        <f t="shared" si="133"/>
        <v>0.88785195679071349</v>
      </c>
      <c r="Y432" s="15">
        <f t="shared" si="133"/>
        <v>0.8858809254466381</v>
      </c>
      <c r="Z432" s="15">
        <f t="shared" si="133"/>
        <v>0.8852608087988254</v>
      </c>
      <c r="AA432" s="15">
        <f t="shared" si="133"/>
        <v>0.88897005158769238</v>
      </c>
      <c r="AB432" s="15">
        <f t="shared" si="133"/>
        <v>0.9103764504299241</v>
      </c>
      <c r="AC432" s="15">
        <f t="shared" si="133"/>
        <v>0.93631307550267251</v>
      </c>
      <c r="AD432" s="15">
        <f t="shared" si="133"/>
        <v>0.96787618927786756</v>
      </c>
      <c r="AE432" s="14">
        <v>1</v>
      </c>
      <c r="AF432" s="13">
        <f t="shared" si="97"/>
        <v>1.0511999999999999</v>
      </c>
    </row>
    <row r="433" spans="1:32" x14ac:dyDescent="0.2">
      <c r="A433" s="2" t="s">
        <v>70</v>
      </c>
      <c r="B433" s="15">
        <f t="shared" ref="B433:AD433" si="134">IF(C335="N/A","-",C433/(1+C335/100))</f>
        <v>0.32162374883232864</v>
      </c>
      <c r="C433" s="15">
        <f t="shared" si="134"/>
        <v>0.33435683304860053</v>
      </c>
      <c r="D433" s="15">
        <f t="shared" si="134"/>
        <v>0.34800862254197484</v>
      </c>
      <c r="E433" s="15">
        <f t="shared" si="134"/>
        <v>0.35340275619137546</v>
      </c>
      <c r="F433" s="15">
        <f t="shared" si="134"/>
        <v>0.35925157180634276</v>
      </c>
      <c r="G433" s="15">
        <f t="shared" si="134"/>
        <v>0.36734191720342163</v>
      </c>
      <c r="H433" s="15">
        <f t="shared" si="134"/>
        <v>0.3739393780363951</v>
      </c>
      <c r="I433" s="15">
        <f t="shared" si="134"/>
        <v>0.38030756564435492</v>
      </c>
      <c r="J433" s="15">
        <f t="shared" si="134"/>
        <v>0.39255346925810314</v>
      </c>
      <c r="K433" s="15">
        <f t="shared" si="134"/>
        <v>0.41265220688411797</v>
      </c>
      <c r="L433" s="15">
        <f t="shared" si="134"/>
        <v>0.43904544203642615</v>
      </c>
      <c r="M433" s="15">
        <f t="shared" si="134"/>
        <v>0.461774824570652</v>
      </c>
      <c r="N433" s="15">
        <f t="shared" si="134"/>
        <v>0.47129662145329887</v>
      </c>
      <c r="O433" s="15">
        <f t="shared" si="134"/>
        <v>0.48615189096150685</v>
      </c>
      <c r="P433" s="15">
        <f t="shared" si="134"/>
        <v>0.50559796659996714</v>
      </c>
      <c r="Q433" s="15">
        <f t="shared" si="134"/>
        <v>0.539341574890849</v>
      </c>
      <c r="R433" s="15">
        <f t="shared" si="134"/>
        <v>0.56666461907481935</v>
      </c>
      <c r="S433" s="15">
        <f t="shared" si="134"/>
        <v>0.63847802625017125</v>
      </c>
      <c r="T433" s="15">
        <f t="shared" si="134"/>
        <v>0.71511454374097938</v>
      </c>
      <c r="U433" s="15">
        <f t="shared" si="134"/>
        <v>0.75373072910299233</v>
      </c>
      <c r="V433" s="15">
        <f t="shared" si="134"/>
        <v>0.78385734634523896</v>
      </c>
      <c r="W433" s="15">
        <f t="shared" si="134"/>
        <v>0.82451602690016657</v>
      </c>
      <c r="X433" s="15">
        <f t="shared" si="134"/>
        <v>0.85644128746174109</v>
      </c>
      <c r="Y433" s="15">
        <f t="shared" si="134"/>
        <v>0.87397264061608293</v>
      </c>
      <c r="Z433" s="15">
        <f t="shared" si="134"/>
        <v>0.88825335356374979</v>
      </c>
      <c r="AA433" s="15">
        <f t="shared" si="134"/>
        <v>0.90331813044019105</v>
      </c>
      <c r="AB433" s="15">
        <f t="shared" si="134"/>
        <v>0.91919846317332954</v>
      </c>
      <c r="AC433" s="15">
        <f t="shared" si="134"/>
        <v>0.94388813389416526</v>
      </c>
      <c r="AD433" s="15">
        <f t="shared" si="134"/>
        <v>0.97228028896170182</v>
      </c>
      <c r="AE433" s="14">
        <v>1</v>
      </c>
      <c r="AF433" s="13">
        <f t="shared" si="97"/>
        <v>1.0445</v>
      </c>
    </row>
    <row r="434" spans="1:32" x14ac:dyDescent="0.2">
      <c r="A434" s="2" t="s">
        <v>71</v>
      </c>
      <c r="B434" s="15">
        <f t="shared" ref="B434:AD434" si="135">IF(C336="N/A","-",C434/(1+C336/100))</f>
        <v>9.0111291314937836E-2</v>
      </c>
      <c r="C434" s="15">
        <f t="shared" si="135"/>
        <v>9.6911089357563054E-2</v>
      </c>
      <c r="D434" s="15">
        <f t="shared" si="135"/>
        <v>0.10627657703307795</v>
      </c>
      <c r="E434" s="15">
        <f t="shared" si="135"/>
        <v>0.11533984352245884</v>
      </c>
      <c r="F434" s="15">
        <f t="shared" si="135"/>
        <v>0.12619908979009833</v>
      </c>
      <c r="G434" s="15">
        <f t="shared" si="135"/>
        <v>0.13627103914624608</v>
      </c>
      <c r="H434" s="15">
        <f t="shared" si="135"/>
        <v>0.14477026385779745</v>
      </c>
      <c r="I434" s="15">
        <f t="shared" si="135"/>
        <v>0.22938413997476434</v>
      </c>
      <c r="J434" s="15">
        <f t="shared" si="135"/>
        <v>0.27633907342759856</v>
      </c>
      <c r="K434" s="15">
        <f t="shared" si="135"/>
        <v>0.28653045845560837</v>
      </c>
      <c r="L434" s="15">
        <f t="shared" si="135"/>
        <v>0.3193840408221284</v>
      </c>
      <c r="M434" s="15">
        <f t="shared" si="135"/>
        <v>0.35740032320118637</v>
      </c>
      <c r="N434" s="15">
        <f t="shared" si="135"/>
        <v>0.38167495315301092</v>
      </c>
      <c r="O434" s="15">
        <f t="shared" si="135"/>
        <v>0.40480445531408338</v>
      </c>
      <c r="P434" s="15">
        <f t="shared" si="135"/>
        <v>0.44716724156270216</v>
      </c>
      <c r="Q434" s="15">
        <f t="shared" si="135"/>
        <v>0.50575062187983177</v>
      </c>
      <c r="R434" s="15">
        <f t="shared" si="135"/>
        <v>0.53771406118263709</v>
      </c>
      <c r="S434" s="15">
        <f t="shared" si="135"/>
        <v>0.59077568474013975</v>
      </c>
      <c r="T434" s="15">
        <f t="shared" si="135"/>
        <v>0.6191506408782087</v>
      </c>
      <c r="U434" s="15">
        <f t="shared" si="135"/>
        <v>0.65098117532575739</v>
      </c>
      <c r="V434" s="15">
        <f t="shared" si="135"/>
        <v>0.68576309952341263</v>
      </c>
      <c r="W434" s="15">
        <f t="shared" si="135"/>
        <v>0.71306332851543963</v>
      </c>
      <c r="X434" s="15">
        <f t="shared" si="135"/>
        <v>0.75877781850656434</v>
      </c>
      <c r="Y434" s="15">
        <f t="shared" si="135"/>
        <v>0.8073168355564293</v>
      </c>
      <c r="Z434" s="15">
        <f t="shared" si="135"/>
        <v>0.8586702594661737</v>
      </c>
      <c r="AA434" s="15">
        <f t="shared" si="135"/>
        <v>0.88895555951754557</v>
      </c>
      <c r="AB434" s="15">
        <f t="shared" si="135"/>
        <v>0.92281587677956889</v>
      </c>
      <c r="AC434" s="15">
        <f t="shared" si="135"/>
        <v>0.95319497544315235</v>
      </c>
      <c r="AD434" s="15">
        <f t="shared" si="135"/>
        <v>0.98007507375064928</v>
      </c>
      <c r="AE434" s="14">
        <v>1</v>
      </c>
      <c r="AF434" s="13">
        <f t="shared" si="97"/>
        <v>1.0156000000000001</v>
      </c>
    </row>
    <row r="435" spans="1:32" x14ac:dyDescent="0.2">
      <c r="A435" s="2" t="s">
        <v>72</v>
      </c>
      <c r="B435" s="15" t="e">
        <f t="shared" ref="B435:AD435" si="136">IF(C337="N/A","-",C435/(1+C337/100))</f>
        <v>#N/A</v>
      </c>
      <c r="C435" s="15" t="e">
        <f t="shared" si="136"/>
        <v>#N/A</v>
      </c>
      <c r="D435" s="15" t="e">
        <f t="shared" si="136"/>
        <v>#N/A</v>
      </c>
      <c r="E435" s="15" t="e">
        <f t="shared" si="136"/>
        <v>#N/A</v>
      </c>
      <c r="F435" s="15" t="e">
        <f t="shared" si="136"/>
        <v>#N/A</v>
      </c>
      <c r="G435" s="15" t="e">
        <f t="shared" si="136"/>
        <v>#N/A</v>
      </c>
      <c r="H435" s="15" t="e">
        <f t="shared" si="136"/>
        <v>#N/A</v>
      </c>
      <c r="I435" s="15" t="e">
        <f t="shared" si="136"/>
        <v>#N/A</v>
      </c>
      <c r="J435" s="15" t="e">
        <f t="shared" si="136"/>
        <v>#N/A</v>
      </c>
      <c r="K435" s="15" t="e">
        <f t="shared" si="136"/>
        <v>#N/A</v>
      </c>
      <c r="L435" s="15" t="e">
        <f t="shared" si="136"/>
        <v>#N/A</v>
      </c>
      <c r="M435" s="15" t="e">
        <f t="shared" si="136"/>
        <v>#N/A</v>
      </c>
      <c r="N435" s="15" t="e">
        <f t="shared" si="136"/>
        <v>#N/A</v>
      </c>
      <c r="O435" s="15" t="e">
        <f t="shared" si="136"/>
        <v>#N/A</v>
      </c>
      <c r="P435" s="15" t="e">
        <f t="shared" si="136"/>
        <v>#N/A</v>
      </c>
      <c r="Q435" s="15" t="e">
        <f t="shared" si="136"/>
        <v>#N/A</v>
      </c>
      <c r="R435" s="15" t="e">
        <f t="shared" si="136"/>
        <v>#N/A</v>
      </c>
      <c r="S435" s="15" t="e">
        <f t="shared" si="136"/>
        <v>#N/A</v>
      </c>
      <c r="T435" s="15" t="e">
        <f t="shared" si="136"/>
        <v>#N/A</v>
      </c>
      <c r="U435" s="15" t="e">
        <f t="shared" si="136"/>
        <v>#N/A</v>
      </c>
      <c r="V435" s="15" t="e">
        <f t="shared" si="136"/>
        <v>#N/A</v>
      </c>
      <c r="W435" s="15" t="e">
        <f t="shared" si="136"/>
        <v>#N/A</v>
      </c>
      <c r="X435" s="15" t="e">
        <f t="shared" si="136"/>
        <v>#N/A</v>
      </c>
      <c r="Y435" s="15" t="e">
        <f t="shared" si="136"/>
        <v>#N/A</v>
      </c>
      <c r="Z435" s="15" t="e">
        <f t="shared" si="136"/>
        <v>#N/A</v>
      </c>
      <c r="AA435" s="15" t="e">
        <f t="shared" si="136"/>
        <v>#N/A</v>
      </c>
      <c r="AB435" s="15" t="e">
        <f t="shared" si="136"/>
        <v>#N/A</v>
      </c>
      <c r="AC435" s="15" t="e">
        <f t="shared" si="136"/>
        <v>#N/A</v>
      </c>
      <c r="AD435" s="15" t="e">
        <f t="shared" si="136"/>
        <v>#N/A</v>
      </c>
      <c r="AE435" s="14">
        <v>1</v>
      </c>
      <c r="AF435" s="13" t="e">
        <f t="shared" si="97"/>
        <v>#N/A</v>
      </c>
    </row>
    <row r="436" spans="1:32" x14ac:dyDescent="0.2">
      <c r="A436" s="2" t="s">
        <v>73</v>
      </c>
      <c r="B436" s="15">
        <f t="shared" ref="B436:AD436" si="137">IF(C338="N/A","-",C436/(1+C338/100))</f>
        <v>0.60930423663121391</v>
      </c>
      <c r="C436" s="15">
        <f t="shared" si="137"/>
        <v>0.62849732008509718</v>
      </c>
      <c r="D436" s="15">
        <f t="shared" si="137"/>
        <v>0.63740941208390389</v>
      </c>
      <c r="E436" s="15">
        <f t="shared" si="137"/>
        <v>0.65249051877380904</v>
      </c>
      <c r="F436" s="15">
        <f t="shared" si="137"/>
        <v>0.66892023003653356</v>
      </c>
      <c r="G436" s="15">
        <f t="shared" si="137"/>
        <v>0.68341573142142531</v>
      </c>
      <c r="H436" s="15">
        <f t="shared" si="137"/>
        <v>0.69197893053613568</v>
      </c>
      <c r="I436" s="15">
        <f t="shared" si="137"/>
        <v>0.70664196407419644</v>
      </c>
      <c r="J436" s="15">
        <f t="shared" si="137"/>
        <v>0.72385576231904381</v>
      </c>
      <c r="K436" s="15">
        <f t="shared" si="137"/>
        <v>0.76223459483719957</v>
      </c>
      <c r="L436" s="15">
        <f t="shared" si="137"/>
        <v>0.79262488813335874</v>
      </c>
      <c r="M436" s="15">
        <f t="shared" si="137"/>
        <v>0.82976729039128783</v>
      </c>
      <c r="N436" s="15">
        <f t="shared" si="137"/>
        <v>0.86304095873597853</v>
      </c>
      <c r="O436" s="15">
        <f t="shared" si="137"/>
        <v>0.88289090078690591</v>
      </c>
      <c r="P436" s="15">
        <f t="shared" si="137"/>
        <v>0.9023233295132258</v>
      </c>
      <c r="Q436" s="15">
        <f t="shared" si="137"/>
        <v>0.92637024624475328</v>
      </c>
      <c r="R436" s="15">
        <f t="shared" si="137"/>
        <v>0.95321645598092619</v>
      </c>
      <c r="S436" s="15">
        <f t="shared" si="137"/>
        <v>0.98294727724297137</v>
      </c>
      <c r="T436" s="15">
        <f t="shared" si="137"/>
        <v>0.96639444509419981</v>
      </c>
      <c r="U436" s="15">
        <f t="shared" si="137"/>
        <v>0.95074851902812463</v>
      </c>
      <c r="V436" s="15">
        <f t="shared" si="137"/>
        <v>0.96210996383051062</v>
      </c>
      <c r="W436" s="15">
        <f t="shared" si="137"/>
        <v>0.98031308434618392</v>
      </c>
      <c r="X436" s="15">
        <f t="shared" si="137"/>
        <v>0.98558716873996632</v>
      </c>
      <c r="Y436" s="15">
        <f t="shared" si="137"/>
        <v>0.98863263309137284</v>
      </c>
      <c r="Z436" s="15">
        <f t="shared" si="137"/>
        <v>0.98805922616417985</v>
      </c>
      <c r="AA436" s="15">
        <f t="shared" si="137"/>
        <v>0.98633012251839247</v>
      </c>
      <c r="AB436" s="15">
        <f t="shared" si="137"/>
        <v>0.98888471753571516</v>
      </c>
      <c r="AC436" s="15">
        <f t="shared" si="137"/>
        <v>0.99596513211327098</v>
      </c>
      <c r="AD436" s="15">
        <f t="shared" si="137"/>
        <v>1.004530432249445</v>
      </c>
      <c r="AE436" s="14">
        <v>1</v>
      </c>
      <c r="AF436" s="13">
        <f t="shared" si="97"/>
        <v>1.0240499999999999</v>
      </c>
    </row>
    <row r="437" spans="1:32" x14ac:dyDescent="0.2">
      <c r="A437" s="2" t="s">
        <v>74</v>
      </c>
      <c r="B437" s="15">
        <f t="shared" ref="B437:AD437" si="138">IF(C339="N/A","-",C437/(1+C339/100))</f>
        <v>0.36032454052280061</v>
      </c>
      <c r="C437" s="15">
        <f t="shared" si="138"/>
        <v>0.40337611662446482</v>
      </c>
      <c r="D437" s="15">
        <f t="shared" si="138"/>
        <v>0.44752159882784626</v>
      </c>
      <c r="E437" s="15">
        <f t="shared" si="138"/>
        <v>0.50275471455517906</v>
      </c>
      <c r="F437" s="15">
        <f t="shared" si="138"/>
        <v>0.55324637053795567</v>
      </c>
      <c r="G437" s="15">
        <f t="shared" si="138"/>
        <v>0.61563596374352092</v>
      </c>
      <c r="H437" s="15">
        <f t="shared" si="138"/>
        <v>0.67104935684007516</v>
      </c>
      <c r="I437" s="15">
        <f t="shared" si="138"/>
        <v>0.70752088938433322</v>
      </c>
      <c r="J437" s="15">
        <f t="shared" si="138"/>
        <v>0.74426952437895555</v>
      </c>
      <c r="K437" s="15">
        <f t="shared" si="138"/>
        <v>0.75280629582358227</v>
      </c>
      <c r="L437" s="15">
        <f t="shared" si="138"/>
        <v>0.7609742441332682</v>
      </c>
      <c r="M437" s="15">
        <f t="shared" si="138"/>
        <v>0.80441065398839517</v>
      </c>
      <c r="N437" s="15">
        <f t="shared" si="138"/>
        <v>0.80966345555893937</v>
      </c>
      <c r="O437" s="15">
        <f t="shared" si="138"/>
        <v>0.80624667577648068</v>
      </c>
      <c r="P437" s="15">
        <f t="shared" si="138"/>
        <v>0.81708263109891655</v>
      </c>
      <c r="Q437" s="15">
        <f t="shared" si="138"/>
        <v>0.83433941626772568</v>
      </c>
      <c r="R437" s="15">
        <f t="shared" si="138"/>
        <v>0.83859454729069116</v>
      </c>
      <c r="S437" s="15">
        <f t="shared" si="138"/>
        <v>0.87711119484775257</v>
      </c>
      <c r="T437" s="15">
        <f t="shared" si="138"/>
        <v>0.90629268430033727</v>
      </c>
      <c r="U437" s="15">
        <f t="shared" si="138"/>
        <v>0.93055413945905729</v>
      </c>
      <c r="V437" s="15">
        <f t="shared" si="138"/>
        <v>0.96264895172900011</v>
      </c>
      <c r="W437" s="15">
        <f t="shared" si="138"/>
        <v>0.97907174284549692</v>
      </c>
      <c r="X437" s="15">
        <f t="shared" si="138"/>
        <v>0.99391447046703474</v>
      </c>
      <c r="Y437" s="15">
        <f t="shared" si="138"/>
        <v>0.99874489479350459</v>
      </c>
      <c r="Z437" s="15">
        <f t="shared" si="138"/>
        <v>0.99241285216051378</v>
      </c>
      <c r="AA437" s="15">
        <f t="shared" si="138"/>
        <v>0.98699427798771733</v>
      </c>
      <c r="AB437" s="15">
        <f t="shared" si="138"/>
        <v>0.98941241396878732</v>
      </c>
      <c r="AC437" s="15">
        <f t="shared" si="138"/>
        <v>0.99749591339091237</v>
      </c>
      <c r="AD437" s="15">
        <f t="shared" si="138"/>
        <v>1.0059147788999316</v>
      </c>
      <c r="AE437" s="14">
        <v>1</v>
      </c>
      <c r="AF437" s="13">
        <f t="shared" si="97"/>
        <v>1.01492</v>
      </c>
    </row>
    <row r="438" spans="1:32" x14ac:dyDescent="0.2">
      <c r="A438" s="2" t="s">
        <v>75</v>
      </c>
      <c r="B438" s="15">
        <f t="shared" ref="B438:AD438" si="139">IF(C340="N/A","-",C438/(1+C340/100))</f>
        <v>0.53076043008832352</v>
      </c>
      <c r="C438" s="15">
        <f t="shared" si="139"/>
        <v>0.55731437440564235</v>
      </c>
      <c r="D438" s="15">
        <f t="shared" si="139"/>
        <v>0.58237680182266405</v>
      </c>
      <c r="E438" s="15">
        <f t="shared" si="139"/>
        <v>0.60662697185055969</v>
      </c>
      <c r="F438" s="15">
        <f t="shared" si="139"/>
        <v>0.6393423644424604</v>
      </c>
      <c r="G438" s="15">
        <f t="shared" si="139"/>
        <v>0.66480737081820362</v>
      </c>
      <c r="H438" s="15">
        <f t="shared" si="139"/>
        <v>0.6770996591046321</v>
      </c>
      <c r="I438" s="15">
        <f t="shared" si="139"/>
        <v>0.69085155318104718</v>
      </c>
      <c r="J438" s="15">
        <f t="shared" si="139"/>
        <v>0.7022575123240663</v>
      </c>
      <c r="K438" s="15">
        <f t="shared" si="139"/>
        <v>0.7203757561420272</v>
      </c>
      <c r="L438" s="15">
        <f t="shared" si="139"/>
        <v>0.73711728871476789</v>
      </c>
      <c r="M438" s="15">
        <f t="shared" si="139"/>
        <v>0.75637079229599757</v>
      </c>
      <c r="N438" s="15">
        <f t="shared" si="139"/>
        <v>0.77764750268328398</v>
      </c>
      <c r="O438" s="15">
        <f t="shared" si="139"/>
        <v>0.7951990068188457</v>
      </c>
      <c r="P438" s="15">
        <f t="shared" si="139"/>
        <v>0.81274904889933763</v>
      </c>
      <c r="Q438" s="15">
        <f t="shared" si="139"/>
        <v>0.83086522519930384</v>
      </c>
      <c r="R438" s="15">
        <f t="shared" si="139"/>
        <v>0.84769024600958987</v>
      </c>
      <c r="S438" s="15">
        <f t="shared" si="139"/>
        <v>0.87729158940024476</v>
      </c>
      <c r="T438" s="15">
        <f t="shared" si="139"/>
        <v>0.88400287005915656</v>
      </c>
      <c r="U438" s="15">
        <f t="shared" si="139"/>
        <v>0.89832371655411491</v>
      </c>
      <c r="V438" s="15">
        <f t="shared" si="139"/>
        <v>0.9246895176349782</v>
      </c>
      <c r="W438" s="15">
        <f t="shared" si="139"/>
        <v>0.95534297514457778</v>
      </c>
      <c r="X438" s="15">
        <f t="shared" si="139"/>
        <v>0.96723699518512785</v>
      </c>
      <c r="Y438" s="15">
        <f t="shared" si="139"/>
        <v>0.96950032975386102</v>
      </c>
      <c r="Z438" s="15">
        <f t="shared" si="139"/>
        <v>0.97054739010999513</v>
      </c>
      <c r="AA438" s="15">
        <f t="shared" si="139"/>
        <v>0.97006211641494022</v>
      </c>
      <c r="AB438" s="15">
        <f t="shared" si="139"/>
        <v>0.98292514007860243</v>
      </c>
      <c r="AC438" s="15">
        <f t="shared" si="139"/>
        <v>0.99514289956977942</v>
      </c>
      <c r="AD438" s="15">
        <f t="shared" si="139"/>
        <v>1.0014521055530519</v>
      </c>
      <c r="AE438" s="14">
        <v>1</v>
      </c>
      <c r="AF438" s="13">
        <f t="shared" si="97"/>
        <v>1.0194099999999999</v>
      </c>
    </row>
    <row r="439" spans="1:32" x14ac:dyDescent="0.2">
      <c r="A439" s="2" t="s">
        <v>76</v>
      </c>
      <c r="B439" s="15">
        <f t="shared" ref="B439:AD439" si="140">IF(C341="N/A","-",C439/(1+C341/100))</f>
        <v>0.92558278192911692</v>
      </c>
      <c r="C439" s="15">
        <f t="shared" si="140"/>
        <v>0.94156759657303268</v>
      </c>
      <c r="D439" s="15">
        <f t="shared" si="140"/>
        <v>0.95337485423405854</v>
      </c>
      <c r="E439" s="15">
        <f t="shared" si="140"/>
        <v>0.95995314072827342</v>
      </c>
      <c r="F439" s="15">
        <f t="shared" si="140"/>
        <v>0.9591083819644326</v>
      </c>
      <c r="G439" s="15">
        <f t="shared" si="140"/>
        <v>0.96043195153154348</v>
      </c>
      <c r="H439" s="15">
        <f t="shared" si="140"/>
        <v>0.97674969038806447</v>
      </c>
      <c r="I439" s="15">
        <f t="shared" si="140"/>
        <v>0.98311809836939468</v>
      </c>
      <c r="J439" s="15">
        <f t="shared" si="140"/>
        <v>0.97971650974903657</v>
      </c>
      <c r="K439" s="15">
        <f t="shared" si="140"/>
        <v>0.97298585732706067</v>
      </c>
      <c r="L439" s="15">
        <f t="shared" si="140"/>
        <v>0.96623333547721091</v>
      </c>
      <c r="M439" s="15">
        <f t="shared" si="140"/>
        <v>0.95756622245798029</v>
      </c>
      <c r="N439" s="15">
        <f t="shared" si="140"/>
        <v>0.95504782329291582</v>
      </c>
      <c r="O439" s="15">
        <f t="shared" si="140"/>
        <v>0.95495231851058648</v>
      </c>
      <c r="P439" s="15">
        <f t="shared" si="140"/>
        <v>0.952202055833276</v>
      </c>
      <c r="Q439" s="15">
        <f t="shared" si="140"/>
        <v>0.95463969309620911</v>
      </c>
      <c r="R439" s="15">
        <f t="shared" si="140"/>
        <v>0.95508837375196431</v>
      </c>
      <c r="S439" s="15">
        <f t="shared" si="140"/>
        <v>0.96829724596095401</v>
      </c>
      <c r="T439" s="15">
        <f t="shared" si="140"/>
        <v>0.95540920961721365</v>
      </c>
      <c r="U439" s="15">
        <f t="shared" si="140"/>
        <v>0.94832007328185397</v>
      </c>
      <c r="V439" s="15">
        <f t="shared" si="140"/>
        <v>0.94568374347813045</v>
      </c>
      <c r="W439" s="15">
        <f t="shared" si="140"/>
        <v>0.94522035844382613</v>
      </c>
      <c r="X439" s="15">
        <f t="shared" si="140"/>
        <v>0.94835849003385964</v>
      </c>
      <c r="Y439" s="15">
        <f t="shared" si="140"/>
        <v>0.97451421718899345</v>
      </c>
      <c r="Z439" s="15">
        <f t="shared" si="140"/>
        <v>0.98230058578433344</v>
      </c>
      <c r="AA439" s="15">
        <f t="shared" si="140"/>
        <v>0.98108253305796089</v>
      </c>
      <c r="AB439" s="15">
        <f t="shared" si="140"/>
        <v>0.98585059416862264</v>
      </c>
      <c r="AC439" s="15">
        <f t="shared" si="140"/>
        <v>0.99560065654495022</v>
      </c>
      <c r="AD439" s="15">
        <f t="shared" si="140"/>
        <v>1.0002600676175806</v>
      </c>
      <c r="AE439" s="14">
        <v>1</v>
      </c>
      <c r="AF439" s="13">
        <f t="shared" si="97"/>
        <v>0.99743999999999999</v>
      </c>
    </row>
    <row r="440" spans="1:32" x14ac:dyDescent="0.2">
      <c r="A440" s="2" t="s">
        <v>77</v>
      </c>
      <c r="B440" s="15">
        <f t="shared" ref="B440:AD440" si="141">IF(C342="N/A","-",C440/(1+C342/100))</f>
        <v>0.41557052607946998</v>
      </c>
      <c r="C440" s="15">
        <f t="shared" si="141"/>
        <v>0.43226399411208233</v>
      </c>
      <c r="D440" s="15">
        <f t="shared" si="141"/>
        <v>0.4465459964775455</v>
      </c>
      <c r="E440" s="15">
        <f t="shared" si="141"/>
        <v>0.46228227739341415</v>
      </c>
      <c r="F440" s="15">
        <f t="shared" si="141"/>
        <v>0.4731597793804812</v>
      </c>
      <c r="G440" s="15">
        <f t="shared" si="141"/>
        <v>0.50391989663800629</v>
      </c>
      <c r="H440" s="15">
        <f t="shared" si="141"/>
        <v>0.51922898309786891</v>
      </c>
      <c r="I440" s="15">
        <f t="shared" si="141"/>
        <v>0.53521604348745233</v>
      </c>
      <c r="J440" s="15">
        <f t="shared" si="141"/>
        <v>0.5384166354275074</v>
      </c>
      <c r="K440" s="15">
        <f t="shared" si="141"/>
        <v>0.54204556355028877</v>
      </c>
      <c r="L440" s="15">
        <f t="shared" si="141"/>
        <v>0.55162892911385786</v>
      </c>
      <c r="M440" s="15">
        <f t="shared" si="141"/>
        <v>0.56175131996309724</v>
      </c>
      <c r="N440" s="15">
        <f t="shared" si="141"/>
        <v>0.57089101393889685</v>
      </c>
      <c r="O440" s="15">
        <f t="shared" si="141"/>
        <v>0.59010149655794075</v>
      </c>
      <c r="P440" s="15">
        <f t="shared" si="141"/>
        <v>0.61070193980277843</v>
      </c>
      <c r="Q440" s="15">
        <f t="shared" si="141"/>
        <v>0.6489013461374421</v>
      </c>
      <c r="R440" s="15">
        <f t="shared" si="141"/>
        <v>0.67666134572520187</v>
      </c>
      <c r="S440" s="15">
        <f t="shared" si="141"/>
        <v>0.76267853599378965</v>
      </c>
      <c r="T440" s="15">
        <f t="shared" si="141"/>
        <v>0.75287049002090956</v>
      </c>
      <c r="U440" s="15">
        <f t="shared" si="141"/>
        <v>0.78999453388384056</v>
      </c>
      <c r="V440" s="15">
        <f t="shared" si="141"/>
        <v>0.82300840545484621</v>
      </c>
      <c r="W440" s="15">
        <f t="shared" si="141"/>
        <v>0.86094086286226001</v>
      </c>
      <c r="X440" s="15">
        <f t="shared" si="141"/>
        <v>0.90310974632525354</v>
      </c>
      <c r="Y440" s="15">
        <f t="shared" si="141"/>
        <v>0.93010369664291537</v>
      </c>
      <c r="Z440" s="15">
        <f t="shared" si="141"/>
        <v>0.91989115805377619</v>
      </c>
      <c r="AA440" s="15">
        <f t="shared" si="141"/>
        <v>0.91415103722752056</v>
      </c>
      <c r="AB440" s="15">
        <f t="shared" si="141"/>
        <v>0.94718845571292321</v>
      </c>
      <c r="AC440" s="15">
        <f t="shared" si="141"/>
        <v>0.98934781387670545</v>
      </c>
      <c r="AD440" s="15">
        <f t="shared" si="141"/>
        <v>0.99604569857665071</v>
      </c>
      <c r="AE440" s="14">
        <v>1</v>
      </c>
      <c r="AF440" s="13">
        <f t="shared" si="97"/>
        <v>1.01319</v>
      </c>
    </row>
    <row r="441" spans="1:32" x14ac:dyDescent="0.2">
      <c r="A441" s="2" t="s">
        <v>78</v>
      </c>
      <c r="B441" s="15" t="str">
        <f t="shared" ref="B441:AD441" si="142">IF(C343="N/A","-",C441/(1+C343/100))</f>
        <v>-</v>
      </c>
      <c r="C441" s="15">
        <f t="shared" si="142"/>
        <v>1.3932075989706036E-4</v>
      </c>
      <c r="D441" s="15">
        <f t="shared" si="142"/>
        <v>2.4552149214759206E-3</v>
      </c>
      <c r="E441" s="15">
        <f t="shared" si="142"/>
        <v>3.6877008942628541E-2</v>
      </c>
      <c r="F441" s="15">
        <f t="shared" si="142"/>
        <v>0.10192030854554734</v>
      </c>
      <c r="G441" s="15">
        <f t="shared" si="142"/>
        <v>0.14185268543369278</v>
      </c>
      <c r="H441" s="15">
        <f t="shared" si="142"/>
        <v>0.16653647122600967</v>
      </c>
      <c r="I441" s="15">
        <f t="shared" si="142"/>
        <v>0.17841385235384868</v>
      </c>
      <c r="J441" s="15">
        <f t="shared" si="142"/>
        <v>0.19326323728525949</v>
      </c>
      <c r="K441" s="15">
        <f t="shared" si="142"/>
        <v>0.21868508351776253</v>
      </c>
      <c r="L441" s="15">
        <f t="shared" si="142"/>
        <v>0.2369955855607048</v>
      </c>
      <c r="M441" s="15">
        <f t="shared" si="142"/>
        <v>0.25086693718357284</v>
      </c>
      <c r="N441" s="15">
        <f t="shared" si="142"/>
        <v>0.26704032862379778</v>
      </c>
      <c r="O441" s="15">
        <f t="shared" si="142"/>
        <v>0.28538065839368026</v>
      </c>
      <c r="P441" s="15">
        <f t="shared" si="142"/>
        <v>0.30684413771146896</v>
      </c>
      <c r="Q441" s="15">
        <f t="shared" si="142"/>
        <v>0.33318057005124435</v>
      </c>
      <c r="R441" s="15">
        <f t="shared" si="142"/>
        <v>0.36909410369706802</v>
      </c>
      <c r="S441" s="15">
        <f t="shared" si="142"/>
        <v>0.43238636059904129</v>
      </c>
      <c r="T441" s="15">
        <f t="shared" si="142"/>
        <v>0.46395056492277126</v>
      </c>
      <c r="U441" s="15">
        <f t="shared" si="142"/>
        <v>0.49700704267351875</v>
      </c>
      <c r="V441" s="15">
        <f t="shared" si="142"/>
        <v>0.53852701101846445</v>
      </c>
      <c r="W441" s="15">
        <f t="shared" si="142"/>
        <v>0.56608882344238942</v>
      </c>
      <c r="X441" s="15">
        <f t="shared" si="142"/>
        <v>0.59908614096084623</v>
      </c>
      <c r="Y441" s="15">
        <f t="shared" si="142"/>
        <v>0.63932675704918618</v>
      </c>
      <c r="Z441" s="15">
        <f t="shared" si="142"/>
        <v>0.68184837966052758</v>
      </c>
      <c r="AA441" s="15">
        <f t="shared" si="142"/>
        <v>0.78109822980391386</v>
      </c>
      <c r="AB441" s="15">
        <f t="shared" si="142"/>
        <v>0.83912601729604663</v>
      </c>
      <c r="AC441" s="15">
        <f t="shared" si="142"/>
        <v>0.8896833598381334</v>
      </c>
      <c r="AD441" s="15">
        <f t="shared" si="142"/>
        <v>0.9363383552280452</v>
      </c>
      <c r="AE441" s="14">
        <v>1</v>
      </c>
      <c r="AF441" s="13">
        <f t="shared" si="97"/>
        <v>1.08002</v>
      </c>
    </row>
    <row r="442" spans="1:32" x14ac:dyDescent="0.2">
      <c r="A442" s="2" t="s">
        <v>79</v>
      </c>
      <c r="B442" s="15">
        <f t="shared" ref="B442:AD442" si="143">IF(C344="N/A","-",C442/(1+C344/100))</f>
        <v>7.1786728051007262E-2</v>
      </c>
      <c r="C442" s="15">
        <f t="shared" si="143"/>
        <v>9.1407476561908563E-2</v>
      </c>
      <c r="D442" s="15">
        <f t="shared" si="143"/>
        <v>0.1334357202103085</v>
      </c>
      <c r="E442" s="15">
        <f t="shared" si="143"/>
        <v>0.17188388863170678</v>
      </c>
      <c r="F442" s="15">
        <f t="shared" si="143"/>
        <v>0.17455496426104353</v>
      </c>
      <c r="G442" s="15">
        <f t="shared" si="143"/>
        <v>0.19002751629314243</v>
      </c>
      <c r="H442" s="15">
        <f t="shared" si="143"/>
        <v>0.21301324466396093</v>
      </c>
      <c r="I442" s="15">
        <f t="shared" si="143"/>
        <v>0.22496754795450241</v>
      </c>
      <c r="J442" s="15">
        <f t="shared" si="143"/>
        <v>0.23617993054455483</v>
      </c>
      <c r="K442" s="15">
        <f t="shared" si="143"/>
        <v>0.25453111114786675</v>
      </c>
      <c r="L442" s="15">
        <f t="shared" si="143"/>
        <v>0.26935500306111854</v>
      </c>
      <c r="M442" s="15">
        <f t="shared" si="143"/>
        <v>0.27516229692711625</v>
      </c>
      <c r="N442" s="15">
        <f t="shared" si="143"/>
        <v>0.29162525715226562</v>
      </c>
      <c r="O442" s="15">
        <f t="shared" si="143"/>
        <v>0.31606636995419696</v>
      </c>
      <c r="P442" s="15">
        <f t="shared" si="143"/>
        <v>0.34079224207571379</v>
      </c>
      <c r="Q442" s="15">
        <f t="shared" si="143"/>
        <v>0.3613795014195077</v>
      </c>
      <c r="R442" s="15">
        <f t="shared" si="143"/>
        <v>0.37679233715504973</v>
      </c>
      <c r="S442" s="15">
        <f t="shared" si="143"/>
        <v>0.43369174798883381</v>
      </c>
      <c r="T442" s="15">
        <f t="shared" si="143"/>
        <v>0.4794549012366156</v>
      </c>
      <c r="U442" s="15">
        <f t="shared" si="143"/>
        <v>0.50011461293090143</v>
      </c>
      <c r="V442" s="15">
        <f t="shared" si="143"/>
        <v>0.57024068395607241</v>
      </c>
      <c r="W442" s="15">
        <f t="shared" si="143"/>
        <v>0.62371785529747292</v>
      </c>
      <c r="X442" s="15">
        <f t="shared" si="143"/>
        <v>0.6593758050848294</v>
      </c>
      <c r="Y442" s="15">
        <f t="shared" si="143"/>
        <v>0.70472767295856398</v>
      </c>
      <c r="Z442" s="15">
        <f t="shared" si="143"/>
        <v>0.75111284839269665</v>
      </c>
      <c r="AA442" s="15">
        <f t="shared" si="143"/>
        <v>0.79856815815414728</v>
      </c>
      <c r="AB442" s="15">
        <f t="shared" si="143"/>
        <v>0.86233382558275595</v>
      </c>
      <c r="AC442" s="15">
        <f t="shared" si="143"/>
        <v>0.90277728200258711</v>
      </c>
      <c r="AD442" s="15">
        <f t="shared" si="143"/>
        <v>0.94975781175800178</v>
      </c>
      <c r="AE442" s="14">
        <v>1</v>
      </c>
      <c r="AF442" s="13">
        <f t="shared" si="97"/>
        <v>1.0610900000000001</v>
      </c>
    </row>
    <row r="443" spans="1:32" x14ac:dyDescent="0.2">
      <c r="A443" s="2" t="s">
        <v>80</v>
      </c>
      <c r="B443" s="15">
        <f t="shared" ref="B443:AD443" si="144">IF(C345="N/A","-",C443/(1+C345/100))</f>
        <v>0.42070963725358806</v>
      </c>
      <c r="C443" s="15">
        <f t="shared" si="144"/>
        <v>0.44684832701615351</v>
      </c>
      <c r="D443" s="15">
        <f t="shared" si="144"/>
        <v>0.46830151519619911</v>
      </c>
      <c r="E443" s="15">
        <f t="shared" si="144"/>
        <v>0.49764528813839293</v>
      </c>
      <c r="F443" s="15">
        <f t="shared" si="144"/>
        <v>0.51994477349987434</v>
      </c>
      <c r="G443" s="15">
        <f t="shared" si="144"/>
        <v>0.54555205359474312</v>
      </c>
      <c r="H443" s="15">
        <f t="shared" si="144"/>
        <v>0.56976910925381374</v>
      </c>
      <c r="I443" s="15">
        <f t="shared" si="144"/>
        <v>0.61258156012314524</v>
      </c>
      <c r="J443" s="15">
        <f t="shared" si="144"/>
        <v>0.61756184820694637</v>
      </c>
      <c r="K443" s="15">
        <f t="shared" si="144"/>
        <v>0.63151257035794139</v>
      </c>
      <c r="L443" s="15">
        <f t="shared" si="144"/>
        <v>0.65719618659439882</v>
      </c>
      <c r="M443" s="15">
        <f t="shared" si="144"/>
        <v>0.67534794526813613</v>
      </c>
      <c r="N443" s="15">
        <f t="shared" si="144"/>
        <v>0.69908642554431111</v>
      </c>
      <c r="O443" s="15">
        <f t="shared" si="144"/>
        <v>0.72419061908560745</v>
      </c>
      <c r="P443" s="15">
        <f t="shared" si="144"/>
        <v>0.74413482873522496</v>
      </c>
      <c r="Q443" s="15">
        <f t="shared" si="144"/>
        <v>0.76081833159546874</v>
      </c>
      <c r="R443" s="15">
        <f t="shared" si="144"/>
        <v>0.7801050763014139</v>
      </c>
      <c r="S443" s="15">
        <f t="shared" si="144"/>
        <v>0.81656718756774194</v>
      </c>
      <c r="T443" s="15">
        <f t="shared" si="144"/>
        <v>0.83907177925710896</v>
      </c>
      <c r="U443" s="15">
        <f t="shared" si="144"/>
        <v>0.86373209884947544</v>
      </c>
      <c r="V443" s="15">
        <f t="shared" si="144"/>
        <v>0.89850595314915527</v>
      </c>
      <c r="W443" s="15">
        <f t="shared" si="144"/>
        <v>0.91815627834452729</v>
      </c>
      <c r="X443" s="15">
        <f t="shared" si="144"/>
        <v>0.93010149152578958</v>
      </c>
      <c r="Y443" s="15">
        <f t="shared" si="144"/>
        <v>0.94196028554274347</v>
      </c>
      <c r="Z443" s="15">
        <f t="shared" si="144"/>
        <v>0.94861052515867528</v>
      </c>
      <c r="AA443" s="15">
        <f t="shared" si="144"/>
        <v>0.95783101946321758</v>
      </c>
      <c r="AB443" s="15">
        <f t="shared" si="144"/>
        <v>0.97645125448158243</v>
      </c>
      <c r="AC443" s="15">
        <f t="shared" si="144"/>
        <v>0.99086367499773065</v>
      </c>
      <c r="AD443" s="15">
        <f t="shared" si="144"/>
        <v>0.99465868287297199</v>
      </c>
      <c r="AE443" s="14">
        <v>1</v>
      </c>
      <c r="AF443" s="13">
        <f t="shared" si="97"/>
        <v>1.02498</v>
      </c>
    </row>
    <row r="444" spans="1:32" x14ac:dyDescent="0.2">
      <c r="A444" s="2" t="s">
        <v>81</v>
      </c>
      <c r="B444" s="15" t="str">
        <f t="shared" ref="B444:AD444" si="145">IF(C346="N/A","-",C444/(1+C346/100))</f>
        <v>-</v>
      </c>
      <c r="C444" s="15" t="str">
        <f t="shared" si="145"/>
        <v>-</v>
      </c>
      <c r="D444" s="15" t="str">
        <f t="shared" si="145"/>
        <v>-</v>
      </c>
      <c r="E444" s="15" t="str">
        <f t="shared" si="145"/>
        <v>-</v>
      </c>
      <c r="F444" s="15" t="str">
        <f t="shared" si="145"/>
        <v>-</v>
      </c>
      <c r="G444" s="15" t="str">
        <f t="shared" si="145"/>
        <v>-</v>
      </c>
      <c r="H444" s="15" t="str">
        <f t="shared" si="145"/>
        <v>-</v>
      </c>
      <c r="I444" s="15" t="str">
        <f t="shared" si="145"/>
        <v>-</v>
      </c>
      <c r="J444" s="15" t="str">
        <f t="shared" si="145"/>
        <v>-</v>
      </c>
      <c r="K444" s="15">
        <f t="shared" si="145"/>
        <v>0.64365708545692835</v>
      </c>
      <c r="L444" s="15">
        <f t="shared" si="145"/>
        <v>0.71872037476291528</v>
      </c>
      <c r="M444" s="15">
        <f t="shared" si="145"/>
        <v>0.73808270165902823</v>
      </c>
      <c r="N444" s="15">
        <f t="shared" si="145"/>
        <v>0.74658541438214021</v>
      </c>
      <c r="O444" s="15">
        <f t="shared" si="145"/>
        <v>0.73863427971897033</v>
      </c>
      <c r="P444" s="15">
        <f t="shared" si="145"/>
        <v>0.72840419494486253</v>
      </c>
      <c r="Q444" s="15">
        <f t="shared" si="145"/>
        <v>0.73304412966666133</v>
      </c>
      <c r="R444" s="15">
        <f t="shared" si="145"/>
        <v>0.76484358401160113</v>
      </c>
      <c r="S444" s="15">
        <f t="shared" si="145"/>
        <v>0.83630292006580498</v>
      </c>
      <c r="T444" s="15">
        <f t="shared" si="145"/>
        <v>0.81607275242941313</v>
      </c>
      <c r="U444" s="15">
        <f t="shared" si="145"/>
        <v>0.84464345949196684</v>
      </c>
      <c r="V444" s="15">
        <f t="shared" si="145"/>
        <v>0.90650514646515845</v>
      </c>
      <c r="W444" s="15">
        <f t="shared" si="145"/>
        <v>0.92909525471507026</v>
      </c>
      <c r="X444" s="15">
        <f t="shared" si="145"/>
        <v>0.94546591310314976</v>
      </c>
      <c r="Y444" s="15">
        <f t="shared" si="145"/>
        <v>0.94948414323383823</v>
      </c>
      <c r="Z444" s="15">
        <f t="shared" si="145"/>
        <v>0.94436642370180779</v>
      </c>
      <c r="AA444" s="15">
        <f t="shared" si="145"/>
        <v>0.94671789609682544</v>
      </c>
      <c r="AB444" s="15">
        <f t="shared" si="145"/>
        <v>0.96091866453827768</v>
      </c>
      <c r="AC444" s="15">
        <f t="shared" si="145"/>
        <v>0.97142150554168116</v>
      </c>
      <c r="AD444" s="15">
        <f t="shared" si="145"/>
        <v>0.99782474206230409</v>
      </c>
      <c r="AE444" s="14">
        <v>1</v>
      </c>
      <c r="AF444" s="13">
        <f t="shared" si="97"/>
        <v>1.0330600000000001</v>
      </c>
    </row>
    <row r="445" spans="1:32" x14ac:dyDescent="0.2">
      <c r="A445" s="2" t="s">
        <v>82</v>
      </c>
      <c r="B445" s="15">
        <f t="shared" ref="B445:AD445" si="146">IF(C347="N/A","-",C445/(1+C347/100))</f>
        <v>0.48691124232391214</v>
      </c>
      <c r="C445" s="15">
        <f t="shared" si="146"/>
        <v>0.48533851901120595</v>
      </c>
      <c r="D445" s="15">
        <f t="shared" si="146"/>
        <v>0.48826511028084352</v>
      </c>
      <c r="E445" s="15">
        <f t="shared" si="146"/>
        <v>0.49985652399891078</v>
      </c>
      <c r="F445" s="15">
        <f t="shared" si="146"/>
        <v>0.51251788975180324</v>
      </c>
      <c r="G445" s="15">
        <f t="shared" si="146"/>
        <v>0.52808818324246309</v>
      </c>
      <c r="H445" s="15">
        <f t="shared" si="146"/>
        <v>0.53236041664489453</v>
      </c>
      <c r="I445" s="15">
        <f t="shared" si="146"/>
        <v>0.5355545791447639</v>
      </c>
      <c r="J445" s="15">
        <f t="shared" si="146"/>
        <v>0.55206572681979693</v>
      </c>
      <c r="K445" s="15">
        <f t="shared" si="146"/>
        <v>0.56072763807359949</v>
      </c>
      <c r="L445" s="15">
        <f t="shared" si="146"/>
        <v>0.5688469742729052</v>
      </c>
      <c r="M445" s="15">
        <f t="shared" si="146"/>
        <v>0.5733806846578603</v>
      </c>
      <c r="N445" s="15">
        <f t="shared" si="146"/>
        <v>0.5790342182085868</v>
      </c>
      <c r="O445" s="15">
        <f t="shared" si="146"/>
        <v>0.58631267833146872</v>
      </c>
      <c r="P445" s="15">
        <f t="shared" si="146"/>
        <v>0.61046876067872513</v>
      </c>
      <c r="Q445" s="15">
        <f t="shared" si="146"/>
        <v>0.62934445475891132</v>
      </c>
      <c r="R445" s="15">
        <f t="shared" si="146"/>
        <v>0.66373812921148589</v>
      </c>
      <c r="S445" s="15">
        <f t="shared" si="146"/>
        <v>0.70555363135180948</v>
      </c>
      <c r="T445" s="15">
        <f t="shared" si="146"/>
        <v>0.73807965375712792</v>
      </c>
      <c r="U445" s="15">
        <f t="shared" si="146"/>
        <v>0.77126371499004842</v>
      </c>
      <c r="V445" s="15">
        <f t="shared" si="146"/>
        <v>0.80909420021031031</v>
      </c>
      <c r="W445" s="15">
        <f t="shared" si="146"/>
        <v>0.83497712367503807</v>
      </c>
      <c r="X445" s="15">
        <f t="shared" si="146"/>
        <v>0.8575465553279743</v>
      </c>
      <c r="Y445" s="15">
        <f t="shared" si="146"/>
        <v>0.88436203611307995</v>
      </c>
      <c r="Z445" s="15">
        <f t="shared" si="146"/>
        <v>0.91688887180131906</v>
      </c>
      <c r="AA445" s="15">
        <f t="shared" si="146"/>
        <v>0.94881494231744101</v>
      </c>
      <c r="AB445" s="15">
        <f t="shared" si="146"/>
        <v>0.96311358349816478</v>
      </c>
      <c r="AC445" s="15">
        <f t="shared" si="146"/>
        <v>0.96869001114661912</v>
      </c>
      <c r="AD445" s="15">
        <f t="shared" si="146"/>
        <v>0.97934560126923187</v>
      </c>
      <c r="AE445" s="14">
        <v>1</v>
      </c>
      <c r="AF445" s="13">
        <f t="shared" si="97"/>
        <v>1.0340199999999999</v>
      </c>
    </row>
    <row r="446" spans="1:32" x14ac:dyDescent="0.2">
      <c r="A446" s="2" t="s">
        <v>83</v>
      </c>
      <c r="B446" s="15" t="str">
        <f t="shared" ref="B446:AD446" si="147">IF(C348="N/A","-",C446/(1+C348/100))</f>
        <v>-</v>
      </c>
      <c r="C446" s="15" t="str">
        <f t="shared" si="147"/>
        <v>-</v>
      </c>
      <c r="D446" s="15" t="str">
        <f t="shared" si="147"/>
        <v>-</v>
      </c>
      <c r="E446" s="15" t="str">
        <f t="shared" si="147"/>
        <v>-</v>
      </c>
      <c r="F446" s="15">
        <f t="shared" si="147"/>
        <v>0.42924301074949223</v>
      </c>
      <c r="G446" s="15">
        <f t="shared" si="147"/>
        <v>0.52836380679176498</v>
      </c>
      <c r="H446" s="15">
        <f t="shared" si="147"/>
        <v>0.57451638531502569</v>
      </c>
      <c r="I446" s="15">
        <f t="shared" si="147"/>
        <v>0.60536217004258941</v>
      </c>
      <c r="J446" s="15">
        <f t="shared" si="147"/>
        <v>0.61409754615630396</v>
      </c>
      <c r="K446" s="15">
        <f t="shared" si="147"/>
        <v>0.62081577331125393</v>
      </c>
      <c r="L446" s="15">
        <f t="shared" si="147"/>
        <v>0.63043220963984525</v>
      </c>
      <c r="M446" s="15">
        <f t="shared" si="147"/>
        <v>0.63255046186423514</v>
      </c>
      <c r="N446" s="15">
        <f t="shared" si="147"/>
        <v>0.62573789338995733</v>
      </c>
      <c r="O446" s="15">
        <f t="shared" si="147"/>
        <v>0.63295890867967752</v>
      </c>
      <c r="P446" s="15">
        <f t="shared" si="147"/>
        <v>0.64987157071959856</v>
      </c>
      <c r="Q446" s="15">
        <f t="shared" si="147"/>
        <v>0.67428724563153397</v>
      </c>
      <c r="R446" s="15">
        <f t="shared" si="147"/>
        <v>0.7135172775823766</v>
      </c>
      <c r="S446" s="15">
        <f t="shared" si="147"/>
        <v>0.79266061401181376</v>
      </c>
      <c r="T446" s="15">
        <f t="shared" si="147"/>
        <v>0.82564322216084529</v>
      </c>
      <c r="U446" s="15">
        <f t="shared" si="147"/>
        <v>0.83547663293678098</v>
      </c>
      <c r="V446" s="15">
        <f t="shared" si="147"/>
        <v>0.86993168927909381</v>
      </c>
      <c r="W446" s="15">
        <f t="shared" si="147"/>
        <v>0.89745632792788421</v>
      </c>
      <c r="X446" s="15">
        <f t="shared" si="147"/>
        <v>0.90790271958496482</v>
      </c>
      <c r="Y446" s="15">
        <f t="shared" si="147"/>
        <v>0.91009984416636047</v>
      </c>
      <c r="Z446" s="15">
        <f t="shared" si="147"/>
        <v>0.90393846822135415</v>
      </c>
      <c r="AA446" s="15">
        <f t="shared" si="147"/>
        <v>0.91006717103589496</v>
      </c>
      <c r="AB446" s="15">
        <f t="shared" si="147"/>
        <v>0.9439034684550095</v>
      </c>
      <c r="AC446" s="15">
        <f t="shared" si="147"/>
        <v>0.96779366524160571</v>
      </c>
      <c r="AD446" s="15">
        <f t="shared" si="147"/>
        <v>0.98949159921632257</v>
      </c>
      <c r="AE446" s="14">
        <v>1</v>
      </c>
      <c r="AF446" s="13">
        <f t="shared" si="97"/>
        <v>1.0462499999999999</v>
      </c>
    </row>
    <row r="447" spans="1:32" x14ac:dyDescent="0.2">
      <c r="A447" s="2" t="s">
        <v>84</v>
      </c>
      <c r="B447" s="15">
        <f t="shared" ref="B447:AD447" si="148">IF(C349="N/A","-",C447/(1+C349/100))</f>
        <v>0.55005533855415434</v>
      </c>
      <c r="C447" s="15">
        <f t="shared" si="148"/>
        <v>0.56765710938788727</v>
      </c>
      <c r="D447" s="15">
        <f t="shared" si="148"/>
        <v>0.5880927653258512</v>
      </c>
      <c r="E447" s="15">
        <f t="shared" si="148"/>
        <v>0.60103080616301996</v>
      </c>
      <c r="F447" s="15">
        <f t="shared" si="148"/>
        <v>0.61245039148011726</v>
      </c>
      <c r="G447" s="15">
        <f t="shared" si="148"/>
        <v>0.61953031800562741</v>
      </c>
      <c r="H447" s="15">
        <f t="shared" si="148"/>
        <v>0.6280240786654846</v>
      </c>
      <c r="I447" s="15">
        <f t="shared" si="148"/>
        <v>0.63412847271011308</v>
      </c>
      <c r="J447" s="15">
        <f t="shared" si="148"/>
        <v>0.64060292441648337</v>
      </c>
      <c r="K447" s="15">
        <f t="shared" si="148"/>
        <v>0.66483052701791479</v>
      </c>
      <c r="L447" s="15">
        <f t="shared" si="148"/>
        <v>0.68081305288742555</v>
      </c>
      <c r="M447" s="15">
        <f t="shared" si="148"/>
        <v>0.69481056925479101</v>
      </c>
      <c r="N447" s="15">
        <f t="shared" si="148"/>
        <v>0.71237538044555215</v>
      </c>
      <c r="O447" s="15">
        <f t="shared" si="148"/>
        <v>0.73548483778720586</v>
      </c>
      <c r="P447" s="15">
        <f t="shared" si="148"/>
        <v>0.76314642253638265</v>
      </c>
      <c r="Q447" s="15">
        <f t="shared" si="148"/>
        <v>0.78575081957191029</v>
      </c>
      <c r="R447" s="15">
        <f t="shared" si="148"/>
        <v>0.80661250383154459</v>
      </c>
      <c r="S447" s="15">
        <f t="shared" si="148"/>
        <v>0.83961908748833147</v>
      </c>
      <c r="T447" s="15">
        <f t="shared" si="148"/>
        <v>0.83967786082445561</v>
      </c>
      <c r="U447" s="15">
        <f t="shared" si="148"/>
        <v>0.86314685703449912</v>
      </c>
      <c r="V447" s="15">
        <f t="shared" si="148"/>
        <v>0.89533360333331558</v>
      </c>
      <c r="W447" s="15">
        <f t="shared" si="148"/>
        <v>0.92117293112551513</v>
      </c>
      <c r="X447" s="15">
        <f t="shared" si="148"/>
        <v>0.93681444749602638</v>
      </c>
      <c r="Y447" s="15">
        <f t="shared" si="148"/>
        <v>0.94332530790612379</v>
      </c>
      <c r="Z447" s="15">
        <f t="shared" si="148"/>
        <v>0.94390073634394656</v>
      </c>
      <c r="AA447" s="15">
        <f t="shared" si="148"/>
        <v>0.94430661366057433</v>
      </c>
      <c r="AB447" s="15">
        <f t="shared" si="148"/>
        <v>0.96425981240722236</v>
      </c>
      <c r="AC447" s="15">
        <f t="shared" si="148"/>
        <v>0.98369929022535196</v>
      </c>
      <c r="AD447" s="15">
        <f t="shared" si="148"/>
        <v>0.99995000249987487</v>
      </c>
      <c r="AE447" s="14">
        <v>1</v>
      </c>
      <c r="AF447" s="13">
        <f t="shared" si="97"/>
        <v>1.03471</v>
      </c>
    </row>
    <row r="448" spans="1:32" x14ac:dyDescent="0.2">
      <c r="A448" s="2" t="s">
        <v>85</v>
      </c>
      <c r="B448" s="15">
        <f t="shared" ref="B448:AD448" si="149">IF(C350="N/A","-",C448/(1+C350/100))</f>
        <v>0.27748482576974975</v>
      </c>
      <c r="C448" s="15">
        <f t="shared" si="149"/>
        <v>0.32426044284975641</v>
      </c>
      <c r="D448" s="15">
        <f t="shared" si="149"/>
        <v>0.38952109957769837</v>
      </c>
      <c r="E448" s="15">
        <f t="shared" si="149"/>
        <v>0.40271028400939923</v>
      </c>
      <c r="F448" s="15">
        <f t="shared" si="149"/>
        <v>0.42481102439583507</v>
      </c>
      <c r="G448" s="15">
        <f t="shared" si="149"/>
        <v>0.45133622475911106</v>
      </c>
      <c r="H448" s="15">
        <f t="shared" si="149"/>
        <v>0.48554299723360411</v>
      </c>
      <c r="I448" s="15">
        <f t="shared" si="149"/>
        <v>0.47869684097261028</v>
      </c>
      <c r="J448" s="15">
        <f t="shared" si="149"/>
        <v>0.49284711959176064</v>
      </c>
      <c r="K448" s="15">
        <f t="shared" si="149"/>
        <v>0.48704138052296969</v>
      </c>
      <c r="L448" s="15">
        <f t="shared" si="149"/>
        <v>0.49031916901388922</v>
      </c>
      <c r="M448" s="15">
        <f t="shared" si="149"/>
        <v>0.49486442771064793</v>
      </c>
      <c r="N448" s="15">
        <f t="shared" si="149"/>
        <v>0.48099337780191848</v>
      </c>
      <c r="O448" s="15">
        <f t="shared" si="149"/>
        <v>0.51148354802078211</v>
      </c>
      <c r="P448" s="15">
        <f t="shared" si="149"/>
        <v>0.52406604330209328</v>
      </c>
      <c r="Q448" s="15">
        <f t="shared" si="149"/>
        <v>0.54240835481766647</v>
      </c>
      <c r="R448" s="15">
        <f t="shared" si="149"/>
        <v>0.57926500252752688</v>
      </c>
      <c r="S448" s="15">
        <f t="shared" si="149"/>
        <v>0.64901430148186634</v>
      </c>
      <c r="T448" s="15">
        <f t="shared" si="149"/>
        <v>0.67841464933899487</v>
      </c>
      <c r="U448" s="15">
        <f t="shared" si="149"/>
        <v>0.72013715027334313</v>
      </c>
      <c r="V448" s="15">
        <f t="shared" si="149"/>
        <v>0.8013182112236571</v>
      </c>
      <c r="W448" s="15">
        <f t="shared" si="149"/>
        <v>0.8885897776080256</v>
      </c>
      <c r="X448" s="15">
        <f t="shared" si="149"/>
        <v>0.92410671101901842</v>
      </c>
      <c r="Y448" s="15">
        <f t="shared" si="149"/>
        <v>0.94672884330476403</v>
      </c>
      <c r="Z448" s="15">
        <f t="shared" si="149"/>
        <v>0.95970849574647243</v>
      </c>
      <c r="AA448" s="15">
        <f t="shared" si="149"/>
        <v>0.96739576079740175</v>
      </c>
      <c r="AB448" s="15">
        <f t="shared" si="149"/>
        <v>0.98937499248271876</v>
      </c>
      <c r="AC448" s="15">
        <f t="shared" si="149"/>
        <v>1.0028997486299576</v>
      </c>
      <c r="AD448" s="15">
        <f t="shared" si="149"/>
        <v>1.0161981992967908</v>
      </c>
      <c r="AE448" s="14">
        <v>1</v>
      </c>
      <c r="AF448" s="13">
        <f t="shared" si="97"/>
        <v>1.00213</v>
      </c>
    </row>
    <row r="449" spans="1:32" x14ac:dyDescent="0.2">
      <c r="A449" s="2" t="s">
        <v>86</v>
      </c>
      <c r="B449" s="15">
        <f t="shared" ref="B449:AD449" si="150">IF(C351="N/A","-",C449/(1+C351/100))</f>
        <v>0.51196379626138255</v>
      </c>
      <c r="C449" s="15">
        <f t="shared" si="150"/>
        <v>0.52140952830240506</v>
      </c>
      <c r="D449" s="15">
        <f t="shared" si="150"/>
        <v>0.54242754638827506</v>
      </c>
      <c r="E449" s="15">
        <f t="shared" si="150"/>
        <v>0.56481895550318306</v>
      </c>
      <c r="F449" s="15">
        <f t="shared" si="150"/>
        <v>0.58725921260532454</v>
      </c>
      <c r="G449" s="15">
        <f t="shared" si="150"/>
        <v>0.59879298354089316</v>
      </c>
      <c r="H449" s="15">
        <f t="shared" si="150"/>
        <v>0.62228962021503775</v>
      </c>
      <c r="I449" s="15">
        <f t="shared" si="150"/>
        <v>0.64522721561616403</v>
      </c>
      <c r="J449" s="15">
        <f t="shared" si="150"/>
        <v>0.66002872794239875</v>
      </c>
      <c r="K449" s="15">
        <f t="shared" si="150"/>
        <v>0.68007380041000942</v>
      </c>
      <c r="L449" s="15">
        <f t="shared" si="150"/>
        <v>0.69717085575231696</v>
      </c>
      <c r="M449" s="15">
        <f t="shared" si="150"/>
        <v>0.71539490192168254</v>
      </c>
      <c r="N449" s="15">
        <f t="shared" si="150"/>
        <v>0.72920917747779013</v>
      </c>
      <c r="O449" s="15">
        <f t="shared" si="150"/>
        <v>0.7490874196558347</v>
      </c>
      <c r="P449" s="15">
        <f t="shared" si="150"/>
        <v>0.76797940437955481</v>
      </c>
      <c r="Q449" s="15">
        <f t="shared" si="150"/>
        <v>0.78776255383637217</v>
      </c>
      <c r="R449" s="15">
        <f t="shared" si="150"/>
        <v>0.79325325883661157</v>
      </c>
      <c r="S449" s="15">
        <f t="shared" si="150"/>
        <v>0.83040924148051842</v>
      </c>
      <c r="T449" s="15">
        <f t="shared" si="150"/>
        <v>0.84568877152375999</v>
      </c>
      <c r="U449" s="15">
        <f t="shared" si="150"/>
        <v>0.86294927935055998</v>
      </c>
      <c r="V449" s="15">
        <f t="shared" si="150"/>
        <v>0.88463519474063967</v>
      </c>
      <c r="W449" s="15">
        <f t="shared" si="150"/>
        <v>0.91318237247492018</v>
      </c>
      <c r="X449" s="15">
        <f t="shared" si="150"/>
        <v>0.9221224279014496</v>
      </c>
      <c r="Y449" s="15">
        <f t="shared" si="150"/>
        <v>0.92923199182056992</v>
      </c>
      <c r="Z449" s="15">
        <f t="shared" si="150"/>
        <v>0.94015976004437984</v>
      </c>
      <c r="AA449" s="15">
        <f t="shared" si="150"/>
        <v>0.94862119788477917</v>
      </c>
      <c r="AB449" s="15">
        <f t="shared" si="150"/>
        <v>0.9605833111901062</v>
      </c>
      <c r="AC449" s="15">
        <f t="shared" si="150"/>
        <v>0.97730706663792588</v>
      </c>
      <c r="AD449" s="15">
        <f t="shared" si="150"/>
        <v>0.99219145326282154</v>
      </c>
      <c r="AE449" s="14">
        <v>1</v>
      </c>
      <c r="AF449" s="13">
        <f t="shared" si="97"/>
        <v>1.0070600000000001</v>
      </c>
    </row>
    <row r="450" spans="1:32" x14ac:dyDescent="0.2">
      <c r="A450" s="2" t="s">
        <v>87</v>
      </c>
      <c r="B450" s="15">
        <f t="shared" ref="B450:AD450" si="151">IF(C352="N/A","-",C450/(1+C352/100))</f>
        <v>9.8503132054741455E-2</v>
      </c>
      <c r="C450" s="15">
        <f t="shared" si="151"/>
        <v>0.11378786305567569</v>
      </c>
      <c r="D450" s="15">
        <f t="shared" si="151"/>
        <v>0.12489697212580132</v>
      </c>
      <c r="E450" s="15">
        <f t="shared" si="151"/>
        <v>0.13362227459850981</v>
      </c>
      <c r="F450" s="15">
        <f t="shared" si="151"/>
        <v>0.18047158029549334</v>
      </c>
      <c r="G450" s="15">
        <f t="shared" si="151"/>
        <v>0.24246356812699532</v>
      </c>
      <c r="H450" s="15">
        <f t="shared" si="151"/>
        <v>0.29240378925411253</v>
      </c>
      <c r="I450" s="15">
        <f t="shared" si="151"/>
        <v>0.33894570038968963</v>
      </c>
      <c r="J450" s="15">
        <f t="shared" si="151"/>
        <v>0.39509544511624561</v>
      </c>
      <c r="K450" s="15">
        <f t="shared" si="151"/>
        <v>0.43257419903997263</v>
      </c>
      <c r="L450" s="15">
        <f t="shared" si="151"/>
        <v>0.46011187255085734</v>
      </c>
      <c r="M450" s="15">
        <f t="shared" si="151"/>
        <v>0.48328770757124401</v>
      </c>
      <c r="N450" s="15">
        <f t="shared" si="151"/>
        <v>0.50527729826573564</v>
      </c>
      <c r="O450" s="15">
        <f t="shared" si="151"/>
        <v>0.52899501464632925</v>
      </c>
      <c r="P450" s="15">
        <f t="shared" si="151"/>
        <v>0.55010191573071776</v>
      </c>
      <c r="Q450" s="15">
        <f t="shared" si="151"/>
        <v>0.57008711832921477</v>
      </c>
      <c r="R450" s="15">
        <f t="shared" si="151"/>
        <v>0.59271387605570125</v>
      </c>
      <c r="S450" s="15">
        <f t="shared" si="151"/>
        <v>0.62312009789735867</v>
      </c>
      <c r="T450" s="15">
        <f t="shared" si="151"/>
        <v>0.65612053828200267</v>
      </c>
      <c r="U450" s="15">
        <f t="shared" si="151"/>
        <v>0.68338234664761988</v>
      </c>
      <c r="V450" s="15">
        <f t="shared" si="151"/>
        <v>0.70664468172750494</v>
      </c>
      <c r="W450" s="15">
        <f t="shared" si="151"/>
        <v>0.73569484459332268</v>
      </c>
      <c r="X450" s="15">
        <f t="shared" si="151"/>
        <v>0.76368067648165272</v>
      </c>
      <c r="Y450" s="15">
        <f t="shared" si="151"/>
        <v>0.79437300286945034</v>
      </c>
      <c r="Z450" s="15">
        <f t="shared" si="151"/>
        <v>0.81597200481747068</v>
      </c>
      <c r="AA450" s="15">
        <f t="shared" si="151"/>
        <v>0.8389824153533233</v>
      </c>
      <c r="AB450" s="15">
        <f t="shared" si="151"/>
        <v>0.88966534306481759</v>
      </c>
      <c r="AC450" s="15">
        <f t="shared" si="151"/>
        <v>0.93322335826127101</v>
      </c>
      <c r="AD450" s="15">
        <f t="shared" si="151"/>
        <v>0.96713669510048561</v>
      </c>
      <c r="AE450" s="14">
        <v>1</v>
      </c>
      <c r="AF450" s="13">
        <f t="shared" si="97"/>
        <v>1.0569299999999999</v>
      </c>
    </row>
    <row r="451" spans="1:32" x14ac:dyDescent="0.2">
      <c r="A451" s="2" t="s">
        <v>88</v>
      </c>
      <c r="B451" s="15" t="str">
        <f t="shared" ref="B451:AD451" si="152">IF(C353="N/A","-",C451/(1+C353/100))</f>
        <v>-</v>
      </c>
      <c r="C451" s="15">
        <f t="shared" si="152"/>
        <v>1.7234723829377728E-3</v>
      </c>
      <c r="D451" s="15">
        <f t="shared" si="152"/>
        <v>1.5313103826573601E-2</v>
      </c>
      <c r="E451" s="15">
        <f t="shared" si="152"/>
        <v>6.5790606756337758E-2</v>
      </c>
      <c r="F451" s="15">
        <f t="shared" si="152"/>
        <v>8.5669896493832776E-2</v>
      </c>
      <c r="G451" s="15">
        <f t="shared" si="152"/>
        <v>0.10580746236367311</v>
      </c>
      <c r="H451" s="15">
        <f t="shared" si="152"/>
        <v>0.11826417490774833</v>
      </c>
      <c r="I451" s="15">
        <f t="shared" si="152"/>
        <v>0.12736578580864863</v>
      </c>
      <c r="J451" s="15">
        <f t="shared" si="152"/>
        <v>0.17737214063284024</v>
      </c>
      <c r="K451" s="15">
        <f t="shared" si="152"/>
        <v>0.23272289083872436</v>
      </c>
      <c r="L451" s="15">
        <f t="shared" si="152"/>
        <v>0.25515970474448579</v>
      </c>
      <c r="M451" s="15">
        <f t="shared" si="152"/>
        <v>0.26847648973510052</v>
      </c>
      <c r="N451" s="15">
        <f t="shared" si="152"/>
        <v>0.29979964179249474</v>
      </c>
      <c r="O451" s="15">
        <f t="shared" si="152"/>
        <v>0.33705274528163015</v>
      </c>
      <c r="P451" s="15">
        <f t="shared" si="152"/>
        <v>0.3769968661249562</v>
      </c>
      <c r="Q451" s="15">
        <f t="shared" si="152"/>
        <v>0.42490185790345442</v>
      </c>
      <c r="R451" s="15">
        <f t="shared" si="152"/>
        <v>0.47751320594906016</v>
      </c>
      <c r="S451" s="15">
        <f t="shared" si="152"/>
        <v>0.53817648363282877</v>
      </c>
      <c r="T451" s="15">
        <f t="shared" si="152"/>
        <v>0.53820877422184676</v>
      </c>
      <c r="U451" s="15">
        <f t="shared" si="152"/>
        <v>0.57781017582909022</v>
      </c>
      <c r="V451" s="15">
        <f t="shared" si="152"/>
        <v>0.62201265428001562</v>
      </c>
      <c r="W451" s="15">
        <f t="shared" si="152"/>
        <v>0.65036399106209875</v>
      </c>
      <c r="X451" s="15">
        <f t="shared" si="152"/>
        <v>0.6800791218137261</v>
      </c>
      <c r="Y451" s="15">
        <f t="shared" si="152"/>
        <v>0.71447752379506446</v>
      </c>
      <c r="Z451" s="15">
        <f t="shared" si="152"/>
        <v>0.78326741978605319</v>
      </c>
      <c r="AA451" s="15">
        <f t="shared" si="152"/>
        <v>0.83306756233605039</v>
      </c>
      <c r="AB451" s="15">
        <f t="shared" si="152"/>
        <v>0.8872669379416338</v>
      </c>
      <c r="AC451" s="15">
        <f t="shared" si="152"/>
        <v>0.91911982101373846</v>
      </c>
      <c r="AD451" s="15">
        <f t="shared" si="152"/>
        <v>0.96366036754006423</v>
      </c>
      <c r="AE451" s="14">
        <v>1</v>
      </c>
      <c r="AF451" s="13">
        <f t="shared" si="97"/>
        <v>1.0509900000000001</v>
      </c>
    </row>
    <row r="452" spans="1:32" x14ac:dyDescent="0.2">
      <c r="A452" s="2" t="s">
        <v>89</v>
      </c>
      <c r="B452" s="15">
        <f t="shared" ref="B452:AD452" si="153">IF(C354="N/A","-",C452/(1+C354/100))</f>
        <v>2.5117278262094898E-3</v>
      </c>
      <c r="C452" s="15">
        <f t="shared" si="153"/>
        <v>7.6073956536319917E-3</v>
      </c>
      <c r="D452" s="15">
        <f t="shared" si="153"/>
        <v>2.8026710623371764E-2</v>
      </c>
      <c r="E452" s="15">
        <f t="shared" si="153"/>
        <v>8.2234292708460027E-2</v>
      </c>
      <c r="F452" s="15">
        <f t="shared" si="153"/>
        <v>8.2413563466564477E-2</v>
      </c>
      <c r="G452" s="15">
        <f t="shared" si="153"/>
        <v>0.12100865937359129</v>
      </c>
      <c r="H452" s="15">
        <f t="shared" si="153"/>
        <v>0.15734997995666822</v>
      </c>
      <c r="I452" s="15">
        <f t="shared" si="153"/>
        <v>0.17237532954273047</v>
      </c>
      <c r="J452" s="15">
        <f t="shared" si="153"/>
        <v>0.1851621314882102</v>
      </c>
      <c r="K452" s="15">
        <f t="shared" si="153"/>
        <v>0.20632616311731264</v>
      </c>
      <c r="L452" s="15">
        <f t="shared" si="153"/>
        <v>0.21943406426015552</v>
      </c>
      <c r="M452" s="15">
        <f t="shared" si="153"/>
        <v>0.22173592759424451</v>
      </c>
      <c r="N452" s="15">
        <f t="shared" si="153"/>
        <v>0.23292472250065008</v>
      </c>
      <c r="O452" s="15">
        <f t="shared" si="153"/>
        <v>0.2521060733985786</v>
      </c>
      <c r="P452" s="15">
        <f t="shared" si="153"/>
        <v>0.28401009698716873</v>
      </c>
      <c r="Q452" s="15">
        <f t="shared" si="153"/>
        <v>0.29654062246624258</v>
      </c>
      <c r="R452" s="15">
        <f t="shared" si="153"/>
        <v>0.32510044981596636</v>
      </c>
      <c r="S452" s="15">
        <f t="shared" si="153"/>
        <v>0.41598553156651791</v>
      </c>
      <c r="T452" s="15">
        <f t="shared" si="153"/>
        <v>0.44768362907188658</v>
      </c>
      <c r="U452" s="15">
        <f t="shared" si="153"/>
        <v>0.4926579264484483</v>
      </c>
      <c r="V452" s="15">
        <f t="shared" si="153"/>
        <v>0.53409538464202722</v>
      </c>
      <c r="W452" s="15">
        <f t="shared" si="153"/>
        <v>0.61063125326122969</v>
      </c>
      <c r="X452" s="15">
        <f t="shared" si="153"/>
        <v>0.67469257804086535</v>
      </c>
      <c r="Y452" s="15">
        <f t="shared" si="153"/>
        <v>0.7573694065539931</v>
      </c>
      <c r="Z452" s="15">
        <f t="shared" si="153"/>
        <v>0.80081211571393018</v>
      </c>
      <c r="AA452" s="15">
        <f t="shared" si="153"/>
        <v>0.80661800355285618</v>
      </c>
      <c r="AB452" s="15">
        <f t="shared" si="153"/>
        <v>0.84144776894626849</v>
      </c>
      <c r="AC452" s="15">
        <f t="shared" si="153"/>
        <v>0.8989018226099198</v>
      </c>
      <c r="AD452" s="15">
        <f t="shared" si="153"/>
        <v>0.96416209493139993</v>
      </c>
      <c r="AE452" s="14">
        <v>1</v>
      </c>
      <c r="AF452" s="13">
        <f t="shared" si="97"/>
        <v>1.07107</v>
      </c>
    </row>
    <row r="453" spans="1:32" x14ac:dyDescent="0.2">
      <c r="A453" s="2" t="s">
        <v>90</v>
      </c>
      <c r="B453" s="15">
        <f t="shared" ref="B453:AD453" si="154">IF(C355="N/A","-",C453/(1+C355/100))</f>
        <v>0.55052741040969477</v>
      </c>
      <c r="C453" s="15">
        <f t="shared" si="154"/>
        <v>0.58212768376721125</v>
      </c>
      <c r="D453" s="15">
        <f t="shared" si="154"/>
        <v>0.61229936161686582</v>
      </c>
      <c r="E453" s="15">
        <f t="shared" si="154"/>
        <v>0.64378379479120507</v>
      </c>
      <c r="F453" s="15">
        <f t="shared" si="154"/>
        <v>0.6832091143842185</v>
      </c>
      <c r="G453" s="15">
        <f t="shared" si="154"/>
        <v>0.70361657063087513</v>
      </c>
      <c r="H453" s="15">
        <f t="shared" si="154"/>
        <v>0.71094121913114261</v>
      </c>
      <c r="I453" s="15">
        <f t="shared" si="154"/>
        <v>0.73045655559629241</v>
      </c>
      <c r="J453" s="15">
        <f t="shared" si="154"/>
        <v>0.73549670582990678</v>
      </c>
      <c r="K453" s="15">
        <f t="shared" si="154"/>
        <v>0.74964030748301591</v>
      </c>
      <c r="L453" s="15">
        <f t="shared" si="154"/>
        <v>0.7542356025678868</v>
      </c>
      <c r="M453" s="15">
        <f t="shared" si="154"/>
        <v>0.77519580996324833</v>
      </c>
      <c r="N453" s="15">
        <f t="shared" si="154"/>
        <v>0.78421133723312098</v>
      </c>
      <c r="O453" s="15">
        <f t="shared" si="154"/>
        <v>0.79591961249801157</v>
      </c>
      <c r="P453" s="15">
        <f t="shared" si="154"/>
        <v>0.80374350228886704</v>
      </c>
      <c r="Q453" s="15">
        <f t="shared" si="154"/>
        <v>0.83014647633905636</v>
      </c>
      <c r="R453" s="15">
        <f t="shared" si="154"/>
        <v>0.84704825859731947</v>
      </c>
      <c r="S453" s="15">
        <f t="shared" si="154"/>
        <v>0.8800069063393412</v>
      </c>
      <c r="T453" s="15">
        <f t="shared" si="154"/>
        <v>0.90252628307256499</v>
      </c>
      <c r="U453" s="15">
        <f t="shared" si="154"/>
        <v>0.91038728699812699</v>
      </c>
      <c r="V453" s="15">
        <f t="shared" si="154"/>
        <v>0.9164049469651846</v>
      </c>
      <c r="W453" s="15">
        <f t="shared" si="154"/>
        <v>0.92267315680242645</v>
      </c>
      <c r="X453" s="15">
        <f t="shared" si="154"/>
        <v>0.93727907287460888</v>
      </c>
      <c r="Y453" s="15">
        <f t="shared" si="154"/>
        <v>0.94088759730517602</v>
      </c>
      <c r="Z453" s="15">
        <f t="shared" si="154"/>
        <v>0.95416352130315207</v>
      </c>
      <c r="AA453" s="15">
        <f t="shared" si="154"/>
        <v>0.96891488934249881</v>
      </c>
      <c r="AB453" s="15">
        <f t="shared" si="154"/>
        <v>0.97612361611920695</v>
      </c>
      <c r="AC453" s="15">
        <f t="shared" si="154"/>
        <v>0.99143899565611726</v>
      </c>
      <c r="AD453" s="15">
        <f t="shared" si="154"/>
        <v>0.99381844924569185</v>
      </c>
      <c r="AE453" s="14">
        <v>1</v>
      </c>
      <c r="AF453" s="13">
        <f t="shared" si="97"/>
        <v>1.014</v>
      </c>
    </row>
    <row r="454" spans="1:32" x14ac:dyDescent="0.2">
      <c r="A454" s="2" t="s">
        <v>91</v>
      </c>
      <c r="B454" s="15" t="str">
        <f t="shared" ref="B454:AD454" si="155">IF(C356="N/A","-",C454/(1+C356/100))</f>
        <v>-</v>
      </c>
      <c r="C454" s="15" t="str">
        <f t="shared" si="155"/>
        <v>-</v>
      </c>
      <c r="D454" s="15" t="str">
        <f t="shared" si="155"/>
        <v>-</v>
      </c>
      <c r="E454" s="15" t="str">
        <f t="shared" si="155"/>
        <v>-</v>
      </c>
      <c r="F454" s="15" t="str">
        <f t="shared" si="155"/>
        <v>-</v>
      </c>
      <c r="G454" s="15" t="str">
        <f t="shared" si="155"/>
        <v>-</v>
      </c>
      <c r="H454" s="15">
        <f t="shared" si="155"/>
        <v>8.2533764258147832E-2</v>
      </c>
      <c r="I454" s="15">
        <f t="shared" si="155"/>
        <v>0.12156068002525562</v>
      </c>
      <c r="J454" s="15">
        <f t="shared" si="155"/>
        <v>0.15413286423802286</v>
      </c>
      <c r="K454" s="15">
        <f t="shared" si="155"/>
        <v>0.16068967628270836</v>
      </c>
      <c r="L454" s="15">
        <f t="shared" si="155"/>
        <v>0.12888758244959755</v>
      </c>
      <c r="M454" s="15">
        <f t="shared" si="155"/>
        <v>0.15713458501925137</v>
      </c>
      <c r="N454" s="15">
        <f t="shared" si="155"/>
        <v>0.23172480118203981</v>
      </c>
      <c r="O454" s="15">
        <f t="shared" si="155"/>
        <v>0.2502743715166621</v>
      </c>
      <c r="P454" s="15">
        <f t="shared" si="155"/>
        <v>0.26750826473929945</v>
      </c>
      <c r="Q454" s="15">
        <f t="shared" si="155"/>
        <v>0.31178355763630095</v>
      </c>
      <c r="R454" s="15">
        <f t="shared" si="155"/>
        <v>0.4191524613795139</v>
      </c>
      <c r="S454" s="15">
        <f t="shared" si="155"/>
        <v>0.50680143257858401</v>
      </c>
      <c r="T454" s="15">
        <f t="shared" si="155"/>
        <v>0.52551254146938542</v>
      </c>
      <c r="U454" s="15">
        <f t="shared" si="155"/>
        <v>0.55664390442603173</v>
      </c>
      <c r="V454" s="15">
        <f t="shared" si="155"/>
        <v>0.59465711665928545</v>
      </c>
      <c r="W454" s="15">
        <f t="shared" si="155"/>
        <v>0.5967978822792589</v>
      </c>
      <c r="X454" s="15">
        <f t="shared" si="155"/>
        <v>0.63488552312632118</v>
      </c>
      <c r="Y454" s="15">
        <f t="shared" si="155"/>
        <v>0.67132160329854074</v>
      </c>
      <c r="Z454" s="15">
        <f t="shared" si="155"/>
        <v>0.72005283848198176</v>
      </c>
      <c r="AA454" s="15">
        <f t="shared" si="155"/>
        <v>0.78557044625545724</v>
      </c>
      <c r="AB454" s="15">
        <f t="shared" si="155"/>
        <v>0.82187951228138445</v>
      </c>
      <c r="AC454" s="15">
        <f t="shared" si="155"/>
        <v>0.87073203049138992</v>
      </c>
      <c r="AD454" s="15">
        <f t="shared" si="155"/>
        <v>0.9458500827618822</v>
      </c>
      <c r="AE454" s="14">
        <v>1</v>
      </c>
      <c r="AF454" s="13">
        <f t="shared" si="97"/>
        <v>1.0364199999999999</v>
      </c>
    </row>
    <row r="455" spans="1:32" x14ac:dyDescent="0.2">
      <c r="A455" s="2" t="s">
        <v>92</v>
      </c>
      <c r="B455" s="15">
        <f t="shared" ref="B455:AD455" si="156">IF(C357="N/A","-",C455/(1+C357/100))</f>
        <v>0.1229344507702651</v>
      </c>
      <c r="C455" s="15">
        <f t="shared" si="156"/>
        <v>0.14942805425576494</v>
      </c>
      <c r="D455" s="15">
        <f t="shared" si="156"/>
        <v>0.16336819743728526</v>
      </c>
      <c r="E455" s="15">
        <f t="shared" si="156"/>
        <v>0.18306386732032437</v>
      </c>
      <c r="F455" s="15">
        <f t="shared" si="156"/>
        <v>0.20342606128236404</v>
      </c>
      <c r="G455" s="15">
        <f t="shared" si="156"/>
        <v>0.221132265656381</v>
      </c>
      <c r="H455" s="15">
        <f t="shared" si="156"/>
        <v>0.2425356576492621</v>
      </c>
      <c r="I455" s="15">
        <f t="shared" si="156"/>
        <v>0.2585842421159138</v>
      </c>
      <c r="J455" s="15">
        <f t="shared" si="156"/>
        <v>0.28284461571122882</v>
      </c>
      <c r="K455" s="15">
        <f t="shared" si="156"/>
        <v>0.3117371932061308</v>
      </c>
      <c r="L455" s="15">
        <f t="shared" si="156"/>
        <v>0.34357179537634086</v>
      </c>
      <c r="M455" s="15">
        <f t="shared" si="156"/>
        <v>0.38726038487639636</v>
      </c>
      <c r="N455" s="15">
        <f t="shared" si="156"/>
        <v>0.41520122164522832</v>
      </c>
      <c r="O455" s="15">
        <f t="shared" si="156"/>
        <v>0.43237809618469136</v>
      </c>
      <c r="P455" s="15">
        <f t="shared" si="156"/>
        <v>0.44224496433962607</v>
      </c>
      <c r="Q455" s="15">
        <f t="shared" si="156"/>
        <v>0.46418473702051488</v>
      </c>
      <c r="R455" s="15">
        <f t="shared" si="156"/>
        <v>0.49457955360061817</v>
      </c>
      <c r="S455" s="15">
        <f t="shared" si="156"/>
        <v>0.53956156400059441</v>
      </c>
      <c r="T455" s="15">
        <f t="shared" si="156"/>
        <v>0.59056092302993057</v>
      </c>
      <c r="U455" s="15">
        <f t="shared" si="156"/>
        <v>0.61935076802763978</v>
      </c>
      <c r="V455" s="15">
        <f t="shared" si="156"/>
        <v>0.65035546747510342</v>
      </c>
      <c r="W455" s="15">
        <f t="shared" si="156"/>
        <v>0.69407236199877986</v>
      </c>
      <c r="X455" s="15">
        <f t="shared" si="156"/>
        <v>0.7329473549943315</v>
      </c>
      <c r="Y455" s="15">
        <f t="shared" si="156"/>
        <v>0.7721453795394283</v>
      </c>
      <c r="Z455" s="15">
        <f t="shared" si="156"/>
        <v>0.79836743662858733</v>
      </c>
      <c r="AA455" s="15">
        <f t="shared" si="156"/>
        <v>0.85207361409059235</v>
      </c>
      <c r="AB455" s="15">
        <f t="shared" si="156"/>
        <v>0.90445057914874094</v>
      </c>
      <c r="AC455" s="15">
        <f t="shared" si="156"/>
        <v>0.94328768701738785</v>
      </c>
      <c r="AD455" s="15">
        <f t="shared" si="156"/>
        <v>0.97838742185130478</v>
      </c>
      <c r="AE455" s="14">
        <v>1</v>
      </c>
      <c r="AF455" s="13">
        <f t="shared" si="97"/>
        <v>1.0362</v>
      </c>
    </row>
    <row r="456" spans="1:32" x14ac:dyDescent="0.2">
      <c r="A456" s="2" t="s">
        <v>93</v>
      </c>
      <c r="B456" s="15">
        <f t="shared" ref="B456:AD456" si="157">IF(C358="N/A","-",C456/(1+C358/100))</f>
        <v>0.12203892123661343</v>
      </c>
      <c r="C456" s="15">
        <f t="shared" si="157"/>
        <v>0.14774153843825658</v>
      </c>
      <c r="D456" s="15">
        <f t="shared" si="157"/>
        <v>0.16084769031311433</v>
      </c>
      <c r="E456" s="15">
        <f t="shared" si="157"/>
        <v>0.17524516707304119</v>
      </c>
      <c r="F456" s="15">
        <f t="shared" si="157"/>
        <v>0.18869873854923858</v>
      </c>
      <c r="G456" s="15">
        <f t="shared" si="157"/>
        <v>0.20224542098968842</v>
      </c>
      <c r="H456" s="15">
        <f t="shared" si="157"/>
        <v>0.21862932254406309</v>
      </c>
      <c r="I456" s="15">
        <f t="shared" si="157"/>
        <v>0.23683239993908181</v>
      </c>
      <c r="J456" s="15">
        <f t="shared" si="157"/>
        <v>0.26378155872814996</v>
      </c>
      <c r="K456" s="15">
        <f t="shared" si="157"/>
        <v>0.2727316670157961</v>
      </c>
      <c r="L456" s="15">
        <f t="shared" si="157"/>
        <v>0.27937268310763075</v>
      </c>
      <c r="M456" s="15">
        <f t="shared" si="157"/>
        <v>0.28746331601042774</v>
      </c>
      <c r="N456" s="15">
        <f t="shared" si="157"/>
        <v>0.30109770108880235</v>
      </c>
      <c r="O456" s="15">
        <f t="shared" si="157"/>
        <v>0.31303020298295159</v>
      </c>
      <c r="P456" s="15">
        <f t="shared" si="157"/>
        <v>0.32723864389634777</v>
      </c>
      <c r="Q456" s="15">
        <f t="shared" si="157"/>
        <v>0.35329665710981395</v>
      </c>
      <c r="R456" s="15">
        <f t="shared" si="157"/>
        <v>0.37521164875033569</v>
      </c>
      <c r="S456" s="15">
        <f t="shared" si="157"/>
        <v>0.40026453053739558</v>
      </c>
      <c r="T456" s="15">
        <f t="shared" si="157"/>
        <v>0.45079392487243647</v>
      </c>
      <c r="U456" s="15">
        <f t="shared" si="157"/>
        <v>0.49391236378648501</v>
      </c>
      <c r="V456" s="15">
        <f t="shared" si="157"/>
        <v>0.54116002050630019</v>
      </c>
      <c r="W456" s="15">
        <f t="shared" si="157"/>
        <v>0.5861033602093485</v>
      </c>
      <c r="X456" s="15">
        <f t="shared" si="157"/>
        <v>0.64396934496281744</v>
      </c>
      <c r="Y456" s="15">
        <f t="shared" si="157"/>
        <v>0.70217773405400652</v>
      </c>
      <c r="Z456" s="15">
        <f t="shared" si="157"/>
        <v>0.7528187922339814</v>
      </c>
      <c r="AA456" s="15">
        <f t="shared" si="157"/>
        <v>0.82758875467866044</v>
      </c>
      <c r="AB456" s="15">
        <f t="shared" si="157"/>
        <v>0.86444955781204802</v>
      </c>
      <c r="AC456" s="15">
        <f t="shared" si="157"/>
        <v>0.90029828097451359</v>
      </c>
      <c r="AD456" s="15">
        <f t="shared" si="157"/>
        <v>0.94206311822892119</v>
      </c>
      <c r="AE456" s="14">
        <v>1</v>
      </c>
      <c r="AF456" s="13">
        <f t="shared" si="97"/>
        <v>1.0359799999999999</v>
      </c>
    </row>
    <row r="457" spans="1:32" x14ac:dyDescent="0.2">
      <c r="A457" s="2" t="s">
        <v>94</v>
      </c>
      <c r="B457" s="15">
        <f t="shared" ref="B457:AD457" si="158">IF(C359="N/A","-",C457/(1+C359/100))</f>
        <v>0.58639997705569613</v>
      </c>
      <c r="C457" s="15">
        <f t="shared" si="158"/>
        <v>0.60304787240430735</v>
      </c>
      <c r="D457" s="15">
        <f t="shared" si="158"/>
        <v>0.61295594894791006</v>
      </c>
      <c r="E457" s="15">
        <f t="shared" si="158"/>
        <v>0.62594448550611625</v>
      </c>
      <c r="F457" s="15">
        <f t="shared" si="158"/>
        <v>0.63437595772588373</v>
      </c>
      <c r="G457" s="15">
        <f t="shared" si="158"/>
        <v>0.64356172159375458</v>
      </c>
      <c r="H457" s="15">
        <f t="shared" si="158"/>
        <v>0.65549979152931881</v>
      </c>
      <c r="I457" s="15">
        <f t="shared" si="158"/>
        <v>0.66718735281228658</v>
      </c>
      <c r="J457" s="15">
        <f t="shared" si="158"/>
        <v>0.68079130293612899</v>
      </c>
      <c r="K457" s="15">
        <f t="shared" si="158"/>
        <v>0.69676266690301059</v>
      </c>
      <c r="L457" s="15">
        <f t="shared" si="158"/>
        <v>0.73239510968843058</v>
      </c>
      <c r="M457" s="15">
        <f t="shared" si="158"/>
        <v>0.76060696931362903</v>
      </c>
      <c r="N457" s="15">
        <f t="shared" si="158"/>
        <v>0.7775380804505504</v>
      </c>
      <c r="O457" s="15">
        <f t="shared" si="158"/>
        <v>0.78830698286479051</v>
      </c>
      <c r="P457" s="15">
        <f t="shared" si="158"/>
        <v>0.80005275690947586</v>
      </c>
      <c r="Q457" s="15">
        <f t="shared" si="158"/>
        <v>0.8132696284536205</v>
      </c>
      <c r="R457" s="15">
        <f t="shared" si="158"/>
        <v>0.82617621745717951</v>
      </c>
      <c r="S457" s="15">
        <f t="shared" si="158"/>
        <v>0.84445949714950685</v>
      </c>
      <c r="T457" s="15">
        <f t="shared" si="158"/>
        <v>0.85266764346180002</v>
      </c>
      <c r="U457" s="15">
        <f t="shared" si="158"/>
        <v>0.86058892586956015</v>
      </c>
      <c r="V457" s="15">
        <f t="shared" si="158"/>
        <v>0.88185407822779704</v>
      </c>
      <c r="W457" s="15">
        <f t="shared" si="158"/>
        <v>0.90671354469303855</v>
      </c>
      <c r="X457" s="15">
        <f t="shared" si="158"/>
        <v>0.9298891428953926</v>
      </c>
      <c r="Y457" s="15">
        <f t="shared" si="158"/>
        <v>0.93285548926122897</v>
      </c>
      <c r="Z457" s="15">
        <f t="shared" si="158"/>
        <v>0.93490777133760361</v>
      </c>
      <c r="AA457" s="15">
        <f t="shared" si="158"/>
        <v>0.9359455189637883</v>
      </c>
      <c r="AB457" s="15">
        <f t="shared" si="158"/>
        <v>0.94801921615842111</v>
      </c>
      <c r="AC457" s="15">
        <f t="shared" si="158"/>
        <v>0.96321596419344058</v>
      </c>
      <c r="AD457" s="15">
        <f t="shared" si="158"/>
        <v>0.98893383043740535</v>
      </c>
      <c r="AE457" s="14">
        <v>1</v>
      </c>
      <c r="AF457" s="13">
        <f t="shared" si="97"/>
        <v>1.02826</v>
      </c>
    </row>
    <row r="458" spans="1:32" x14ac:dyDescent="0.2">
      <c r="A458" s="2" t="s">
        <v>95</v>
      </c>
      <c r="B458" s="15">
        <f t="shared" ref="B458:AD458" si="159">IF(C360="N/A","-",C458/(1+C360/100))</f>
        <v>0.57106950564085879</v>
      </c>
      <c r="C458" s="15">
        <f t="shared" si="159"/>
        <v>0.57686586112311355</v>
      </c>
      <c r="D458" s="15">
        <f t="shared" si="159"/>
        <v>0.58429589341437926</v>
      </c>
      <c r="E458" s="15">
        <f t="shared" si="159"/>
        <v>0.59449185675446015</v>
      </c>
      <c r="F458" s="15">
        <f t="shared" si="159"/>
        <v>0.61681502597559013</v>
      </c>
      <c r="G458" s="15">
        <f t="shared" si="159"/>
        <v>0.63091541746939217</v>
      </c>
      <c r="H458" s="15">
        <f t="shared" si="159"/>
        <v>0.63840438347475392</v>
      </c>
      <c r="I458" s="15">
        <f t="shared" si="159"/>
        <v>0.64648019892570963</v>
      </c>
      <c r="J458" s="15">
        <f t="shared" si="159"/>
        <v>0.64574321149893432</v>
      </c>
      <c r="K458" s="15">
        <f t="shared" si="159"/>
        <v>0.66262939647963137</v>
      </c>
      <c r="L458" s="15">
        <f t="shared" si="159"/>
        <v>0.68003004443118642</v>
      </c>
      <c r="M458" s="15">
        <f t="shared" si="159"/>
        <v>0.69823444872060925</v>
      </c>
      <c r="N458" s="15">
        <f t="shared" si="159"/>
        <v>0.7104814809511687</v>
      </c>
      <c r="O458" s="15">
        <f t="shared" si="159"/>
        <v>0.72675150686495038</v>
      </c>
      <c r="P458" s="15">
        <f t="shared" si="159"/>
        <v>0.74882295012843891</v>
      </c>
      <c r="Q458" s="15">
        <f t="shared" si="159"/>
        <v>0.77402084240026081</v>
      </c>
      <c r="R458" s="15">
        <f t="shared" si="159"/>
        <v>0.79241157761569103</v>
      </c>
      <c r="S458" s="15">
        <f t="shared" si="159"/>
        <v>0.82378315197349627</v>
      </c>
      <c r="T458" s="15">
        <f t="shared" si="159"/>
        <v>0.84121440346925547</v>
      </c>
      <c r="U458" s="15">
        <f t="shared" si="159"/>
        <v>0.86057915903711779</v>
      </c>
      <c r="V458" s="15">
        <f t="shared" si="159"/>
        <v>0.89524328756313298</v>
      </c>
      <c r="W458" s="15">
        <f t="shared" si="159"/>
        <v>0.90473286641130213</v>
      </c>
      <c r="X458" s="15">
        <f t="shared" si="159"/>
        <v>0.91499253711640616</v>
      </c>
      <c r="Y458" s="15">
        <f t="shared" si="159"/>
        <v>0.92622864547219563</v>
      </c>
      <c r="Z458" s="15">
        <f t="shared" si="159"/>
        <v>0.92894249540342921</v>
      </c>
      <c r="AA458" s="15">
        <f t="shared" si="159"/>
        <v>0.93494346392373529</v>
      </c>
      <c r="AB458" s="15">
        <f t="shared" si="159"/>
        <v>0.95224926744096361</v>
      </c>
      <c r="AC458" s="15">
        <f t="shared" si="159"/>
        <v>0.96746621073467032</v>
      </c>
      <c r="AD458" s="15">
        <f t="shared" si="159"/>
        <v>0.98313916334857199</v>
      </c>
      <c r="AE458" s="14">
        <v>1</v>
      </c>
      <c r="AF458" s="13">
        <f t="shared" si="97"/>
        <v>1.0394099999999999</v>
      </c>
    </row>
    <row r="459" spans="1:32" ht="19.5" x14ac:dyDescent="0.2">
      <c r="A459" s="2" t="s">
        <v>96</v>
      </c>
      <c r="B459" s="15" t="str">
        <f t="shared" ref="B459:AD459" si="160">IF(C361="N/A","-",C459/(1+C361/100))</f>
        <v>-</v>
      </c>
      <c r="C459" s="15">
        <f t="shared" si="160"/>
        <v>5.5483516038512225E-2</v>
      </c>
      <c r="D459" s="15">
        <f t="shared" si="160"/>
        <v>0.24339730749838698</v>
      </c>
      <c r="E459" s="15">
        <f t="shared" si="160"/>
        <v>0.55149692124907024</v>
      </c>
      <c r="F459" s="15">
        <f t="shared" si="160"/>
        <v>0.64179902713439296</v>
      </c>
      <c r="G459" s="15">
        <f t="shared" si="160"/>
        <v>0.65763220913379838</v>
      </c>
      <c r="H459" s="15">
        <f t="shared" si="160"/>
        <v>0.66614196991998975</v>
      </c>
      <c r="I459" s="15">
        <f t="shared" si="160"/>
        <v>0.66976578223635452</v>
      </c>
      <c r="J459" s="15">
        <f t="shared" si="160"/>
        <v>0.66119947788155153</v>
      </c>
      <c r="K459" s="15">
        <f t="shared" si="160"/>
        <v>0.7048915393799644</v>
      </c>
      <c r="L459" s="15">
        <f t="shared" si="160"/>
        <v>0.74153885051232871</v>
      </c>
      <c r="M459" s="15">
        <f t="shared" si="160"/>
        <v>0.74947331621281055</v>
      </c>
      <c r="N459" s="15">
        <f t="shared" si="160"/>
        <v>0.75588880779959211</v>
      </c>
      <c r="O459" s="15">
        <f t="shared" si="160"/>
        <v>0.75249486705257196</v>
      </c>
      <c r="P459" s="15">
        <f t="shared" si="160"/>
        <v>0.75643794015592736</v>
      </c>
      <c r="Q459" s="15">
        <f t="shared" si="160"/>
        <v>0.78075741993194037</v>
      </c>
      <c r="R459" s="15">
        <f t="shared" si="160"/>
        <v>0.79833226945460833</v>
      </c>
      <c r="S459" s="15">
        <f t="shared" si="160"/>
        <v>0.86484931414556632</v>
      </c>
      <c r="T459" s="15">
        <f t="shared" si="160"/>
        <v>0.8584580777140306</v>
      </c>
      <c r="U459" s="15">
        <f t="shared" si="160"/>
        <v>0.87140362552595818</v>
      </c>
      <c r="V459" s="15">
        <f t="shared" si="160"/>
        <v>0.90543193710274683</v>
      </c>
      <c r="W459" s="15">
        <f t="shared" si="160"/>
        <v>0.93546511445644487</v>
      </c>
      <c r="X459" s="15">
        <f t="shared" si="160"/>
        <v>0.96151781789405677</v>
      </c>
      <c r="Y459" s="15">
        <f t="shared" si="160"/>
        <v>0.95880633764759549</v>
      </c>
      <c r="Z459" s="15">
        <f t="shared" si="160"/>
        <v>0.95592991863465271</v>
      </c>
      <c r="AA459" s="15">
        <f t="shared" si="160"/>
        <v>0.95364524612911583</v>
      </c>
      <c r="AB459" s="15">
        <f t="shared" si="160"/>
        <v>0.96653852985678146</v>
      </c>
      <c r="AC459" s="15">
        <f t="shared" si="160"/>
        <v>0.98063066162209334</v>
      </c>
      <c r="AD459" s="15">
        <f t="shared" si="160"/>
        <v>0.98814229249011853</v>
      </c>
      <c r="AE459" s="14">
        <v>1</v>
      </c>
      <c r="AF459" s="13">
        <f t="shared" si="97"/>
        <v>1.0323100000000001</v>
      </c>
    </row>
    <row r="460" spans="1:32" x14ac:dyDescent="0.2">
      <c r="A460" s="2" t="s">
        <v>97</v>
      </c>
      <c r="B460" s="15">
        <f t="shared" ref="B460:AD460" si="161">IF(C362="N/A","-",C460/(1+C362/100))</f>
        <v>0.55199639078949592</v>
      </c>
      <c r="C460" s="15">
        <f t="shared" si="161"/>
        <v>0.56484686676707541</v>
      </c>
      <c r="D460" s="15">
        <f t="shared" si="161"/>
        <v>0.57777056307870611</v>
      </c>
      <c r="E460" s="15">
        <f t="shared" si="161"/>
        <v>0.58572068602666916</v>
      </c>
      <c r="F460" s="15">
        <f t="shared" si="161"/>
        <v>0.60012941490292515</v>
      </c>
      <c r="G460" s="15">
        <f t="shared" si="161"/>
        <v>0.60770904941314907</v>
      </c>
      <c r="H460" s="15">
        <f t="shared" si="161"/>
        <v>0.62330894071158471</v>
      </c>
      <c r="I460" s="15">
        <f t="shared" si="161"/>
        <v>0.63734585805640964</v>
      </c>
      <c r="J460" s="15">
        <f t="shared" si="161"/>
        <v>0.65242546105802435</v>
      </c>
      <c r="K460" s="15">
        <f t="shared" si="161"/>
        <v>0.67255931078627507</v>
      </c>
      <c r="L460" s="15">
        <f t="shared" si="161"/>
        <v>0.69276299248229478</v>
      </c>
      <c r="M460" s="15">
        <f t="shared" si="161"/>
        <v>0.70167885219554182</v>
      </c>
      <c r="N460" s="15">
        <f t="shared" si="161"/>
        <v>0.71913662203816686</v>
      </c>
      <c r="O460" s="15">
        <f t="shared" si="161"/>
        <v>0.72240150230222011</v>
      </c>
      <c r="P460" s="15">
        <f t="shared" si="161"/>
        <v>0.73346869331749009</v>
      </c>
      <c r="Q460" s="15">
        <f t="shared" si="161"/>
        <v>0.75055117918485448</v>
      </c>
      <c r="R460" s="15">
        <f t="shared" si="161"/>
        <v>0.75590260909244256</v>
      </c>
      <c r="S460" s="15">
        <f t="shared" si="161"/>
        <v>0.78427919303777283</v>
      </c>
      <c r="T460" s="15">
        <f t="shared" si="161"/>
        <v>0.80150980690881268</v>
      </c>
      <c r="U460" s="15">
        <f t="shared" si="161"/>
        <v>0.82089832913793681</v>
      </c>
      <c r="V460" s="15">
        <f t="shared" si="161"/>
        <v>0.83144687266735928</v>
      </c>
      <c r="W460" s="15">
        <f t="shared" si="161"/>
        <v>0.83724205736985069</v>
      </c>
      <c r="X460" s="15">
        <f t="shared" si="161"/>
        <v>0.85499158898609162</v>
      </c>
      <c r="Y460" s="15">
        <f t="shared" si="161"/>
        <v>0.87245051723318767</v>
      </c>
      <c r="Z460" s="15">
        <f t="shared" si="161"/>
        <v>0.89139141796232013</v>
      </c>
      <c r="AA460" s="15">
        <f t="shared" si="161"/>
        <v>0.92303581329998252</v>
      </c>
      <c r="AB460" s="15">
        <f t="shared" si="161"/>
        <v>0.94034273479935726</v>
      </c>
      <c r="AC460" s="15">
        <f t="shared" si="161"/>
        <v>0.96634321141655943</v>
      </c>
      <c r="AD460" s="15">
        <f t="shared" si="161"/>
        <v>0.98729353224007033</v>
      </c>
      <c r="AE460" s="14">
        <v>1</v>
      </c>
      <c r="AF460" s="13">
        <f t="shared" ref="AF460:AF489" si="162">AE460*(1+AF362/100)</f>
        <v>1.03484</v>
      </c>
    </row>
    <row r="461" spans="1:32" x14ac:dyDescent="0.2">
      <c r="A461" s="2" t="s">
        <v>98</v>
      </c>
      <c r="B461" s="15" t="str">
        <f t="shared" ref="B461:AD461" si="163">IF(C363="N/A","-",C461/(1+C363/100))</f>
        <v>-</v>
      </c>
      <c r="C461" s="15" t="str">
        <f t="shared" si="163"/>
        <v>-</v>
      </c>
      <c r="D461" s="15" t="str">
        <f t="shared" si="163"/>
        <v>-</v>
      </c>
      <c r="E461" s="15" t="str">
        <f t="shared" si="163"/>
        <v>-</v>
      </c>
      <c r="F461" s="15" t="str">
        <f t="shared" si="163"/>
        <v>-</v>
      </c>
      <c r="G461" s="15" t="str">
        <f t="shared" si="163"/>
        <v>-</v>
      </c>
      <c r="H461" s="15" t="str">
        <f t="shared" si="163"/>
        <v>-</v>
      </c>
      <c r="I461" s="15" t="str">
        <f t="shared" si="163"/>
        <v>-</v>
      </c>
      <c r="J461" s="15" t="str">
        <f t="shared" si="163"/>
        <v>-</v>
      </c>
      <c r="K461" s="15">
        <f t="shared" si="163"/>
        <v>0.63339781294157826</v>
      </c>
      <c r="L461" s="15">
        <f t="shared" si="163"/>
        <v>0.62879934481962241</v>
      </c>
      <c r="M461" s="15">
        <f t="shared" si="163"/>
        <v>0.62708272260826481</v>
      </c>
      <c r="N461" s="15">
        <f t="shared" si="163"/>
        <v>0.63113994782354021</v>
      </c>
      <c r="O461" s="15">
        <f t="shared" si="163"/>
        <v>0.63452916934335268</v>
      </c>
      <c r="P461" s="15">
        <f t="shared" si="163"/>
        <v>0.65710571718858912</v>
      </c>
      <c r="Q461" s="15">
        <f t="shared" si="163"/>
        <v>0.68496042854021333</v>
      </c>
      <c r="R461" s="15">
        <f t="shared" si="163"/>
        <v>0.70564623348212774</v>
      </c>
      <c r="S461" s="15">
        <f t="shared" si="163"/>
        <v>0.7757239609292379</v>
      </c>
      <c r="T461" s="15">
        <f t="shared" si="163"/>
        <v>0.8120511140195541</v>
      </c>
      <c r="U461" s="15">
        <f t="shared" si="163"/>
        <v>0.820934953206928</v>
      </c>
      <c r="V461" s="15">
        <f t="shared" si="163"/>
        <v>0.84255017052486636</v>
      </c>
      <c r="W461" s="15">
        <f t="shared" si="163"/>
        <v>0.88837647429971378</v>
      </c>
      <c r="X461" s="15">
        <f t="shared" si="163"/>
        <v>0.91365078499354069</v>
      </c>
      <c r="Y461" s="15">
        <f t="shared" si="163"/>
        <v>0.94984962909498472</v>
      </c>
      <c r="Z461" s="15">
        <f t="shared" si="163"/>
        <v>0.97073682243878334</v>
      </c>
      <c r="AA461" s="15">
        <f t="shared" si="163"/>
        <v>0.95776777849100114</v>
      </c>
      <c r="AB461" s="15">
        <f t="shared" si="163"/>
        <v>0.96830322405440206</v>
      </c>
      <c r="AC461" s="15">
        <f t="shared" si="163"/>
        <v>0.98722386905242498</v>
      </c>
      <c r="AD461" s="15">
        <f t="shared" si="163"/>
        <v>0.99323606241495421</v>
      </c>
      <c r="AE461" s="14">
        <v>1</v>
      </c>
      <c r="AF461" s="13">
        <f t="shared" si="162"/>
        <v>1.0044999999999999</v>
      </c>
    </row>
    <row r="462" spans="1:32" x14ac:dyDescent="0.2">
      <c r="A462" s="2" t="s">
        <v>99</v>
      </c>
      <c r="B462" s="15">
        <f t="shared" ref="B462:AD462" si="164">IF(C364="N/A","-",C462/(1+C364/100))</f>
        <v>0.11385589817362152</v>
      </c>
      <c r="C462" s="15">
        <f t="shared" si="164"/>
        <v>0.13105383159274706</v>
      </c>
      <c r="D462" s="15">
        <f t="shared" si="164"/>
        <v>0.15500654039295345</v>
      </c>
      <c r="E462" s="15">
        <f t="shared" si="164"/>
        <v>0.18693168745228614</v>
      </c>
      <c r="F462" s="15">
        <f t="shared" si="164"/>
        <v>0.21195623245152367</v>
      </c>
      <c r="G462" s="15">
        <f t="shared" si="164"/>
        <v>0.23272370410712395</v>
      </c>
      <c r="H462" s="15">
        <f t="shared" si="164"/>
        <v>0.24889800154256911</v>
      </c>
      <c r="I462" s="15">
        <f t="shared" si="164"/>
        <v>0.27765567664079754</v>
      </c>
      <c r="J462" s="15">
        <f t="shared" si="164"/>
        <v>0.29640021137081779</v>
      </c>
      <c r="K462" s="15">
        <f t="shared" si="164"/>
        <v>0.32302880636037201</v>
      </c>
      <c r="L462" s="15">
        <f t="shared" si="164"/>
        <v>0.34665513325756964</v>
      </c>
      <c r="M462" s="15">
        <f t="shared" si="164"/>
        <v>0.38295685881230229</v>
      </c>
      <c r="N462" s="15">
        <f t="shared" si="164"/>
        <v>0.43748608593858601</v>
      </c>
      <c r="O462" s="15">
        <f t="shared" si="164"/>
        <v>0.45634173624253904</v>
      </c>
      <c r="P462" s="15">
        <f t="shared" si="164"/>
        <v>0.48747793290636748</v>
      </c>
      <c r="Q462" s="15">
        <f t="shared" si="164"/>
        <v>0.53410519718886151</v>
      </c>
      <c r="R462" s="15">
        <f t="shared" si="164"/>
        <v>0.57760272444792238</v>
      </c>
      <c r="S462" s="15">
        <f t="shared" si="164"/>
        <v>0.63643733796018775</v>
      </c>
      <c r="T462" s="15">
        <f t="shared" si="164"/>
        <v>0.65302289498743027</v>
      </c>
      <c r="U462" s="15">
        <f t="shared" si="164"/>
        <v>0.68329703639904749</v>
      </c>
      <c r="V462" s="15">
        <f t="shared" si="164"/>
        <v>0.739628044079785</v>
      </c>
      <c r="W462" s="15">
        <f t="shared" si="164"/>
        <v>0.76693511146721072</v>
      </c>
      <c r="X462" s="15">
        <f t="shared" si="164"/>
        <v>0.78735092413446794</v>
      </c>
      <c r="Y462" s="15">
        <f t="shared" si="164"/>
        <v>0.82693892859994911</v>
      </c>
      <c r="Z462" s="15">
        <f t="shared" si="164"/>
        <v>0.85283865584369956</v>
      </c>
      <c r="AA462" s="15">
        <f t="shared" si="164"/>
        <v>0.88765152977523942</v>
      </c>
      <c r="AB462" s="15">
        <f t="shared" si="164"/>
        <v>0.91973125606131667</v>
      </c>
      <c r="AC462" s="15">
        <f t="shared" si="164"/>
        <v>0.95626298155207212</v>
      </c>
      <c r="AD462" s="15">
        <f t="shared" si="164"/>
        <v>0.98262715195346284</v>
      </c>
      <c r="AE462" s="14">
        <v>1</v>
      </c>
      <c r="AF462" s="13">
        <f t="shared" si="162"/>
        <v>1.0478799999999999</v>
      </c>
    </row>
    <row r="463" spans="1:32" x14ac:dyDescent="0.2">
      <c r="A463" s="2" t="s">
        <v>100</v>
      </c>
      <c r="B463" s="15">
        <f t="shared" ref="B463:AD463" si="165">IF(C365="N/A","-",C463/(1+C365/100))</f>
        <v>0.12118263904720494</v>
      </c>
      <c r="C463" s="15">
        <f t="shared" si="165"/>
        <v>0.21028702171222427</v>
      </c>
      <c r="D463" s="15">
        <f t="shared" si="165"/>
        <v>0.31244445686002281</v>
      </c>
      <c r="E463" s="15">
        <f t="shared" si="165"/>
        <v>0.38660314869574919</v>
      </c>
      <c r="F463" s="15">
        <f t="shared" si="165"/>
        <v>0.42963207914558604</v>
      </c>
      <c r="G463" s="15">
        <f t="shared" si="165"/>
        <v>0.4792502879661098</v>
      </c>
      <c r="H463" s="15">
        <f t="shared" si="165"/>
        <v>0.5202118100785732</v>
      </c>
      <c r="I463" s="15">
        <f t="shared" si="165"/>
        <v>0.55795317689977375</v>
      </c>
      <c r="J463" s="15">
        <f t="shared" si="165"/>
        <v>0.57730857260642687</v>
      </c>
      <c r="K463" s="15">
        <f t="shared" si="165"/>
        <v>0.59900960185070251</v>
      </c>
      <c r="L463" s="15">
        <f t="shared" si="165"/>
        <v>0.61084004148725379</v>
      </c>
      <c r="M463" s="15">
        <f t="shared" si="165"/>
        <v>0.61201285436690922</v>
      </c>
      <c r="N463" s="15">
        <f t="shared" si="165"/>
        <v>0.6258504650041451</v>
      </c>
      <c r="O463" s="15">
        <f t="shared" si="165"/>
        <v>0.64876910903259699</v>
      </c>
      <c r="P463" s="15">
        <f t="shared" si="165"/>
        <v>0.65926619321674451</v>
      </c>
      <c r="Q463" s="15">
        <f t="shared" si="165"/>
        <v>0.67245810974301168</v>
      </c>
      <c r="R463" s="15">
        <f t="shared" si="165"/>
        <v>0.68442113951533989</v>
      </c>
      <c r="S463" s="15">
        <f t="shared" si="165"/>
        <v>0.72403543507048773</v>
      </c>
      <c r="T463" s="15">
        <f t="shared" si="165"/>
        <v>0.74528587508980648</v>
      </c>
      <c r="U463" s="15">
        <f t="shared" si="165"/>
        <v>0.75668874897868055</v>
      </c>
      <c r="V463" s="15">
        <f t="shared" si="165"/>
        <v>0.78218915981926218</v>
      </c>
      <c r="W463" s="15">
        <f t="shared" si="165"/>
        <v>0.81077817361065629</v>
      </c>
      <c r="X463" s="15">
        <f t="shared" si="165"/>
        <v>0.83352860916217131</v>
      </c>
      <c r="Y463" s="15">
        <f t="shared" si="165"/>
        <v>0.86058494781557537</v>
      </c>
      <c r="Z463" s="15">
        <f t="shared" si="165"/>
        <v>0.89111850176407192</v>
      </c>
      <c r="AA463" s="15">
        <f t="shared" si="165"/>
        <v>0.92313638953245503</v>
      </c>
      <c r="AB463" s="15">
        <f t="shared" si="165"/>
        <v>0.94902113389494513</v>
      </c>
      <c r="AC463" s="15">
        <f t="shared" si="165"/>
        <v>0.96151974222834147</v>
      </c>
      <c r="AD463" s="15">
        <f t="shared" si="165"/>
        <v>0.98205780392233888</v>
      </c>
      <c r="AE463" s="14">
        <v>1</v>
      </c>
      <c r="AF463" s="13">
        <f t="shared" si="162"/>
        <v>1.0397799999999999</v>
      </c>
    </row>
    <row r="464" spans="1:32" x14ac:dyDescent="0.2">
      <c r="A464" s="2" t="s">
        <v>101</v>
      </c>
      <c r="B464" s="15">
        <f t="shared" ref="B464:AD464" si="166">IF(C366="N/A","-",C464/(1+C366/100))</f>
        <v>0.24270334819209527</v>
      </c>
      <c r="C464" s="15">
        <f t="shared" si="166"/>
        <v>0.26353214953394088</v>
      </c>
      <c r="D464" s="15">
        <f t="shared" si="166"/>
        <v>0.28133901687794927</v>
      </c>
      <c r="E464" s="15">
        <f t="shared" si="166"/>
        <v>0.31647544669583633</v>
      </c>
      <c r="F464" s="15">
        <f t="shared" si="166"/>
        <v>0.33833757055358471</v>
      </c>
      <c r="G464" s="15">
        <f t="shared" si="166"/>
        <v>0.36639928865529903</v>
      </c>
      <c r="H464" s="15">
        <f t="shared" si="166"/>
        <v>0.38691032083422261</v>
      </c>
      <c r="I464" s="15">
        <f t="shared" si="166"/>
        <v>0.42315994879318092</v>
      </c>
      <c r="J464" s="15">
        <f t="shared" si="166"/>
        <v>0.44939586561835815</v>
      </c>
      <c r="K464" s="15">
        <f t="shared" si="166"/>
        <v>0.4788088250230797</v>
      </c>
      <c r="L464" s="15">
        <f t="shared" si="166"/>
        <v>0.50464534922132509</v>
      </c>
      <c r="M464" s="15">
        <f t="shared" si="166"/>
        <v>0.51855842149935705</v>
      </c>
      <c r="N464" s="15">
        <f t="shared" si="166"/>
        <v>0.53008597520928769</v>
      </c>
      <c r="O464" s="15">
        <f t="shared" si="166"/>
        <v>0.55552480115958136</v>
      </c>
      <c r="P464" s="15">
        <f t="shared" si="166"/>
        <v>0.59241164795657753</v>
      </c>
      <c r="Q464" s="15">
        <f t="shared" si="166"/>
        <v>0.62468623453725192</v>
      </c>
      <c r="R464" s="15">
        <f t="shared" si="166"/>
        <v>0.64288959141166735</v>
      </c>
      <c r="S464" s="15">
        <f t="shared" si="166"/>
        <v>0.6956772557624793</v>
      </c>
      <c r="T464" s="15">
        <f t="shared" si="166"/>
        <v>0.72517397140680839</v>
      </c>
      <c r="U464" s="15">
        <f t="shared" si="166"/>
        <v>0.75228097445799491</v>
      </c>
      <c r="V464" s="15">
        <f t="shared" si="166"/>
        <v>0.78797670669602682</v>
      </c>
      <c r="W464" s="15">
        <f t="shared" si="166"/>
        <v>0.8128610110934873</v>
      </c>
      <c r="X464" s="15">
        <f t="shared" si="166"/>
        <v>0.83393036850103042</v>
      </c>
      <c r="Y464" s="15">
        <f t="shared" si="166"/>
        <v>0.86390182594495757</v>
      </c>
      <c r="Z464" s="15">
        <f t="shared" si="166"/>
        <v>0.86986274854397772</v>
      </c>
      <c r="AA464" s="15">
        <f t="shared" si="166"/>
        <v>0.88059685486101047</v>
      </c>
      <c r="AB464" s="15">
        <f t="shared" si="166"/>
        <v>0.90572028313019504</v>
      </c>
      <c r="AC464" s="15">
        <f t="shared" si="166"/>
        <v>0.95381403016440836</v>
      </c>
      <c r="AD464" s="15">
        <f t="shared" si="166"/>
        <v>0.976629261765941</v>
      </c>
      <c r="AE464" s="14">
        <v>1</v>
      </c>
      <c r="AF464" s="13">
        <f t="shared" si="162"/>
        <v>1.0392699999999999</v>
      </c>
    </row>
    <row r="465" spans="1:32" x14ac:dyDescent="0.2">
      <c r="A465" s="2" t="s">
        <v>102</v>
      </c>
      <c r="B465" s="15">
        <f t="shared" ref="B465:AD465" si="167">IF(C367="N/A","-",C465/(1+C367/100))</f>
        <v>0.10874941660497638</v>
      </c>
      <c r="C465" s="15">
        <f t="shared" si="167"/>
        <v>0.15551166574511621</v>
      </c>
      <c r="D465" s="15">
        <f t="shared" si="167"/>
        <v>0.21040728375314222</v>
      </c>
      <c r="E465" s="15">
        <f t="shared" si="167"/>
        <v>0.27815842912165401</v>
      </c>
      <c r="F465" s="15">
        <f t="shared" si="167"/>
        <v>0.35569509123931509</v>
      </c>
      <c r="G465" s="15">
        <f t="shared" si="167"/>
        <v>0.42647841439593881</v>
      </c>
      <c r="H465" s="15">
        <f t="shared" si="167"/>
        <v>0.49002369814093372</v>
      </c>
      <c r="I465" s="15">
        <f t="shared" si="167"/>
        <v>0.54784649452156398</v>
      </c>
      <c r="J465" s="15">
        <f t="shared" si="167"/>
        <v>0.58783928862163815</v>
      </c>
      <c r="K465" s="15">
        <f t="shared" si="167"/>
        <v>0.64721105677242363</v>
      </c>
      <c r="L465" s="15">
        <f t="shared" si="167"/>
        <v>0.68280766489490685</v>
      </c>
      <c r="M465" s="15">
        <f t="shared" si="167"/>
        <v>0.69578101052790997</v>
      </c>
      <c r="N465" s="15">
        <f t="shared" si="167"/>
        <v>0.70163948663655507</v>
      </c>
      <c r="O465" s="15">
        <f t="shared" si="167"/>
        <v>0.7261407375099036</v>
      </c>
      <c r="P465" s="15">
        <f t="shared" si="167"/>
        <v>0.74162931944098986</v>
      </c>
      <c r="Q465" s="15">
        <f t="shared" si="167"/>
        <v>0.74929035031081526</v>
      </c>
      <c r="R465" s="15">
        <f t="shared" si="167"/>
        <v>0.76796266584056083</v>
      </c>
      <c r="S465" s="15">
        <f t="shared" si="167"/>
        <v>0.80034765145905729</v>
      </c>
      <c r="T465" s="15">
        <f t="shared" si="167"/>
        <v>0.82795964543439471</v>
      </c>
      <c r="U465" s="15">
        <f t="shared" si="167"/>
        <v>0.84934584307596517</v>
      </c>
      <c r="V465" s="15">
        <f t="shared" si="167"/>
        <v>0.88558743020001662</v>
      </c>
      <c r="W465" s="15">
        <f t="shared" si="167"/>
        <v>0.91835416511741719</v>
      </c>
      <c r="X465" s="15">
        <f t="shared" si="167"/>
        <v>0.92661935260347383</v>
      </c>
      <c r="Y465" s="15">
        <f t="shared" si="167"/>
        <v>0.92638769776532304</v>
      </c>
      <c r="Z465" s="15">
        <f t="shared" si="167"/>
        <v>0.91774450054517265</v>
      </c>
      <c r="AA465" s="15">
        <f t="shared" si="167"/>
        <v>0.91239405010699426</v>
      </c>
      <c r="AB465" s="15">
        <f t="shared" si="167"/>
        <v>0.93041383259660737</v>
      </c>
      <c r="AC465" s="15">
        <f t="shared" si="167"/>
        <v>0.94530045391815309</v>
      </c>
      <c r="AD465" s="15">
        <f t="shared" si="167"/>
        <v>0.96711798839458407</v>
      </c>
      <c r="AE465" s="14">
        <v>1</v>
      </c>
      <c r="AF465" s="13">
        <f t="shared" si="162"/>
        <v>1.0509999999999999</v>
      </c>
    </row>
    <row r="466" spans="1:32" x14ac:dyDescent="0.2">
      <c r="A466" s="2" t="s">
        <v>103</v>
      </c>
      <c r="B466" s="15">
        <f t="shared" ref="B466:AD466" si="168">IF(C368="N/A","-",C466/(1+C368/100))</f>
        <v>0.49853652221061712</v>
      </c>
      <c r="C466" s="15">
        <f t="shared" si="168"/>
        <v>0.54272181417414411</v>
      </c>
      <c r="D466" s="15">
        <f t="shared" si="168"/>
        <v>0.57490521775467085</v>
      </c>
      <c r="E466" s="15">
        <f t="shared" si="168"/>
        <v>0.60348375612925553</v>
      </c>
      <c r="F466" s="15">
        <f t="shared" si="168"/>
        <v>0.62743602641002572</v>
      </c>
      <c r="G466" s="15">
        <f t="shared" si="168"/>
        <v>0.64585754814542407</v>
      </c>
      <c r="H466" s="15">
        <f t="shared" si="168"/>
        <v>0.65806425580537253</v>
      </c>
      <c r="I466" s="15">
        <f t="shared" si="168"/>
        <v>0.67264037907146146</v>
      </c>
      <c r="J466" s="15">
        <f t="shared" si="168"/>
        <v>0.68723667529731225</v>
      </c>
      <c r="K466" s="15">
        <f t="shared" si="168"/>
        <v>0.70651366403940175</v>
      </c>
      <c r="L466" s="15">
        <f t="shared" si="168"/>
        <v>0.73767091662353934</v>
      </c>
      <c r="M466" s="15">
        <f t="shared" si="168"/>
        <v>0.76497211724777647</v>
      </c>
      <c r="N466" s="15">
        <f t="shared" si="168"/>
        <v>0.78973426468308705</v>
      </c>
      <c r="O466" s="15">
        <f t="shared" si="168"/>
        <v>0.80955659472663244</v>
      </c>
      <c r="P466" s="15">
        <f t="shared" si="168"/>
        <v>0.82680015019430975</v>
      </c>
      <c r="Q466" s="15">
        <f t="shared" si="168"/>
        <v>0.85198448276922834</v>
      </c>
      <c r="R466" s="15">
        <f t="shared" si="168"/>
        <v>0.87261954694189892</v>
      </c>
      <c r="S466" s="15">
        <f t="shared" si="168"/>
        <v>0.89576141732679815</v>
      </c>
      <c r="T466" s="15">
        <f t="shared" si="168"/>
        <v>0.88767269172833718</v>
      </c>
      <c r="U466" s="15">
        <f t="shared" si="168"/>
        <v>0.90002021887027839</v>
      </c>
      <c r="V466" s="15">
        <f t="shared" si="168"/>
        <v>0.93200693744892804</v>
      </c>
      <c r="W466" s="15">
        <f t="shared" si="168"/>
        <v>0.95787945003251029</v>
      </c>
      <c r="X466" s="15">
        <f t="shared" si="168"/>
        <v>0.96209411961265334</v>
      </c>
      <c r="Y466" s="15">
        <f t="shared" si="168"/>
        <v>0.96055476902127301</v>
      </c>
      <c r="Z466" s="15">
        <f t="shared" si="168"/>
        <v>0.96543438724790109</v>
      </c>
      <c r="AA466" s="15">
        <f t="shared" si="168"/>
        <v>0.97157454995079762</v>
      </c>
      <c r="AB466" s="15">
        <f t="shared" si="168"/>
        <v>0.98669224994803206</v>
      </c>
      <c r="AC466" s="15">
        <f t="shared" si="168"/>
        <v>0.99821681542742502</v>
      </c>
      <c r="AD466" s="15">
        <f t="shared" si="168"/>
        <v>1.0012114658737072</v>
      </c>
      <c r="AE466" s="14">
        <v>1</v>
      </c>
      <c r="AF466" s="13">
        <f t="shared" si="162"/>
        <v>1.0094099999999999</v>
      </c>
    </row>
    <row r="467" spans="1:32" x14ac:dyDescent="0.2">
      <c r="A467" s="2" t="s">
        <v>104</v>
      </c>
      <c r="B467" s="15">
        <f t="shared" ref="B467:AD467" si="169">IF(C369="N/A","-",C467/(1+C369/100))</f>
        <v>6.0821889104879215E-4</v>
      </c>
      <c r="C467" s="15">
        <f t="shared" si="169"/>
        <v>1.8878262871707039E-3</v>
      </c>
      <c r="D467" s="15">
        <f t="shared" si="169"/>
        <v>6.7226437999292352E-3</v>
      </c>
      <c r="E467" s="15">
        <f t="shared" si="169"/>
        <v>1.5915321384828471E-2</v>
      </c>
      <c r="F467" s="15">
        <f t="shared" si="169"/>
        <v>2.1051513902140315E-2</v>
      </c>
      <c r="G467" s="15">
        <f t="shared" si="169"/>
        <v>2.9221395932421949E-2</v>
      </c>
      <c r="H467" s="15">
        <f t="shared" si="169"/>
        <v>7.4445304919316127E-2</v>
      </c>
      <c r="I467" s="15">
        <f t="shared" si="169"/>
        <v>0.11844024676748438</v>
      </c>
      <c r="J467" s="15">
        <f t="shared" si="169"/>
        <v>0.17269061739686292</v>
      </c>
      <c r="K467" s="15">
        <f t="shared" si="169"/>
        <v>0.2515532416434883</v>
      </c>
      <c r="L467" s="15">
        <f t="shared" si="169"/>
        <v>0.33822339551933578</v>
      </c>
      <c r="M467" s="15">
        <f t="shared" si="169"/>
        <v>0.4143168950432759</v>
      </c>
      <c r="N467" s="15">
        <f t="shared" si="169"/>
        <v>0.47799740181142741</v>
      </c>
      <c r="O467" s="15">
        <f t="shared" si="169"/>
        <v>0.53466399379617213</v>
      </c>
      <c r="P467" s="15">
        <f t="shared" si="169"/>
        <v>0.58275702003813779</v>
      </c>
      <c r="Q467" s="15">
        <f t="shared" si="169"/>
        <v>0.62116653522885135</v>
      </c>
      <c r="R467" s="15">
        <f t="shared" si="169"/>
        <v>0.65119372554181409</v>
      </c>
      <c r="S467" s="15">
        <f t="shared" si="169"/>
        <v>0.70228638524782483</v>
      </c>
      <c r="T467" s="15">
        <f t="shared" si="169"/>
        <v>0.74150205700006333</v>
      </c>
      <c r="U467" s="15">
        <f t="shared" si="169"/>
        <v>0.78683007774447711</v>
      </c>
      <c r="V467" s="15">
        <f t="shared" si="169"/>
        <v>0.83242688074976956</v>
      </c>
      <c r="W467" s="15">
        <f t="shared" si="169"/>
        <v>0.86022161429800437</v>
      </c>
      <c r="X467" s="15">
        <f t="shared" si="169"/>
        <v>0.89464768330221045</v>
      </c>
      <c r="Y467" s="15">
        <f t="shared" si="169"/>
        <v>0.90427409237454237</v>
      </c>
      <c r="Z467" s="15">
        <f t="shared" si="169"/>
        <v>0.89888461878399017</v>
      </c>
      <c r="AA467" s="15">
        <f t="shared" si="169"/>
        <v>0.88490696296189919</v>
      </c>
      <c r="AB467" s="15">
        <f t="shared" si="169"/>
        <v>0.89680011254410708</v>
      </c>
      <c r="AC467" s="15">
        <f t="shared" si="169"/>
        <v>0.93833092575602473</v>
      </c>
      <c r="AD467" s="15">
        <f t="shared" si="169"/>
        <v>0.97422208366619256</v>
      </c>
      <c r="AE467" s="14">
        <v>1</v>
      </c>
      <c r="AF467" s="13">
        <f t="shared" si="162"/>
        <v>1.0504599999999999</v>
      </c>
    </row>
    <row r="468" spans="1:32" x14ac:dyDescent="0.2">
      <c r="A468" s="2" t="s">
        <v>105</v>
      </c>
      <c r="B468" s="15" t="str">
        <f t="shared" ref="B468:AD468" si="170">IF(C370="N/A","-",C468/(1+C370/100))</f>
        <v>-</v>
      </c>
      <c r="C468" s="15">
        <f t="shared" si="170"/>
        <v>2.8705658731659352E-4</v>
      </c>
      <c r="D468" s="15">
        <f t="shared" si="170"/>
        <v>2.796663154761278E-3</v>
      </c>
      <c r="E468" s="15">
        <f t="shared" si="170"/>
        <v>1.1397716787334946E-2</v>
      </c>
      <c r="F468" s="15">
        <f t="shared" si="170"/>
        <v>3.3885412008746792E-2</v>
      </c>
      <c r="G468" s="15">
        <f t="shared" si="170"/>
        <v>5.0066373951163555E-2</v>
      </c>
      <c r="H468" s="15">
        <f t="shared" si="170"/>
        <v>5.7456671410094806E-2</v>
      </c>
      <c r="I468" s="15">
        <f t="shared" si="170"/>
        <v>7.3364125456693657E-2</v>
      </c>
      <c r="J468" s="15">
        <f t="shared" si="170"/>
        <v>0.1362709284707902</v>
      </c>
      <c r="K468" s="15">
        <f t="shared" si="170"/>
        <v>0.16461391888342988</v>
      </c>
      <c r="L468" s="15">
        <f t="shared" si="170"/>
        <v>0.19996805024202413</v>
      </c>
      <c r="M468" s="15">
        <f t="shared" si="170"/>
        <v>0.23154100569473735</v>
      </c>
      <c r="N468" s="15">
        <f t="shared" si="170"/>
        <v>0.26317645330280931</v>
      </c>
      <c r="O468" s="15">
        <f t="shared" si="170"/>
        <v>0.2918337373029522</v>
      </c>
      <c r="P468" s="15">
        <f t="shared" si="170"/>
        <v>0.32885284687983174</v>
      </c>
      <c r="Q468" s="15">
        <f t="shared" si="170"/>
        <v>0.36064962864464267</v>
      </c>
      <c r="R468" s="15">
        <f t="shared" si="170"/>
        <v>0.39313334069666567</v>
      </c>
      <c r="S468" s="15">
        <f t="shared" si="170"/>
        <v>0.44860838640237222</v>
      </c>
      <c r="T468" s="15">
        <f t="shared" si="170"/>
        <v>0.50085780516665657</v>
      </c>
      <c r="U468" s="15">
        <f t="shared" si="170"/>
        <v>0.53516155624252082</v>
      </c>
      <c r="V468" s="15">
        <f t="shared" si="170"/>
        <v>0.58032919158938956</v>
      </c>
      <c r="W468" s="15">
        <f t="shared" si="170"/>
        <v>0.60978089806255109</v>
      </c>
      <c r="X468" s="15">
        <f t="shared" si="170"/>
        <v>0.6509654999176957</v>
      </c>
      <c r="Y468" s="15">
        <f t="shared" si="170"/>
        <v>0.70189053097625709</v>
      </c>
      <c r="Z468" s="15">
        <f t="shared" si="170"/>
        <v>0.81092220605810894</v>
      </c>
      <c r="AA468" s="15">
        <f t="shared" si="170"/>
        <v>0.86802734780872093</v>
      </c>
      <c r="AB468" s="15">
        <f t="shared" si="170"/>
        <v>0.89999679502851604</v>
      </c>
      <c r="AC468" s="15">
        <f t="shared" si="170"/>
        <v>0.92589870278943676</v>
      </c>
      <c r="AD468" s="15">
        <f t="shared" si="170"/>
        <v>0.96728637480412449</v>
      </c>
      <c r="AE468" s="14">
        <v>1</v>
      </c>
      <c r="AF468" s="13">
        <f t="shared" si="162"/>
        <v>1.06694</v>
      </c>
    </row>
    <row r="469" spans="1:32" x14ac:dyDescent="0.2">
      <c r="A469" s="2" t="s">
        <v>106</v>
      </c>
      <c r="B469" s="15">
        <f t="shared" ref="B469:AD469" si="171">IF(C371="N/A","-",C469/(1+C371/100))</f>
        <v>9.7224213059792744E-2</v>
      </c>
      <c r="C469" s="15">
        <f t="shared" si="171"/>
        <v>0.10646051330047306</v>
      </c>
      <c r="D469" s="15">
        <f t="shared" si="171"/>
        <v>0.11973401009877603</v>
      </c>
      <c r="E469" s="15">
        <f t="shared" si="171"/>
        <v>0.14487336285911503</v>
      </c>
      <c r="F469" s="15">
        <f t="shared" si="171"/>
        <v>0.22595463785047598</v>
      </c>
      <c r="G469" s="15">
        <f t="shared" si="171"/>
        <v>0.25576483322208932</v>
      </c>
      <c r="H469" s="15">
        <f t="shared" si="171"/>
        <v>0.28582998936734594</v>
      </c>
      <c r="I469" s="15">
        <f t="shared" si="171"/>
        <v>0.3043003232802638</v>
      </c>
      <c r="J469" s="15">
        <f t="shared" si="171"/>
        <v>0.29693929846011419</v>
      </c>
      <c r="K469" s="15">
        <f t="shared" si="171"/>
        <v>0.30854368624393547</v>
      </c>
      <c r="L469" s="15">
        <f t="shared" si="171"/>
        <v>0.31890766866486925</v>
      </c>
      <c r="M469" s="15">
        <f t="shared" si="171"/>
        <v>0.32522522958112032</v>
      </c>
      <c r="N469" s="15">
        <f t="shared" si="171"/>
        <v>0.3494382479234347</v>
      </c>
      <c r="O469" s="15">
        <f t="shared" si="171"/>
        <v>0.39130095002466214</v>
      </c>
      <c r="P469" s="15">
        <f t="shared" si="171"/>
        <v>0.42699542268591184</v>
      </c>
      <c r="Q469" s="15">
        <f t="shared" si="171"/>
        <v>0.46470338846330467</v>
      </c>
      <c r="R469" s="15">
        <f t="shared" si="171"/>
        <v>0.50690310316965737</v>
      </c>
      <c r="S469" s="15">
        <f t="shared" si="171"/>
        <v>0.58516894229905236</v>
      </c>
      <c r="T469" s="15">
        <f t="shared" si="171"/>
        <v>0.64569296600104331</v>
      </c>
      <c r="U469" s="15">
        <f t="shared" si="171"/>
        <v>0.66066658588260752</v>
      </c>
      <c r="V469" s="15">
        <f t="shared" si="171"/>
        <v>0.69808674130699844</v>
      </c>
      <c r="W469" s="15">
        <f t="shared" si="171"/>
        <v>0.74196149299814329</v>
      </c>
      <c r="X469" s="15">
        <f t="shared" si="171"/>
        <v>0.77325742877280501</v>
      </c>
      <c r="Y469" s="15">
        <f t="shared" si="171"/>
        <v>0.78695181783637136</v>
      </c>
      <c r="Z469" s="15">
        <f t="shared" si="171"/>
        <v>0.80690104641852334</v>
      </c>
      <c r="AA469" s="15">
        <f t="shared" si="171"/>
        <v>0.85305578627366285</v>
      </c>
      <c r="AB469" s="15">
        <f t="shared" si="171"/>
        <v>0.89419866684564164</v>
      </c>
      <c r="AC469" s="15">
        <f t="shared" si="171"/>
        <v>0.90631505878140006</v>
      </c>
      <c r="AD469" s="15">
        <f t="shared" si="171"/>
        <v>0.92822069375214655</v>
      </c>
      <c r="AE469" s="14">
        <v>1</v>
      </c>
      <c r="AF469" s="13">
        <f t="shared" si="162"/>
        <v>1.0082800000000001</v>
      </c>
    </row>
    <row r="470" spans="1:32" x14ac:dyDescent="0.2">
      <c r="A470" s="2" t="s">
        <v>107</v>
      </c>
      <c r="B470" s="15">
        <f t="shared" ref="B470:AD470" si="172">IF(C372="N/A","-",C470/(1+C372/100))</f>
        <v>0.65652090181202738</v>
      </c>
      <c r="C470" s="15">
        <f t="shared" si="172"/>
        <v>0.64977186694139977</v>
      </c>
      <c r="D470" s="15">
        <f t="shared" si="172"/>
        <v>0.65783553581014254</v>
      </c>
      <c r="E470" s="15">
        <f t="shared" si="172"/>
        <v>0.6668018341632348</v>
      </c>
      <c r="F470" s="15">
        <f t="shared" si="172"/>
        <v>0.70104877636585861</v>
      </c>
      <c r="G470" s="15">
        <f t="shared" si="172"/>
        <v>0.70294160806204642</v>
      </c>
      <c r="H470" s="15">
        <f t="shared" si="172"/>
        <v>0.70121237170621376</v>
      </c>
      <c r="I470" s="15">
        <f t="shared" si="172"/>
        <v>0.69825325549761352</v>
      </c>
      <c r="J470" s="15">
        <f t="shared" si="172"/>
        <v>0.68342933888339918</v>
      </c>
      <c r="K470" s="15">
        <f t="shared" si="172"/>
        <v>0.67635584522595604</v>
      </c>
      <c r="L470" s="15">
        <f t="shared" si="172"/>
        <v>0.66878742331787755</v>
      </c>
      <c r="M470" s="15">
        <f t="shared" si="172"/>
        <v>0.66952977735776031</v>
      </c>
      <c r="N470" s="15">
        <f t="shared" si="172"/>
        <v>0.67273682499130405</v>
      </c>
      <c r="O470" s="15">
        <f t="shared" si="172"/>
        <v>0.67471467125677842</v>
      </c>
      <c r="P470" s="15">
        <f t="shared" si="172"/>
        <v>0.67858078632307972</v>
      </c>
      <c r="Q470" s="15">
        <f t="shared" si="172"/>
        <v>0.69150096449467113</v>
      </c>
      <c r="R470" s="15">
        <f t="shared" si="172"/>
        <v>0.72591005248792595</v>
      </c>
      <c r="S470" s="15">
        <f t="shared" si="172"/>
        <v>0.77034300680071188</v>
      </c>
      <c r="T470" s="15">
        <f t="shared" si="172"/>
        <v>0.80317502575055832</v>
      </c>
      <c r="U470" s="15">
        <f t="shared" si="172"/>
        <v>0.83287643820281398</v>
      </c>
      <c r="V470" s="15">
        <f t="shared" si="172"/>
        <v>0.86405933204912733</v>
      </c>
      <c r="W470" s="15">
        <f t="shared" si="172"/>
        <v>0.88882327250565529</v>
      </c>
      <c r="X470" s="15">
        <f t="shared" si="172"/>
        <v>0.92019873402510488</v>
      </c>
      <c r="Y470" s="15">
        <f t="shared" si="172"/>
        <v>0.94077437771790617</v>
      </c>
      <c r="Z470" s="15">
        <f t="shared" si="172"/>
        <v>0.95212011671318408</v>
      </c>
      <c r="AA470" s="15">
        <f t="shared" si="172"/>
        <v>0.97181948192797996</v>
      </c>
      <c r="AB470" s="15">
        <f t="shared" si="172"/>
        <v>0.96367563466942341</v>
      </c>
      <c r="AC470" s="15">
        <f t="shared" si="172"/>
        <v>0.98736278176959791</v>
      </c>
      <c r="AD470" s="15">
        <f t="shared" si="172"/>
        <v>0.96669727874716027</v>
      </c>
      <c r="AE470" s="14">
        <v>1</v>
      </c>
      <c r="AF470" s="13">
        <f t="shared" si="162"/>
        <v>1.0306299999999999</v>
      </c>
    </row>
    <row r="471" spans="1:32" x14ac:dyDescent="0.2">
      <c r="A471" s="2" t="s">
        <v>108</v>
      </c>
      <c r="B471" s="15">
        <f t="shared" ref="B471:AD471" si="173">IF(C373="N/A","-",C471/(1+C373/100))</f>
        <v>0.4776313698482943</v>
      </c>
      <c r="C471" s="15">
        <f t="shared" si="173"/>
        <v>0.47759793565240488</v>
      </c>
      <c r="D471" s="15">
        <f t="shared" si="173"/>
        <v>0.47404460701115098</v>
      </c>
      <c r="E471" s="15">
        <f t="shared" si="173"/>
        <v>0.6262318876460109</v>
      </c>
      <c r="F471" s="15">
        <f t="shared" si="173"/>
        <v>0.67680637489230266</v>
      </c>
      <c r="G471" s="15">
        <f t="shared" si="173"/>
        <v>0.69599383562049955</v>
      </c>
      <c r="H471" s="15">
        <f t="shared" si="173"/>
        <v>0.70841036564796933</v>
      </c>
      <c r="I471" s="15">
        <f t="shared" si="173"/>
        <v>0.71541654416422773</v>
      </c>
      <c r="J471" s="15">
        <f t="shared" si="173"/>
        <v>0.72126865149549113</v>
      </c>
      <c r="K471" s="15">
        <f t="shared" si="173"/>
        <v>0.7267070171277672</v>
      </c>
      <c r="L471" s="15">
        <f t="shared" si="173"/>
        <v>0.74889338236067793</v>
      </c>
      <c r="M471" s="15">
        <f t="shared" si="173"/>
        <v>0.76685184566968689</v>
      </c>
      <c r="N471" s="15">
        <f t="shared" si="173"/>
        <v>0.76648375678376546</v>
      </c>
      <c r="O471" s="15">
        <f t="shared" si="173"/>
        <v>0.77043114813120184</v>
      </c>
      <c r="P471" s="15">
        <f t="shared" si="173"/>
        <v>0.78358240782980138</v>
      </c>
      <c r="Q471" s="15">
        <f t="shared" si="173"/>
        <v>0.80014733993132336</v>
      </c>
      <c r="R471" s="15">
        <f t="shared" si="173"/>
        <v>0.84705997847149683</v>
      </c>
      <c r="S471" s="15">
        <f t="shared" si="173"/>
        <v>0.90072122810766619</v>
      </c>
      <c r="T471" s="15">
        <f t="shared" si="173"/>
        <v>0.88047301489980578</v>
      </c>
      <c r="U471" s="15">
        <f t="shared" si="173"/>
        <v>0.8912852235227755</v>
      </c>
      <c r="V471" s="15">
        <f t="shared" si="173"/>
        <v>0.92162457253149088</v>
      </c>
      <c r="W471" s="15">
        <f t="shared" si="173"/>
        <v>0.93468399272426217</v>
      </c>
      <c r="X471" s="15">
        <f t="shared" si="173"/>
        <v>0.94132024907260448</v>
      </c>
      <c r="Y471" s="15">
        <f t="shared" si="173"/>
        <v>0.9310692715602038</v>
      </c>
      <c r="Z471" s="15">
        <f t="shared" si="173"/>
        <v>0.93905784591019037</v>
      </c>
      <c r="AA471" s="15">
        <f t="shared" si="173"/>
        <v>0.95025141543343983</v>
      </c>
      <c r="AB471" s="15">
        <f t="shared" si="173"/>
        <v>0.96111278911184406</v>
      </c>
      <c r="AC471" s="15">
        <f t="shared" si="173"/>
        <v>0.96548585230230299</v>
      </c>
      <c r="AD471" s="15">
        <f t="shared" si="173"/>
        <v>0.97533380799578651</v>
      </c>
      <c r="AE471" s="14">
        <v>1</v>
      </c>
      <c r="AF471" s="13">
        <f t="shared" si="162"/>
        <v>1.0217799999999999</v>
      </c>
    </row>
    <row r="472" spans="1:32" x14ac:dyDescent="0.2">
      <c r="A472" s="2" t="s">
        <v>109</v>
      </c>
      <c r="B472" s="15" t="str">
        <f t="shared" ref="B472:AD472" si="174">IF(C374="N/A","-",C472/(1+C374/100))</f>
        <v>-</v>
      </c>
      <c r="C472" s="15" t="str">
        <f t="shared" si="174"/>
        <v>-</v>
      </c>
      <c r="D472" s="15" t="str">
        <f t="shared" si="174"/>
        <v>-</v>
      </c>
      <c r="E472" s="15" t="str">
        <f t="shared" si="174"/>
        <v>-</v>
      </c>
      <c r="F472" s="15" t="str">
        <f t="shared" si="174"/>
        <v>-</v>
      </c>
      <c r="G472" s="15" t="str">
        <f t="shared" si="174"/>
        <v>-</v>
      </c>
      <c r="H472" s="15">
        <f t="shared" si="174"/>
        <v>5.5617535060014996E-2</v>
      </c>
      <c r="I472" s="15">
        <f t="shared" si="174"/>
        <v>7.2302795578019496E-2</v>
      </c>
      <c r="J472" s="15">
        <f t="shared" si="174"/>
        <v>0.1020192445605855</v>
      </c>
      <c r="K472" s="15">
        <f t="shared" si="174"/>
        <v>0.17343271575299535</v>
      </c>
      <c r="L472" s="15">
        <f t="shared" si="174"/>
        <v>0.31346922776059394</v>
      </c>
      <c r="M472" s="15">
        <f t="shared" si="174"/>
        <v>0.34126767887840342</v>
      </c>
      <c r="N472" s="15">
        <f t="shared" si="174"/>
        <v>0.35116785424266589</v>
      </c>
      <c r="O472" s="15">
        <f t="shared" si="174"/>
        <v>0.38839867014947332</v>
      </c>
      <c r="P472" s="15">
        <f t="shared" si="174"/>
        <v>0.45152510600886725</v>
      </c>
      <c r="Q472" s="15">
        <f t="shared" si="174"/>
        <v>0.4999827803857389</v>
      </c>
      <c r="R472" s="15">
        <f t="shared" si="174"/>
        <v>0.52999174686449091</v>
      </c>
      <c r="S472" s="15">
        <f t="shared" si="174"/>
        <v>0.59576902256784281</v>
      </c>
      <c r="T472" s="15">
        <f t="shared" si="174"/>
        <v>0.64412759412967457</v>
      </c>
      <c r="U472" s="15">
        <f t="shared" si="174"/>
        <v>0.6836963522370606</v>
      </c>
      <c r="V472" s="15">
        <f t="shared" si="174"/>
        <v>0.75983961498570196</v>
      </c>
      <c r="W472" s="15">
        <f t="shared" si="174"/>
        <v>0.81553585876415391</v>
      </c>
      <c r="X472" s="15">
        <f t="shared" si="174"/>
        <v>0.87828318773746794</v>
      </c>
      <c r="Y472" s="15">
        <f t="shared" si="174"/>
        <v>0.89656904370616208</v>
      </c>
      <c r="Z472" s="15">
        <f t="shared" si="174"/>
        <v>0.90904928479455183</v>
      </c>
      <c r="AA472" s="15">
        <f t="shared" si="174"/>
        <v>0.91924881776994671</v>
      </c>
      <c r="AB472" s="15">
        <f t="shared" si="174"/>
        <v>0.94803049825432373</v>
      </c>
      <c r="AC472" s="15">
        <f t="shared" si="174"/>
        <v>0.96661189602010855</v>
      </c>
      <c r="AD472" s="15">
        <f t="shared" si="174"/>
        <v>0.98449421609648047</v>
      </c>
      <c r="AE472" s="14">
        <v>1</v>
      </c>
      <c r="AF472" s="13">
        <f t="shared" si="162"/>
        <v>1.0408500000000001</v>
      </c>
    </row>
    <row r="473" spans="1:32" x14ac:dyDescent="0.2">
      <c r="A473" s="2" t="s">
        <v>110</v>
      </c>
      <c r="B473" s="15">
        <f t="shared" ref="B473:AD473" si="175">IF(C375="N/A","-",C473/(1+C375/100))</f>
        <v>0.65017422639898814</v>
      </c>
      <c r="C473" s="15">
        <f t="shared" si="175"/>
        <v>0.66476413603938145</v>
      </c>
      <c r="D473" s="15">
        <f t="shared" si="175"/>
        <v>0.68000053003740413</v>
      </c>
      <c r="E473" s="15">
        <f t="shared" si="175"/>
        <v>0.70104654644206177</v>
      </c>
      <c r="F473" s="15">
        <f t="shared" si="175"/>
        <v>0.71313959936818727</v>
      </c>
      <c r="G473" s="15">
        <f t="shared" si="175"/>
        <v>0.72297379444347454</v>
      </c>
      <c r="H473" s="15">
        <f t="shared" si="175"/>
        <v>0.73759955430506596</v>
      </c>
      <c r="I473" s="15">
        <f t="shared" si="175"/>
        <v>0.73560065951289921</v>
      </c>
      <c r="J473" s="15">
        <f t="shared" si="175"/>
        <v>0.7357698476645872</v>
      </c>
      <c r="K473" s="15">
        <f t="shared" si="175"/>
        <v>0.74569538290958248</v>
      </c>
      <c r="L473" s="15">
        <f t="shared" si="175"/>
        <v>0.75325673409228566</v>
      </c>
      <c r="M473" s="15">
        <f t="shared" si="175"/>
        <v>0.7503115002619849</v>
      </c>
      <c r="N473" s="15">
        <f t="shared" si="175"/>
        <v>0.75396551726826067</v>
      </c>
      <c r="O473" s="15">
        <f t="shared" si="175"/>
        <v>0.76656428106181329</v>
      </c>
      <c r="P473" s="15">
        <f t="shared" si="175"/>
        <v>0.77015946753999331</v>
      </c>
      <c r="Q473" s="15">
        <f t="shared" si="175"/>
        <v>0.77757610321240345</v>
      </c>
      <c r="R473" s="15">
        <f t="shared" si="175"/>
        <v>0.7939440801850246</v>
      </c>
      <c r="S473" s="15">
        <f t="shared" si="175"/>
        <v>0.84656669381968797</v>
      </c>
      <c r="T473" s="15">
        <f t="shared" si="175"/>
        <v>0.85162069698179155</v>
      </c>
      <c r="U473" s="15">
        <f t="shared" si="175"/>
        <v>0.8756704654645574</v>
      </c>
      <c r="V473" s="15">
        <f t="shared" si="175"/>
        <v>0.92162565149213749</v>
      </c>
      <c r="W473" s="15">
        <f t="shared" si="175"/>
        <v>0.96379924130441774</v>
      </c>
      <c r="X473" s="15">
        <f t="shared" si="175"/>
        <v>0.98653526540678893</v>
      </c>
      <c r="Y473" s="15">
        <f t="shared" si="175"/>
        <v>0.9966472518772086</v>
      </c>
      <c r="Z473" s="15">
        <f t="shared" si="175"/>
        <v>0.99143478674989083</v>
      </c>
      <c r="AA473" s="15">
        <f t="shared" si="175"/>
        <v>0.98616035368438137</v>
      </c>
      <c r="AB473" s="15">
        <f t="shared" si="175"/>
        <v>0.99184063732160344</v>
      </c>
      <c r="AC473" s="15">
        <f t="shared" si="175"/>
        <v>0.99619481771944518</v>
      </c>
      <c r="AD473" s="15">
        <f t="shared" si="175"/>
        <v>1.00182331843956</v>
      </c>
      <c r="AE473" s="14">
        <v>1</v>
      </c>
      <c r="AF473" s="13">
        <f t="shared" si="162"/>
        <v>1.02305</v>
      </c>
    </row>
    <row r="474" spans="1:32" x14ac:dyDescent="0.2">
      <c r="A474" s="2" t="s">
        <v>111</v>
      </c>
      <c r="B474" s="15" t="str">
        <f t="shared" ref="B474:AD474" si="176">IF(C376="N/A","-",C474/(1+C376/100))</f>
        <v>-</v>
      </c>
      <c r="C474" s="15" t="str">
        <f t="shared" si="176"/>
        <v>-</v>
      </c>
      <c r="D474" s="15">
        <f t="shared" si="176"/>
        <v>0.30680778700003197</v>
      </c>
      <c r="E474" s="15">
        <f t="shared" si="176"/>
        <v>0.3481163874417163</v>
      </c>
      <c r="F474" s="15">
        <f t="shared" si="176"/>
        <v>0.38258339096232064</v>
      </c>
      <c r="G474" s="15">
        <f t="shared" si="176"/>
        <v>0.40470436262776199</v>
      </c>
      <c r="H474" s="15">
        <f t="shared" si="176"/>
        <v>0.42912017682509485</v>
      </c>
      <c r="I474" s="15">
        <f t="shared" si="176"/>
        <v>0.45783260785646196</v>
      </c>
      <c r="J474" s="15">
        <f t="shared" si="176"/>
        <v>0.50572647696432649</v>
      </c>
      <c r="K474" s="15">
        <f t="shared" si="176"/>
        <v>0.56722787382795825</v>
      </c>
      <c r="L474" s="15">
        <f t="shared" si="176"/>
        <v>0.60775063313422761</v>
      </c>
      <c r="M474" s="15">
        <f t="shared" si="176"/>
        <v>0.62895505272428087</v>
      </c>
      <c r="N474" s="15">
        <f t="shared" si="176"/>
        <v>0.68189419951208363</v>
      </c>
      <c r="O474" s="15">
        <f t="shared" si="176"/>
        <v>0.73270213631772907</v>
      </c>
      <c r="P474" s="15">
        <f t="shared" si="176"/>
        <v>0.7530639286859987</v>
      </c>
      <c r="Q474" s="15">
        <f t="shared" si="176"/>
        <v>0.78518963588374335</v>
      </c>
      <c r="R474" s="15">
        <f t="shared" si="176"/>
        <v>0.80010038706917574</v>
      </c>
      <c r="S474" s="15">
        <f t="shared" si="176"/>
        <v>0.83171235336227878</v>
      </c>
      <c r="T474" s="15">
        <f t="shared" si="176"/>
        <v>0.83950549811328345</v>
      </c>
      <c r="U474" s="15">
        <f t="shared" si="176"/>
        <v>0.84536524649011413</v>
      </c>
      <c r="V474" s="15">
        <f t="shared" si="176"/>
        <v>0.87979697297965642</v>
      </c>
      <c r="W474" s="15">
        <f t="shared" si="176"/>
        <v>0.9126134000717977</v>
      </c>
      <c r="X474" s="15">
        <f t="shared" si="176"/>
        <v>0.92593755571284586</v>
      </c>
      <c r="Y474" s="15">
        <f t="shared" si="176"/>
        <v>0.92504865565936156</v>
      </c>
      <c r="Z474" s="15">
        <f t="shared" si="176"/>
        <v>0.92198674460912899</v>
      </c>
      <c r="AA474" s="15">
        <f t="shared" si="176"/>
        <v>0.91763496717457393</v>
      </c>
      <c r="AB474" s="15">
        <f t="shared" si="176"/>
        <v>0.9304359749666592</v>
      </c>
      <c r="AC474" s="15">
        <f t="shared" si="176"/>
        <v>0.95391087461506807</v>
      </c>
      <c r="AD474" s="15">
        <f t="shared" si="176"/>
        <v>0.98029604940692083</v>
      </c>
      <c r="AE474" s="14">
        <v>1</v>
      </c>
      <c r="AF474" s="13">
        <f t="shared" si="162"/>
        <v>1.02827</v>
      </c>
    </row>
    <row r="475" spans="1:32" x14ac:dyDescent="0.2">
      <c r="A475" s="2" t="s">
        <v>112</v>
      </c>
      <c r="B475" s="15" t="str">
        <f t="shared" ref="B475:AD475" si="177">IF(C377="N/A","-",C475/(1+C377/100))</f>
        <v>-</v>
      </c>
      <c r="C475" s="15">
        <f t="shared" si="177"/>
        <v>0.22278505965299295</v>
      </c>
      <c r="D475" s="15">
        <f t="shared" si="177"/>
        <v>0.29392032920019356</v>
      </c>
      <c r="E475" s="15">
        <f t="shared" si="177"/>
        <v>0.35524386668452196</v>
      </c>
      <c r="F475" s="15">
        <f t="shared" si="177"/>
        <v>0.40339362037494209</v>
      </c>
      <c r="G475" s="15">
        <f t="shared" si="177"/>
        <v>0.44337396209030261</v>
      </c>
      <c r="H475" s="15">
        <f t="shared" si="177"/>
        <v>0.48036465174749648</v>
      </c>
      <c r="I475" s="15">
        <f t="shared" si="177"/>
        <v>0.51851521238928266</v>
      </c>
      <c r="J475" s="15">
        <f t="shared" si="177"/>
        <v>0.55028463945237394</v>
      </c>
      <c r="K475" s="15">
        <f t="shared" si="177"/>
        <v>0.59944706914104906</v>
      </c>
      <c r="L475" s="15">
        <f t="shared" si="177"/>
        <v>0.64965675565230341</v>
      </c>
      <c r="M475" s="15">
        <f t="shared" si="177"/>
        <v>0.69823159127242618</v>
      </c>
      <c r="N475" s="15">
        <f t="shared" si="177"/>
        <v>0.73690663911300591</v>
      </c>
      <c r="O475" s="15">
        <f t="shared" si="177"/>
        <v>0.76335421839077167</v>
      </c>
      <c r="P475" s="15">
        <f t="shared" si="177"/>
        <v>0.78209456445226522</v>
      </c>
      <c r="Q475" s="15">
        <f t="shared" si="177"/>
        <v>0.80134973262908005</v>
      </c>
      <c r="R475" s="15">
        <f t="shared" si="177"/>
        <v>0.83071118683260958</v>
      </c>
      <c r="S475" s="15">
        <f t="shared" si="177"/>
        <v>0.87765467600052038</v>
      </c>
      <c r="T475" s="15">
        <f t="shared" si="177"/>
        <v>0.88505330491920475</v>
      </c>
      <c r="U475" s="15">
        <f t="shared" si="177"/>
        <v>0.90095771280860293</v>
      </c>
      <c r="V475" s="15">
        <f t="shared" si="177"/>
        <v>0.91716594206202962</v>
      </c>
      <c r="W475" s="15">
        <f t="shared" si="177"/>
        <v>0.94095722659911873</v>
      </c>
      <c r="X475" s="15">
        <f t="shared" si="177"/>
        <v>0.95763098865445506</v>
      </c>
      <c r="Y475" s="15">
        <f t="shared" si="177"/>
        <v>0.95955582694165054</v>
      </c>
      <c r="Z475" s="15">
        <f t="shared" si="177"/>
        <v>0.95455654108328447</v>
      </c>
      <c r="AA475" s="15">
        <f t="shared" si="177"/>
        <v>0.95405062611651026</v>
      </c>
      <c r="AB475" s="15">
        <f t="shared" si="177"/>
        <v>0.9677030905762376</v>
      </c>
      <c r="AC475" s="15">
        <f t="shared" si="177"/>
        <v>0.9845024162286411</v>
      </c>
      <c r="AD475" s="15">
        <f t="shared" si="177"/>
        <v>1.000520270540681</v>
      </c>
      <c r="AE475" s="14">
        <v>1</v>
      </c>
      <c r="AF475" s="13">
        <f t="shared" si="162"/>
        <v>1.01912</v>
      </c>
    </row>
    <row r="476" spans="1:32" x14ac:dyDescent="0.2">
      <c r="A476" s="2" t="s">
        <v>113</v>
      </c>
      <c r="B476" s="15">
        <f t="shared" ref="B476:AD476" si="178">IF(C378="N/A","-",C476/(1+C378/100))</f>
        <v>0.1676617646564468</v>
      </c>
      <c r="C476" s="15">
        <f t="shared" si="178"/>
        <v>0.19115453112010813</v>
      </c>
      <c r="D476" s="15">
        <f t="shared" si="178"/>
        <v>0.20973475154498264</v>
      </c>
      <c r="E476" s="15">
        <f t="shared" si="178"/>
        <v>0.22813478129802398</v>
      </c>
      <c r="F476" s="15">
        <f t="shared" si="178"/>
        <v>0.24832242809508612</v>
      </c>
      <c r="G476" s="15">
        <f t="shared" si="178"/>
        <v>0.26654432786870352</v>
      </c>
      <c r="H476" s="15">
        <f t="shared" si="178"/>
        <v>0.28950179082803496</v>
      </c>
      <c r="I476" s="15">
        <f t="shared" si="178"/>
        <v>0.30968875070247387</v>
      </c>
      <c r="J476" s="15">
        <f t="shared" si="178"/>
        <v>0.32558817116353883</v>
      </c>
      <c r="K476" s="15">
        <f t="shared" si="178"/>
        <v>0.34291597363286236</v>
      </c>
      <c r="L476" s="15">
        <f t="shared" si="178"/>
        <v>0.3624793299286172</v>
      </c>
      <c r="M476" s="15">
        <f t="shared" si="178"/>
        <v>0.39526196052736134</v>
      </c>
      <c r="N476" s="15">
        <f t="shared" si="178"/>
        <v>0.41866542121018641</v>
      </c>
      <c r="O476" s="15">
        <f t="shared" si="178"/>
        <v>0.42447231060237173</v>
      </c>
      <c r="P476" s="15">
        <f t="shared" si="178"/>
        <v>0.4387642933003536</v>
      </c>
      <c r="Q476" s="15">
        <f t="shared" si="178"/>
        <v>0.45921948465401613</v>
      </c>
      <c r="R476" s="15">
        <f t="shared" si="178"/>
        <v>0.49200316366346636</v>
      </c>
      <c r="S476" s="15">
        <f t="shared" si="178"/>
        <v>0.54622191229918038</v>
      </c>
      <c r="T476" s="15">
        <f t="shared" si="178"/>
        <v>0.58543518338313849</v>
      </c>
      <c r="U476" s="15">
        <f t="shared" si="178"/>
        <v>0.61008785895540252</v>
      </c>
      <c r="V476" s="15">
        <f t="shared" si="178"/>
        <v>0.64054954575304579</v>
      </c>
      <c r="W476" s="15">
        <f t="shared" si="178"/>
        <v>0.67672778409717782</v>
      </c>
      <c r="X476" s="15">
        <f t="shared" si="178"/>
        <v>0.71558549346003775</v>
      </c>
      <c r="Y476" s="15">
        <f t="shared" si="178"/>
        <v>0.75926483198083838</v>
      </c>
      <c r="Z476" s="15">
        <f t="shared" si="178"/>
        <v>0.79409990247211915</v>
      </c>
      <c r="AA476" s="15">
        <f t="shared" si="178"/>
        <v>0.84439024929567852</v>
      </c>
      <c r="AB476" s="15">
        <f t="shared" si="178"/>
        <v>0.88896561055599732</v>
      </c>
      <c r="AC476" s="15">
        <f t="shared" si="178"/>
        <v>0.92996470451483981</v>
      </c>
      <c r="AD476" s="15">
        <f t="shared" si="178"/>
        <v>0.96828854998789637</v>
      </c>
      <c r="AE476" s="14">
        <v>1</v>
      </c>
      <c r="AF476" s="13">
        <f t="shared" si="162"/>
        <v>1.04545</v>
      </c>
    </row>
    <row r="477" spans="1:32" x14ac:dyDescent="0.2">
      <c r="A477" s="2" t="s">
        <v>114</v>
      </c>
      <c r="B477" s="15">
        <f t="shared" ref="B477:AD477" si="179">IF(C379="N/A","-",C477/(1+C379/100))</f>
        <v>0.49172467483797416</v>
      </c>
      <c r="C477" s="15">
        <f t="shared" si="179"/>
        <v>0.5268584028551474</v>
      </c>
      <c r="D477" s="15">
        <f t="shared" si="179"/>
        <v>0.55093056328159906</v>
      </c>
      <c r="E477" s="15">
        <f t="shared" si="179"/>
        <v>0.57692346725722488</v>
      </c>
      <c r="F477" s="15">
        <f t="shared" si="179"/>
        <v>0.60388887011682757</v>
      </c>
      <c r="G477" s="15">
        <f t="shared" si="179"/>
        <v>0.62562283055233214</v>
      </c>
      <c r="H477" s="15">
        <f t="shared" si="179"/>
        <v>0.63736577108179937</v>
      </c>
      <c r="I477" s="15">
        <f t="shared" si="179"/>
        <v>0.64860890328368237</v>
      </c>
      <c r="J477" s="15">
        <f t="shared" si="179"/>
        <v>0.6631053122720727</v>
      </c>
      <c r="K477" s="15">
        <f t="shared" si="179"/>
        <v>0.68620790135163168</v>
      </c>
      <c r="L477" s="15">
        <f t="shared" si="179"/>
        <v>0.71084276501015531</v>
      </c>
      <c r="M477" s="15">
        <f t="shared" si="179"/>
        <v>0.73290732443607054</v>
      </c>
      <c r="N477" s="15">
        <f t="shared" si="179"/>
        <v>0.75518037802568261</v>
      </c>
      <c r="O477" s="15">
        <f t="shared" si="179"/>
        <v>0.77813030971388308</v>
      </c>
      <c r="P477" s="15">
        <f t="shared" si="179"/>
        <v>0.80434551984814384</v>
      </c>
      <c r="Q477" s="15">
        <f t="shared" si="179"/>
        <v>0.83262630832600459</v>
      </c>
      <c r="R477" s="15">
        <f t="shared" si="179"/>
        <v>0.85583160353905041</v>
      </c>
      <c r="S477" s="15">
        <f t="shared" si="179"/>
        <v>0.89070674138326678</v>
      </c>
      <c r="T477" s="15">
        <f t="shared" si="179"/>
        <v>0.88814150596808294</v>
      </c>
      <c r="U477" s="15">
        <f t="shared" si="179"/>
        <v>0.90412805307550848</v>
      </c>
      <c r="V477" s="15">
        <f t="shared" si="179"/>
        <v>0.93302398565180167</v>
      </c>
      <c r="W477" s="15">
        <f t="shared" si="179"/>
        <v>0.95584575234084468</v>
      </c>
      <c r="X477" s="15">
        <f t="shared" si="179"/>
        <v>0.96931361899132706</v>
      </c>
      <c r="Y477" s="15">
        <f t="shared" si="179"/>
        <v>0.9678499554266502</v>
      </c>
      <c r="Z477" s="15">
        <f t="shared" si="179"/>
        <v>0.96301070564951696</v>
      </c>
      <c r="AA477" s="15">
        <f t="shared" si="179"/>
        <v>0.96105579391704843</v>
      </c>
      <c r="AB477" s="15">
        <f t="shared" si="179"/>
        <v>0.9798540452460659</v>
      </c>
      <c r="AC477" s="15">
        <f t="shared" si="179"/>
        <v>0.99626660050393756</v>
      </c>
      <c r="AD477" s="15">
        <f t="shared" si="179"/>
        <v>1.003240466707465</v>
      </c>
      <c r="AE477" s="14">
        <v>1</v>
      </c>
      <c r="AF477" s="13">
        <f t="shared" si="162"/>
        <v>1.0309299999999999</v>
      </c>
    </row>
    <row r="478" spans="1:32" x14ac:dyDescent="0.2">
      <c r="A478" s="2" t="s">
        <v>115</v>
      </c>
      <c r="B478" s="15">
        <f t="shared" ref="B478:AD478" si="180">IF(C380="N/A","-",C478/(1+C380/100))</f>
        <v>0.62579128824922226</v>
      </c>
      <c r="C478" s="15">
        <f t="shared" si="180"/>
        <v>0.63440843428841409</v>
      </c>
      <c r="D478" s="15">
        <f t="shared" si="180"/>
        <v>0.66415584577219788</v>
      </c>
      <c r="E478" s="15">
        <f t="shared" si="180"/>
        <v>0.68346285620879565</v>
      </c>
      <c r="F478" s="15">
        <f t="shared" si="180"/>
        <v>0.70033755412859089</v>
      </c>
      <c r="G478" s="15">
        <f t="shared" si="180"/>
        <v>0.70747399380516118</v>
      </c>
      <c r="H478" s="15">
        <f t="shared" si="180"/>
        <v>0.72033587101253904</v>
      </c>
      <c r="I478" s="15">
        <f t="shared" si="180"/>
        <v>0.72759685659234552</v>
      </c>
      <c r="J478" s="15">
        <f t="shared" si="180"/>
        <v>0.73174415867492193</v>
      </c>
      <c r="K478" s="15">
        <f t="shared" si="180"/>
        <v>0.74122756297134895</v>
      </c>
      <c r="L478" s="15">
        <f t="shared" si="180"/>
        <v>0.76109246165898103</v>
      </c>
      <c r="M478" s="15">
        <f t="shared" si="180"/>
        <v>0.77582721171669899</v>
      </c>
      <c r="N478" s="15">
        <f t="shared" si="180"/>
        <v>0.79381864475640929</v>
      </c>
      <c r="O478" s="15">
        <f t="shared" si="180"/>
        <v>0.80191559493292464</v>
      </c>
      <c r="P478" s="15">
        <f t="shared" si="180"/>
        <v>0.80861960930656385</v>
      </c>
      <c r="Q478" s="15">
        <f t="shared" si="180"/>
        <v>0.82074081725006931</v>
      </c>
      <c r="R478" s="15">
        <f t="shared" si="180"/>
        <v>0.8345292629798704</v>
      </c>
      <c r="S478" s="15">
        <f t="shared" si="180"/>
        <v>0.86246930270443645</v>
      </c>
      <c r="T478" s="15">
        <f t="shared" si="180"/>
        <v>0.87917533309782148</v>
      </c>
      <c r="U478" s="15">
        <f t="shared" si="180"/>
        <v>0.89588845618001101</v>
      </c>
      <c r="V478" s="15">
        <f t="shared" si="180"/>
        <v>0.90807253918405917</v>
      </c>
      <c r="W478" s="15">
        <f t="shared" si="180"/>
        <v>0.91658117887621393</v>
      </c>
      <c r="X478" s="15">
        <f t="shared" si="180"/>
        <v>0.92064163349863548</v>
      </c>
      <c r="Y478" s="15">
        <f t="shared" si="180"/>
        <v>0.92256577451264754</v>
      </c>
      <c r="Z478" s="15">
        <f t="shared" si="180"/>
        <v>0.92906063756521651</v>
      </c>
      <c r="AA478" s="15">
        <f t="shared" si="180"/>
        <v>0.93962405701433316</v>
      </c>
      <c r="AB478" s="15">
        <f t="shared" si="180"/>
        <v>0.95716683815879078</v>
      </c>
      <c r="AC478" s="15">
        <f t="shared" si="180"/>
        <v>0.97664518331532224</v>
      </c>
      <c r="AD478" s="15">
        <f t="shared" si="180"/>
        <v>0.99346301337201215</v>
      </c>
      <c r="AE478" s="14">
        <v>1</v>
      </c>
      <c r="AF478" s="13">
        <f t="shared" si="162"/>
        <v>1.02651</v>
      </c>
    </row>
    <row r="479" spans="1:32" x14ac:dyDescent="0.2">
      <c r="A479" s="2" t="s">
        <v>116</v>
      </c>
      <c r="B479" s="15">
        <f t="shared" ref="B479:AD479" si="181">IF(C381="N/A","-",C479/(1+C381/100))</f>
        <v>0.81095044271208838</v>
      </c>
      <c r="C479" s="15">
        <f t="shared" si="181"/>
        <v>0.84368851208437545</v>
      </c>
      <c r="D479" s="15">
        <f t="shared" si="181"/>
        <v>0.87147117478731384</v>
      </c>
      <c r="E479" s="15">
        <f t="shared" si="181"/>
        <v>0.87888739448475395</v>
      </c>
      <c r="F479" s="15">
        <f t="shared" si="181"/>
        <v>0.89468978983758995</v>
      </c>
      <c r="G479" s="15">
        <f t="shared" si="181"/>
        <v>0.90193677713527443</v>
      </c>
      <c r="H479" s="15">
        <f t="shared" si="181"/>
        <v>0.90660880964083512</v>
      </c>
      <c r="I479" s="15">
        <f t="shared" si="181"/>
        <v>0.90678106531466685</v>
      </c>
      <c r="J479" s="15">
        <f t="shared" si="181"/>
        <v>0.91410785632240943</v>
      </c>
      <c r="K479" s="15">
        <f t="shared" si="181"/>
        <v>0.92837707995960217</v>
      </c>
      <c r="L479" s="15">
        <f t="shared" si="181"/>
        <v>0.93757729682200186</v>
      </c>
      <c r="M479" s="15">
        <f t="shared" si="181"/>
        <v>0.94358716729463088</v>
      </c>
      <c r="N479" s="15">
        <f t="shared" si="181"/>
        <v>0.94958838167862469</v>
      </c>
      <c r="O479" s="15">
        <f t="shared" si="181"/>
        <v>0.95719458461587059</v>
      </c>
      <c r="P479" s="15">
        <f t="shared" si="181"/>
        <v>0.96842247709341478</v>
      </c>
      <c r="Q479" s="15">
        <f t="shared" si="181"/>
        <v>0.97872649224968866</v>
      </c>
      <c r="R479" s="15">
        <f t="shared" si="181"/>
        <v>0.98592013196772388</v>
      </c>
      <c r="S479" s="15">
        <f t="shared" si="181"/>
        <v>1.0098582727719003</v>
      </c>
      <c r="T479" s="15">
        <f t="shared" si="181"/>
        <v>1.0050109530625952</v>
      </c>
      <c r="U479" s="15">
        <f t="shared" si="181"/>
        <v>1.0119254284196659</v>
      </c>
      <c r="V479" s="15">
        <f t="shared" si="181"/>
        <v>1.0142326183964627</v>
      </c>
      <c r="W479" s="15">
        <f t="shared" si="181"/>
        <v>1.0072039863509752</v>
      </c>
      <c r="X479" s="15">
        <f t="shared" si="181"/>
        <v>1.0050284257404569</v>
      </c>
      <c r="Y479" s="15">
        <f t="shared" si="181"/>
        <v>1.0049078223293681</v>
      </c>
      <c r="Z479" s="15">
        <f t="shared" si="181"/>
        <v>0.99343177499836688</v>
      </c>
      <c r="AA479" s="15">
        <f t="shared" si="181"/>
        <v>0.98912028109487393</v>
      </c>
      <c r="AB479" s="15">
        <f t="shared" si="181"/>
        <v>0.99441207459873149</v>
      </c>
      <c r="AC479" s="15">
        <f t="shared" si="181"/>
        <v>1.0036998833754835</v>
      </c>
      <c r="AD479" s="15">
        <f t="shared" si="181"/>
        <v>1.0073232399544689</v>
      </c>
      <c r="AE479" s="14">
        <v>1</v>
      </c>
      <c r="AF479" s="13">
        <f t="shared" si="162"/>
        <v>1.0058199999999999</v>
      </c>
    </row>
    <row r="480" spans="1:32" x14ac:dyDescent="0.2">
      <c r="A480" s="2" t="s">
        <v>117</v>
      </c>
      <c r="B480" s="15" t="str">
        <f t="shared" ref="B480:AD480" si="182">IF(C382="N/A","-",C480/(1+C382/100))</f>
        <v>-</v>
      </c>
      <c r="C480" s="15">
        <f t="shared" si="182"/>
        <v>7.1376364680501331E-6</v>
      </c>
      <c r="D480" s="15">
        <f t="shared" si="182"/>
        <v>1.9276721873810016E-4</v>
      </c>
      <c r="E480" s="15">
        <f t="shared" si="182"/>
        <v>8.6814259096453298E-4</v>
      </c>
      <c r="F480" s="15">
        <f t="shared" si="182"/>
        <v>6.1853510135300143E-3</v>
      </c>
      <c r="G480" s="15">
        <f t="shared" si="182"/>
        <v>3.2069313106869335E-2</v>
      </c>
      <c r="H480" s="15">
        <f t="shared" si="182"/>
        <v>6.027619814314733E-2</v>
      </c>
      <c r="I480" s="15">
        <f t="shared" si="182"/>
        <v>8.6300446691451191E-2</v>
      </c>
      <c r="J480" s="15">
        <f t="shared" si="182"/>
        <v>0.10999164531718837</v>
      </c>
      <c r="K480" s="15">
        <f t="shared" si="182"/>
        <v>0.14612500072033793</v>
      </c>
      <c r="L480" s="15">
        <f t="shared" si="182"/>
        <v>0.20251756099833074</v>
      </c>
      <c r="M480" s="15">
        <f t="shared" si="182"/>
        <v>0.22727938318159666</v>
      </c>
      <c r="N480" s="15">
        <f t="shared" si="182"/>
        <v>0.2644531990947786</v>
      </c>
      <c r="O480" s="15">
        <f t="shared" si="182"/>
        <v>0.28350969662154835</v>
      </c>
      <c r="P480" s="15">
        <f t="shared" si="182"/>
        <v>0.30414069724469844</v>
      </c>
      <c r="Q480" s="15">
        <f t="shared" si="182"/>
        <v>0.33446048335302242</v>
      </c>
      <c r="R480" s="15">
        <f t="shared" si="182"/>
        <v>0.37850223980094844</v>
      </c>
      <c r="S480" s="15">
        <f t="shared" si="182"/>
        <v>0.45582646236988411</v>
      </c>
      <c r="T480" s="15">
        <f t="shared" si="182"/>
        <v>0.48508596298940698</v>
      </c>
      <c r="U480" s="15">
        <f t="shared" si="182"/>
        <v>0.51643706877741236</v>
      </c>
      <c r="V480" s="15">
        <f t="shared" si="182"/>
        <v>0.58058888146094256</v>
      </c>
      <c r="W480" s="15">
        <f t="shared" si="182"/>
        <v>0.61423981303041886</v>
      </c>
      <c r="X480" s="15">
        <f t="shared" si="182"/>
        <v>0.64516678761650037</v>
      </c>
      <c r="Y480" s="15">
        <f t="shared" si="182"/>
        <v>0.68437357329995507</v>
      </c>
      <c r="Z480" s="15">
        <f t="shared" si="182"/>
        <v>0.72393720957242547</v>
      </c>
      <c r="AA480" s="15">
        <f t="shared" si="182"/>
        <v>0.76675085614653871</v>
      </c>
      <c r="AB480" s="15">
        <f t="shared" si="182"/>
        <v>0.82280034373085065</v>
      </c>
      <c r="AC480" s="15">
        <f t="shared" si="182"/>
        <v>0.85442056094042718</v>
      </c>
      <c r="AD480" s="15">
        <f t="shared" si="182"/>
        <v>0.92097992263768647</v>
      </c>
      <c r="AE480" s="14">
        <v>1</v>
      </c>
      <c r="AF480" s="13">
        <f t="shared" si="162"/>
        <v>1.08714</v>
      </c>
    </row>
    <row r="481" spans="1:32" x14ac:dyDescent="0.2">
      <c r="A481" s="2" t="s">
        <v>118</v>
      </c>
      <c r="B481" s="15">
        <f t="shared" ref="B481:AD481" si="183">IF(C383="N/A","-",C481/(1+C383/100))</f>
        <v>5.6422022549274607E-2</v>
      </c>
      <c r="C481" s="15">
        <f t="shared" si="183"/>
        <v>6.8101381216974455E-2</v>
      </c>
      <c r="D481" s="15">
        <f t="shared" si="183"/>
        <v>8.58758417146048E-2</v>
      </c>
      <c r="E481" s="15">
        <f t="shared" si="183"/>
        <v>0.11842278572444002</v>
      </c>
      <c r="F481" s="15">
        <f t="shared" si="183"/>
        <v>0.15012456546287262</v>
      </c>
      <c r="G481" s="15">
        <f t="shared" si="183"/>
        <v>0.18172428524715267</v>
      </c>
      <c r="H481" s="15">
        <f t="shared" si="183"/>
        <v>0.21105095040033819</v>
      </c>
      <c r="I481" s="15">
        <f t="shared" si="183"/>
        <v>0.23801904084249342</v>
      </c>
      <c r="J481" s="15">
        <f t="shared" si="183"/>
        <v>0.25679636297455771</v>
      </c>
      <c r="K481" s="15">
        <f t="shared" si="183"/>
        <v>0.27209115435332237</v>
      </c>
      <c r="L481" s="15">
        <f t="shared" si="183"/>
        <v>0.28609568606788788</v>
      </c>
      <c r="M481" s="15">
        <f t="shared" si="183"/>
        <v>0.29912734456828016</v>
      </c>
      <c r="N481" s="15">
        <f t="shared" si="183"/>
        <v>0.31237569465920928</v>
      </c>
      <c r="O481" s="15">
        <f t="shared" si="183"/>
        <v>0.32530180090420735</v>
      </c>
      <c r="P481" s="15">
        <f t="shared" si="183"/>
        <v>0.33948170640562175</v>
      </c>
      <c r="Q481" s="15">
        <f t="shared" si="183"/>
        <v>0.36409752493709341</v>
      </c>
      <c r="R481" s="15">
        <f t="shared" si="183"/>
        <v>0.38968629898967228</v>
      </c>
      <c r="S481" s="15">
        <f t="shared" si="183"/>
        <v>0.42973046307385099</v>
      </c>
      <c r="T481" s="15">
        <f t="shared" si="183"/>
        <v>0.48191693050953943</v>
      </c>
      <c r="U481" s="15">
        <f t="shared" si="183"/>
        <v>0.51657639615178552</v>
      </c>
      <c r="V481" s="15">
        <f t="shared" si="183"/>
        <v>0.58213510658740864</v>
      </c>
      <c r="W481" s="15">
        <f t="shared" si="183"/>
        <v>0.67528254499245988</v>
      </c>
      <c r="X481" s="15">
        <f t="shared" si="183"/>
        <v>0.72842728128336642</v>
      </c>
      <c r="Y481" s="15">
        <f t="shared" si="183"/>
        <v>0.77309444217166245</v>
      </c>
      <c r="Z481" s="15">
        <f t="shared" si="183"/>
        <v>0.81629495960021492</v>
      </c>
      <c r="AA481" s="15">
        <f t="shared" si="183"/>
        <v>0.85849740901154614</v>
      </c>
      <c r="AB481" s="15">
        <f t="shared" si="183"/>
        <v>0.90416088619687029</v>
      </c>
      <c r="AC481" s="15">
        <f t="shared" si="183"/>
        <v>0.93588789169351849</v>
      </c>
      <c r="AD481" s="15">
        <f t="shared" si="183"/>
        <v>0.96815730619911111</v>
      </c>
      <c r="AE481" s="14">
        <v>1</v>
      </c>
      <c r="AF481" s="13">
        <f t="shared" si="162"/>
        <v>1.0368999999999999</v>
      </c>
    </row>
    <row r="482" spans="1:32" x14ac:dyDescent="0.2">
      <c r="A482" s="2" t="s">
        <v>119</v>
      </c>
      <c r="B482" s="15">
        <f t="shared" ref="B482:AD482" si="184">IF(C384="N/A","-",C482/(1+C384/100))</f>
        <v>0.46833521049716825</v>
      </c>
      <c r="C482" s="15">
        <f t="shared" si="184"/>
        <v>0.48769150474701628</v>
      </c>
      <c r="D482" s="15">
        <f t="shared" si="184"/>
        <v>0.50376093982843051</v>
      </c>
      <c r="E482" s="15">
        <f t="shared" si="184"/>
        <v>0.52933688274351987</v>
      </c>
      <c r="F482" s="15">
        <f t="shared" si="184"/>
        <v>0.56001195509850676</v>
      </c>
      <c r="G482" s="15">
        <f t="shared" si="184"/>
        <v>0.59262145124389287</v>
      </c>
      <c r="H482" s="15">
        <f t="shared" si="184"/>
        <v>0.62598603894892402</v>
      </c>
      <c r="I482" s="15">
        <f t="shared" si="184"/>
        <v>0.6758270473700374</v>
      </c>
      <c r="J482" s="15">
        <f t="shared" si="184"/>
        <v>0.67742199920183066</v>
      </c>
      <c r="K482" s="15">
        <f t="shared" si="184"/>
        <v>0.68893817318826167</v>
      </c>
      <c r="L482" s="15">
        <f t="shared" si="184"/>
        <v>0.70003007777659265</v>
      </c>
      <c r="M482" s="15">
        <f t="shared" si="184"/>
        <v>0.70465027628991816</v>
      </c>
      <c r="N482" s="15">
        <f t="shared" si="184"/>
        <v>0.71742558579905436</v>
      </c>
      <c r="O482" s="15">
        <f t="shared" si="184"/>
        <v>0.73759959327172375</v>
      </c>
      <c r="P482" s="15">
        <f t="shared" si="184"/>
        <v>0.77054816710317164</v>
      </c>
      <c r="Q482" s="15">
        <f t="shared" si="184"/>
        <v>0.8068563967370731</v>
      </c>
      <c r="R482" s="15">
        <f t="shared" si="184"/>
        <v>0.82434097485436553</v>
      </c>
      <c r="S482" s="15">
        <f t="shared" si="184"/>
        <v>0.86955607732512752</v>
      </c>
      <c r="T482" s="15">
        <f t="shared" si="184"/>
        <v>0.86199093945239891</v>
      </c>
      <c r="U482" s="15">
        <f t="shared" si="184"/>
        <v>0.89042802054493364</v>
      </c>
      <c r="V482" s="15">
        <f t="shared" si="184"/>
        <v>0.92436223240790116</v>
      </c>
      <c r="W482" s="15">
        <f t="shared" si="184"/>
        <v>0.95220402284802708</v>
      </c>
      <c r="X482" s="15">
        <f t="shared" si="184"/>
        <v>0.97300968074725636</v>
      </c>
      <c r="Y482" s="15">
        <f t="shared" si="184"/>
        <v>0.99143848410060931</v>
      </c>
      <c r="Z482" s="15">
        <f t="shared" si="184"/>
        <v>0.98252545212854481</v>
      </c>
      <c r="AA482" s="15">
        <f t="shared" si="184"/>
        <v>0.98437259997854654</v>
      </c>
      <c r="AB482" s="15">
        <f t="shared" si="184"/>
        <v>0.99091867776840392</v>
      </c>
      <c r="AC482" s="15">
        <f t="shared" si="184"/>
        <v>1.0014719616866374</v>
      </c>
      <c r="AD482" s="15">
        <f t="shared" si="184"/>
        <v>1.0085423537361451</v>
      </c>
      <c r="AE482" s="14">
        <v>1</v>
      </c>
      <c r="AF482" s="13">
        <f t="shared" si="162"/>
        <v>1.01231</v>
      </c>
    </row>
    <row r="483" spans="1:32" x14ac:dyDescent="0.2">
      <c r="A483" s="2" t="s">
        <v>120</v>
      </c>
      <c r="B483" s="15">
        <f t="shared" ref="B483:AD483" si="185">IF(C385="N/A","-",C483/(1+C385/100))</f>
        <v>0.30506950684963413</v>
      </c>
      <c r="C483" s="15">
        <f t="shared" si="185"/>
        <v>0.32190324223759692</v>
      </c>
      <c r="D483" s="15">
        <f t="shared" si="185"/>
        <v>0.33490813322399582</v>
      </c>
      <c r="E483" s="15">
        <f t="shared" si="185"/>
        <v>0.35307020128873312</v>
      </c>
      <c r="F483" s="15">
        <f t="shared" si="185"/>
        <v>0.37507353623304696</v>
      </c>
      <c r="G483" s="15">
        <f t="shared" si="185"/>
        <v>0.38907503134062665</v>
      </c>
      <c r="H483" s="15">
        <f t="shared" si="185"/>
        <v>0.4030778417185758</v>
      </c>
      <c r="I483" s="15">
        <f t="shared" si="185"/>
        <v>0.41558131636868606</v>
      </c>
      <c r="J483" s="15">
        <f t="shared" si="185"/>
        <v>0.42708460720577124</v>
      </c>
      <c r="K483" s="15">
        <f t="shared" si="185"/>
        <v>0.43891485082537113</v>
      </c>
      <c r="L483" s="15">
        <f t="shared" si="185"/>
        <v>0.44745174467392457</v>
      </c>
      <c r="M483" s="15">
        <f t="shared" si="185"/>
        <v>0.45959558502437486</v>
      </c>
      <c r="N483" s="15">
        <f t="shared" si="185"/>
        <v>0.47209658493703793</v>
      </c>
      <c r="O483" s="15">
        <f t="shared" si="185"/>
        <v>0.48952639085291338</v>
      </c>
      <c r="P483" s="15">
        <f t="shared" si="185"/>
        <v>0.49913089864144755</v>
      </c>
      <c r="Q483" s="15">
        <f t="shared" si="185"/>
        <v>0.51980989177216275</v>
      </c>
      <c r="R483" s="15">
        <f t="shared" si="185"/>
        <v>0.53759258816968847</v>
      </c>
      <c r="S483" s="15">
        <f t="shared" si="185"/>
        <v>0.56401526387822865</v>
      </c>
      <c r="T483" s="15">
        <f t="shared" si="185"/>
        <v>0.58398704437215665</v>
      </c>
      <c r="U483" s="15">
        <f t="shared" si="185"/>
        <v>0.60945471937722639</v>
      </c>
      <c r="V483" s="15">
        <f t="shared" si="185"/>
        <v>0.62920105228504852</v>
      </c>
      <c r="W483" s="15">
        <f t="shared" si="185"/>
        <v>0.65821980481643494</v>
      </c>
      <c r="X483" s="15">
        <f t="shared" si="185"/>
        <v>0.69321076964047668</v>
      </c>
      <c r="Y483" s="15">
        <f t="shared" si="185"/>
        <v>0.72527869984404514</v>
      </c>
      <c r="Z483" s="15">
        <f t="shared" si="185"/>
        <v>0.75745931575612546</v>
      </c>
      <c r="AA483" s="15">
        <f t="shared" si="185"/>
        <v>0.78494751432491516</v>
      </c>
      <c r="AB483" s="15">
        <f t="shared" si="185"/>
        <v>0.82662037786042497</v>
      </c>
      <c r="AC483" s="15">
        <f t="shared" si="185"/>
        <v>0.88702979507446489</v>
      </c>
      <c r="AD483" s="15">
        <f t="shared" si="185"/>
        <v>0.94665593789937053</v>
      </c>
      <c r="AE483" s="14">
        <v>1</v>
      </c>
      <c r="AF483" s="13">
        <f t="shared" si="162"/>
        <v>1.05707</v>
      </c>
    </row>
    <row r="484" spans="1:32" x14ac:dyDescent="0.2">
      <c r="A484" s="2" t="s">
        <v>121</v>
      </c>
      <c r="B484" s="15">
        <f t="shared" ref="B484:AD484" si="186">IF(C386="N/A","-",C484/(1+C386/100))</f>
        <v>4.3858591281832794E-4</v>
      </c>
      <c r="C484" s="15">
        <f t="shared" si="186"/>
        <v>7.4591621950751493E-4</v>
      </c>
      <c r="D484" s="15">
        <f t="shared" si="186"/>
        <v>1.238944463115397E-3</v>
      </c>
      <c r="E484" s="15">
        <f t="shared" si="186"/>
        <v>2.5341370048562327E-3</v>
      </c>
      <c r="F484" s="15">
        <f t="shared" si="186"/>
        <v>4.8038621546257661E-3</v>
      </c>
      <c r="G484" s="15">
        <f t="shared" si="186"/>
        <v>8.6582889930112965E-3</v>
      </c>
      <c r="H484" s="15">
        <f t="shared" si="186"/>
        <v>1.6074373264195262E-2</v>
      </c>
      <c r="I484" s="15">
        <f t="shared" si="186"/>
        <v>2.9692743037354131E-2</v>
      </c>
      <c r="J484" s="15">
        <f t="shared" si="186"/>
        <v>4.8954425445685755E-2</v>
      </c>
      <c r="K484" s="15">
        <f t="shared" si="186"/>
        <v>7.58964934897189E-2</v>
      </c>
      <c r="L484" s="15">
        <f t="shared" si="186"/>
        <v>0.11706730534815182</v>
      </c>
      <c r="M484" s="15">
        <f t="shared" si="186"/>
        <v>0.16990446294398667</v>
      </c>
      <c r="N484" s="15">
        <f t="shared" si="186"/>
        <v>0.21295315672010456</v>
      </c>
      <c r="O484" s="15">
        <f t="shared" si="186"/>
        <v>0.23126499866646635</v>
      </c>
      <c r="P484" s="15">
        <f t="shared" si="186"/>
        <v>0.25018016290739664</v>
      </c>
      <c r="Q484" s="15">
        <f t="shared" si="186"/>
        <v>0.27418995314161948</v>
      </c>
      <c r="R484" s="15">
        <f t="shared" si="186"/>
        <v>0.29819802543869972</v>
      </c>
      <c r="S484" s="15">
        <f t="shared" si="186"/>
        <v>0.32934182721551752</v>
      </c>
      <c r="T484" s="15">
        <f t="shared" si="186"/>
        <v>0.34992898483475954</v>
      </c>
      <c r="U484" s="15">
        <f t="shared" si="186"/>
        <v>0.37990390167570504</v>
      </c>
      <c r="V484" s="15">
        <f t="shared" si="186"/>
        <v>0.40449128219215663</v>
      </c>
      <c r="W484" s="15">
        <f t="shared" si="186"/>
        <v>0.44045864700468312</v>
      </c>
      <c r="X484" s="15">
        <f t="shared" si="186"/>
        <v>0.47346221342474398</v>
      </c>
      <c r="Y484" s="15">
        <f t="shared" si="186"/>
        <v>0.51538729242350501</v>
      </c>
      <c r="Z484" s="15">
        <f t="shared" si="186"/>
        <v>0.55492265162531207</v>
      </c>
      <c r="AA484" s="15">
        <f t="shared" si="186"/>
        <v>0.59806788778918007</v>
      </c>
      <c r="AB484" s="15">
        <f t="shared" si="186"/>
        <v>0.66471657320440625</v>
      </c>
      <c r="AC484" s="15">
        <f t="shared" si="186"/>
        <v>0.77327808394014996</v>
      </c>
      <c r="AD484" s="15">
        <f t="shared" si="186"/>
        <v>0.89063849873974654</v>
      </c>
      <c r="AE484" s="14">
        <v>1</v>
      </c>
      <c r="AF484" s="13">
        <f t="shared" si="162"/>
        <v>1.1959599999999999</v>
      </c>
    </row>
    <row r="485" spans="1:32" x14ac:dyDescent="0.2">
      <c r="A485" s="2" t="s">
        <v>122</v>
      </c>
      <c r="B485" s="15" t="str">
        <f t="shared" ref="B485:AD485" si="187">IF(C387="N/A","-",C485/(1+C387/100))</f>
        <v>-</v>
      </c>
      <c r="C485" s="15">
        <f t="shared" si="187"/>
        <v>1.4512287927858699E-5</v>
      </c>
      <c r="D485" s="15">
        <f t="shared" si="187"/>
        <v>7.0165185168933393E-4</v>
      </c>
      <c r="E485" s="15">
        <f t="shared" si="187"/>
        <v>6.9546889557224748E-3</v>
      </c>
      <c r="F485" s="15">
        <f t="shared" si="187"/>
        <v>3.3156201408848666E-2</v>
      </c>
      <c r="G485" s="15">
        <f t="shared" si="187"/>
        <v>5.9757421799167952E-2</v>
      </c>
      <c r="H485" s="15">
        <f t="shared" si="187"/>
        <v>6.9250485826183775E-2</v>
      </c>
      <c r="I485" s="15">
        <f t="shared" si="187"/>
        <v>7.6575109712019224E-2</v>
      </c>
      <c r="J485" s="15">
        <f t="shared" si="187"/>
        <v>9.3945407599093658E-2</v>
      </c>
      <c r="K485" s="15">
        <f t="shared" si="187"/>
        <v>0.12044083090426604</v>
      </c>
      <c r="L485" s="15">
        <f t="shared" si="187"/>
        <v>0.13484434987210722</v>
      </c>
      <c r="M485" s="15">
        <f t="shared" si="187"/>
        <v>0.13586512160063907</v>
      </c>
      <c r="N485" s="15">
        <f t="shared" si="187"/>
        <v>0.14294369443603236</v>
      </c>
      <c r="O485" s="15">
        <f t="shared" si="187"/>
        <v>0.15586008666527223</v>
      </c>
      <c r="P485" s="15">
        <f t="shared" si="187"/>
        <v>0.17693237038241705</v>
      </c>
      <c r="Q485" s="15">
        <f t="shared" si="187"/>
        <v>0.19299075231832521</v>
      </c>
      <c r="R485" s="15">
        <f t="shared" si="187"/>
        <v>0.21777655463856774</v>
      </c>
      <c r="S485" s="15">
        <f t="shared" si="187"/>
        <v>0.27265842417303321</v>
      </c>
      <c r="T485" s="15">
        <f t="shared" si="187"/>
        <v>0.31601111361654549</v>
      </c>
      <c r="U485" s="15">
        <f t="shared" si="187"/>
        <v>0.34560555440673496</v>
      </c>
      <c r="V485" s="15">
        <f t="shared" si="187"/>
        <v>0.37310884442642295</v>
      </c>
      <c r="W485" s="15">
        <f t="shared" si="187"/>
        <v>0.37521690939743219</v>
      </c>
      <c r="X485" s="15">
        <f t="shared" si="187"/>
        <v>0.37423759326390488</v>
      </c>
      <c r="Y485" s="15">
        <f t="shared" si="187"/>
        <v>0.41952034204883737</v>
      </c>
      <c r="Z485" s="15">
        <f t="shared" si="187"/>
        <v>0.62375962537189333</v>
      </c>
      <c r="AA485" s="15">
        <f t="shared" si="187"/>
        <v>0.71054330204988481</v>
      </c>
      <c r="AB485" s="15">
        <f t="shared" si="187"/>
        <v>0.81316707116494968</v>
      </c>
      <c r="AC485" s="15">
        <f t="shared" si="187"/>
        <v>0.90218447044537675</v>
      </c>
      <c r="AD485" s="15">
        <f t="shared" si="187"/>
        <v>0.97333073778469914</v>
      </c>
      <c r="AE485" s="14">
        <v>1</v>
      </c>
      <c r="AF485" s="13">
        <f t="shared" si="162"/>
        <v>1.09361</v>
      </c>
    </row>
    <row r="486" spans="1:32" x14ac:dyDescent="0.2">
      <c r="A486" s="2" t="s">
        <v>123</v>
      </c>
      <c r="B486" s="15">
        <f t="shared" ref="B486:AD486" si="188">IF(C388="N/A","-",C486/(1+C388/100))</f>
        <v>0.37951190829685183</v>
      </c>
      <c r="C486" s="15">
        <f t="shared" si="188"/>
        <v>0.40373615340343988</v>
      </c>
      <c r="D486" s="15">
        <f t="shared" si="188"/>
        <v>0.42502516077240327</v>
      </c>
      <c r="E486" s="15">
        <f t="shared" si="188"/>
        <v>0.44924734468482258</v>
      </c>
      <c r="F486" s="15">
        <f t="shared" si="188"/>
        <v>0.46869975470967534</v>
      </c>
      <c r="G486" s="15">
        <f t="shared" si="188"/>
        <v>0.4826482594098353</v>
      </c>
      <c r="H486" s="15">
        <f t="shared" si="188"/>
        <v>0.49696360678393103</v>
      </c>
      <c r="I486" s="15">
        <f t="shared" si="188"/>
        <v>0.50687306110320263</v>
      </c>
      <c r="J486" s="15">
        <f t="shared" si="188"/>
        <v>0.51751739538636987</v>
      </c>
      <c r="K486" s="15">
        <f t="shared" si="188"/>
        <v>0.52449352987617814</v>
      </c>
      <c r="L486" s="15">
        <f t="shared" si="188"/>
        <v>0.53917934871271112</v>
      </c>
      <c r="M486" s="15">
        <f t="shared" si="188"/>
        <v>0.55491260210814797</v>
      </c>
      <c r="N486" s="15">
        <f t="shared" si="188"/>
        <v>0.57222032616790108</v>
      </c>
      <c r="O486" s="15">
        <f t="shared" si="188"/>
        <v>0.60106595281002506</v>
      </c>
      <c r="P486" s="15">
        <f t="shared" si="188"/>
        <v>0.63830198858660614</v>
      </c>
      <c r="Q486" s="15">
        <f t="shared" si="188"/>
        <v>0.69756832822687254</v>
      </c>
      <c r="R486" s="15">
        <f t="shared" si="188"/>
        <v>0.77519373179195894</v>
      </c>
      <c r="S486" s="15">
        <f t="shared" si="188"/>
        <v>0.87021697943501719</v>
      </c>
      <c r="T486" s="15">
        <f t="shared" si="188"/>
        <v>0.88391419469132448</v>
      </c>
      <c r="U486" s="15">
        <f t="shared" si="188"/>
        <v>0.89167496132071433</v>
      </c>
      <c r="V486" s="15">
        <f t="shared" si="188"/>
        <v>0.89949495073149699</v>
      </c>
      <c r="W486" s="15">
        <f t="shared" si="188"/>
        <v>0.90544960730533952</v>
      </c>
      <c r="X486" s="15">
        <f t="shared" si="188"/>
        <v>0.91541860748177128</v>
      </c>
      <c r="Y486" s="15">
        <f t="shared" si="188"/>
        <v>0.93689432801329364</v>
      </c>
      <c r="Z486" s="15">
        <f t="shared" si="188"/>
        <v>0.97502592716343461</v>
      </c>
      <c r="AA486" s="15">
        <f t="shared" si="188"/>
        <v>0.99079209640566734</v>
      </c>
      <c r="AB486" s="15">
        <f t="shared" si="188"/>
        <v>1.0102809769419669</v>
      </c>
      <c r="AC486" s="15">
        <f t="shared" si="188"/>
        <v>1.0412865001243161</v>
      </c>
      <c r="AD486" s="15">
        <f t="shared" si="188"/>
        <v>1.0211792578069154</v>
      </c>
      <c r="AE486" s="14">
        <v>1</v>
      </c>
      <c r="AF486" s="13">
        <f t="shared" si="162"/>
        <v>1.0019100000000001</v>
      </c>
    </row>
    <row r="487" spans="1:32" x14ac:dyDescent="0.2">
      <c r="A487" s="2" t="s">
        <v>124</v>
      </c>
      <c r="B487" s="15">
        <f t="shared" ref="B487:AD487" si="189">IF(C389="N/A","-",C487/(1+C389/100))</f>
        <v>0.55233558224054957</v>
      </c>
      <c r="C487" s="15">
        <f t="shared" si="189"/>
        <v>0.57571042408096962</v>
      </c>
      <c r="D487" s="15">
        <f t="shared" si="189"/>
        <v>0.59029316912294061</v>
      </c>
      <c r="E487" s="15">
        <f t="shared" si="189"/>
        <v>0.60206361491525207</v>
      </c>
      <c r="F487" s="15">
        <f t="shared" si="189"/>
        <v>0.61789788798752321</v>
      </c>
      <c r="G487" s="15">
        <f t="shared" si="189"/>
        <v>0.63288191177122066</v>
      </c>
      <c r="H487" s="15">
        <f t="shared" si="189"/>
        <v>0.6444320066610455</v>
      </c>
      <c r="I487" s="15">
        <f t="shared" si="189"/>
        <v>0.65446581300475803</v>
      </c>
      <c r="J487" s="15">
        <f t="shared" si="189"/>
        <v>0.66316366365959123</v>
      </c>
      <c r="K487" s="15">
        <f t="shared" si="189"/>
        <v>0.66844244642232153</v>
      </c>
      <c r="L487" s="15">
        <f t="shared" si="189"/>
        <v>0.67669102621117294</v>
      </c>
      <c r="M487" s="15">
        <f t="shared" si="189"/>
        <v>0.68521056623117171</v>
      </c>
      <c r="N487" s="15">
        <f t="shared" si="189"/>
        <v>0.6945431341432402</v>
      </c>
      <c r="O487" s="15">
        <f t="shared" si="189"/>
        <v>0.70387779386612526</v>
      </c>
      <c r="P487" s="15">
        <f t="shared" si="189"/>
        <v>0.71835656008595139</v>
      </c>
      <c r="Q487" s="15">
        <f t="shared" si="189"/>
        <v>0.73508708437035319</v>
      </c>
      <c r="R487" s="15">
        <f t="shared" si="189"/>
        <v>0.75216315734027661</v>
      </c>
      <c r="S487" s="15">
        <f t="shared" si="189"/>
        <v>0.77925607426767329</v>
      </c>
      <c r="T487" s="15">
        <f t="shared" si="189"/>
        <v>0.79612696827556839</v>
      </c>
      <c r="U487" s="15">
        <f t="shared" si="189"/>
        <v>0.82238323568929661</v>
      </c>
      <c r="V487" s="15">
        <f t="shared" si="189"/>
        <v>0.85909442333046682</v>
      </c>
      <c r="W487" s="15">
        <f t="shared" si="189"/>
        <v>0.88338961362225255</v>
      </c>
      <c r="X487" s="15">
        <f t="shared" si="189"/>
        <v>0.90604855721166333</v>
      </c>
      <c r="Y487" s="15">
        <f t="shared" si="189"/>
        <v>0.91928592663252573</v>
      </c>
      <c r="Z487" s="15">
        <f t="shared" si="189"/>
        <v>0.9196536410031787</v>
      </c>
      <c r="AA487" s="15">
        <f t="shared" si="189"/>
        <v>0.92572335503379966</v>
      </c>
      <c r="AB487" s="15">
        <f t="shared" si="189"/>
        <v>0.95056051264935637</v>
      </c>
      <c r="AC487" s="15">
        <f t="shared" si="189"/>
        <v>0.97411540215280745</v>
      </c>
      <c r="AD487" s="15">
        <f t="shared" si="189"/>
        <v>0.99156180900536428</v>
      </c>
      <c r="AE487" s="14">
        <v>1</v>
      </c>
      <c r="AF487" s="13">
        <f t="shared" si="162"/>
        <v>1.0258799999999999</v>
      </c>
    </row>
    <row r="488" spans="1:32" x14ac:dyDescent="0.2">
      <c r="A488" s="2" t="s">
        <v>125</v>
      </c>
      <c r="B488" s="15">
        <f t="shared" ref="B488:AD488" si="190">IF(C390="N/A","-",C488/(1+C390/100))</f>
        <v>0.52605021320036105</v>
      </c>
      <c r="C488" s="15">
        <f t="shared" si="190"/>
        <v>0.54205266068591595</v>
      </c>
      <c r="D488" s="15">
        <f t="shared" si="190"/>
        <v>0.55815162470828772</v>
      </c>
      <c r="E488" s="15">
        <f t="shared" si="190"/>
        <v>0.57264124088571489</v>
      </c>
      <c r="F488" s="15">
        <f t="shared" si="190"/>
        <v>0.58870382769255913</v>
      </c>
      <c r="G488" s="15">
        <f t="shared" si="190"/>
        <v>0.60599405911188953</v>
      </c>
      <c r="H488" s="15">
        <f t="shared" si="190"/>
        <v>0.62016220021392543</v>
      </c>
      <c r="I488" s="15">
        <f t="shared" si="190"/>
        <v>0.62975610945123495</v>
      </c>
      <c r="J488" s="15">
        <f t="shared" si="190"/>
        <v>0.6435666609315005</v>
      </c>
      <c r="K488" s="15">
        <f t="shared" si="190"/>
        <v>0.66523555040506421</v>
      </c>
      <c r="L488" s="15">
        <f t="shared" si="190"/>
        <v>0.68397523585997488</v>
      </c>
      <c r="M488" s="15">
        <f t="shared" si="190"/>
        <v>0.69489148062430006</v>
      </c>
      <c r="N488" s="15">
        <f t="shared" si="190"/>
        <v>0.71086008684904645</v>
      </c>
      <c r="O488" s="15">
        <f t="shared" si="190"/>
        <v>0.72982583396617906</v>
      </c>
      <c r="P488" s="15">
        <f t="shared" si="190"/>
        <v>0.75439177153748072</v>
      </c>
      <c r="Q488" s="15">
        <f t="shared" si="190"/>
        <v>0.77869827441641826</v>
      </c>
      <c r="R488" s="15">
        <f t="shared" si="190"/>
        <v>0.80105470187491368</v>
      </c>
      <c r="S488" s="15">
        <f t="shared" si="190"/>
        <v>0.83161493875144155</v>
      </c>
      <c r="T488" s="15">
        <f t="shared" si="190"/>
        <v>0.82895377094743694</v>
      </c>
      <c r="U488" s="15">
        <f t="shared" si="190"/>
        <v>0.84252374417784648</v>
      </c>
      <c r="V488" s="15">
        <f t="shared" si="190"/>
        <v>0.86897898974503096</v>
      </c>
      <c r="W488" s="15">
        <f t="shared" si="190"/>
        <v>0.88699292420244535</v>
      </c>
      <c r="X488" s="15">
        <f t="shared" si="190"/>
        <v>0.89999624047125315</v>
      </c>
      <c r="Y488" s="15">
        <f t="shared" si="190"/>
        <v>0.91453117975486398</v>
      </c>
      <c r="Z488" s="15">
        <f t="shared" si="190"/>
        <v>0.91563776248236728</v>
      </c>
      <c r="AA488" s="15">
        <f t="shared" si="190"/>
        <v>0.92723889293301887</v>
      </c>
      <c r="AB488" s="15">
        <f t="shared" si="190"/>
        <v>0.94699835374142149</v>
      </c>
      <c r="AC488" s="15">
        <f t="shared" si="190"/>
        <v>0.97009564358917466</v>
      </c>
      <c r="AD488" s="15">
        <f t="shared" si="190"/>
        <v>0.98766407569457471</v>
      </c>
      <c r="AE488" s="14">
        <v>1</v>
      </c>
      <c r="AF488" s="13">
        <f t="shared" si="162"/>
        <v>1.0468500000000001</v>
      </c>
    </row>
    <row r="489" spans="1:32" x14ac:dyDescent="0.2">
      <c r="A489" s="2" t="s">
        <v>126</v>
      </c>
      <c r="B489" s="15" t="str">
        <f t="shared" ref="B489:AD489" si="191">IF(C391="N/A","-",C489/(1+C391/100))</f>
        <v>-</v>
      </c>
      <c r="C489" s="15">
        <f t="shared" si="191"/>
        <v>3.5093056130495486E-5</v>
      </c>
      <c r="D489" s="15">
        <f t="shared" si="191"/>
        <v>2.2255314336837626E-4</v>
      </c>
      <c r="E489" s="15">
        <f t="shared" si="191"/>
        <v>3.7129275333519329E-3</v>
      </c>
      <c r="F489" s="15">
        <f t="shared" si="191"/>
        <v>1.5022393412115918E-2</v>
      </c>
      <c r="G489" s="15">
        <f t="shared" si="191"/>
        <v>2.3128627121227791E-2</v>
      </c>
      <c r="H489" s="15">
        <f t="shared" si="191"/>
        <v>3.9516878440516164E-2</v>
      </c>
      <c r="I489" s="15">
        <f t="shared" si="191"/>
        <v>5.0969264981362158E-2</v>
      </c>
      <c r="J489" s="15">
        <f t="shared" si="191"/>
        <v>6.5802850168887997E-2</v>
      </c>
      <c r="K489" s="15">
        <f t="shared" si="191"/>
        <v>8.2257510882120133E-2</v>
      </c>
      <c r="L489" s="15">
        <f t="shared" si="191"/>
        <v>0.10467350517260669</v>
      </c>
      <c r="M489" s="15">
        <f t="shared" si="191"/>
        <v>0.13323995146926279</v>
      </c>
      <c r="N489" s="15">
        <f t="shared" si="191"/>
        <v>0.14988695100583249</v>
      </c>
      <c r="O489" s="15">
        <f t="shared" si="191"/>
        <v>0.16086617016700974</v>
      </c>
      <c r="P489" s="15">
        <f t="shared" si="191"/>
        <v>0.17808367635998479</v>
      </c>
      <c r="Q489" s="15">
        <f t="shared" si="191"/>
        <v>0.20142866549401517</v>
      </c>
      <c r="R489" s="15">
        <f t="shared" si="191"/>
        <v>0.22389601884321761</v>
      </c>
      <c r="S489" s="15">
        <f t="shared" si="191"/>
        <v>0.25328908819695523</v>
      </c>
      <c r="T489" s="15">
        <f t="shared" si="191"/>
        <v>0.28443858026341678</v>
      </c>
      <c r="U489" s="15">
        <f t="shared" si="191"/>
        <v>0.31943590317902759</v>
      </c>
      <c r="V489" s="15">
        <f t="shared" si="191"/>
        <v>0.35919609004772118</v>
      </c>
      <c r="W489" s="15">
        <f t="shared" si="191"/>
        <v>0.40194042476339997</v>
      </c>
      <c r="X489" s="15">
        <f t="shared" si="191"/>
        <v>0.44896745446071779</v>
      </c>
      <c r="Y489" s="15">
        <f t="shared" si="191"/>
        <v>0.48972920965120631</v>
      </c>
      <c r="Z489" s="15">
        <f t="shared" si="191"/>
        <v>0.53117988995608445</v>
      </c>
      <c r="AA489" s="15">
        <f t="shared" si="191"/>
        <v>0.5780512034458094</v>
      </c>
      <c r="AB489" s="15">
        <f t="shared" si="191"/>
        <v>0.65826158843594995</v>
      </c>
      <c r="AC489" s="15">
        <f t="shared" si="191"/>
        <v>0.77361534919346586</v>
      </c>
      <c r="AD489" s="15">
        <f t="shared" si="191"/>
        <v>0.88599071481730862</v>
      </c>
      <c r="AE489" s="14">
        <v>1</v>
      </c>
      <c r="AF489" s="13">
        <f t="shared" si="162"/>
        <v>1.10849</v>
      </c>
    </row>
    <row r="491" spans="1:32" s="11" customFormat="1" ht="51" x14ac:dyDescent="0.2">
      <c r="A491" s="11" t="s">
        <v>131</v>
      </c>
    </row>
    <row r="492" spans="1:32" ht="17.25" customHeight="1" x14ac:dyDescent="0.2">
      <c r="B492" s="1" t="s">
        <v>1</v>
      </c>
      <c r="C492" s="1" t="s">
        <v>2</v>
      </c>
      <c r="D492" s="1" t="s">
        <v>3</v>
      </c>
      <c r="E492" s="1" t="s">
        <v>4</v>
      </c>
      <c r="F492" s="1" t="s">
        <v>5</v>
      </c>
      <c r="G492" s="1" t="s">
        <v>6</v>
      </c>
      <c r="H492" s="1" t="s">
        <v>7</v>
      </c>
      <c r="I492" s="1" t="s">
        <v>8</v>
      </c>
      <c r="J492" s="1" t="s">
        <v>9</v>
      </c>
      <c r="K492" s="1" t="s">
        <v>10</v>
      </c>
      <c r="L492" s="1" t="s">
        <v>11</v>
      </c>
      <c r="M492" s="1" t="s">
        <v>12</v>
      </c>
      <c r="N492" s="1" t="s">
        <v>13</v>
      </c>
      <c r="O492" s="1" t="s">
        <v>14</v>
      </c>
      <c r="P492" s="1" t="s">
        <v>15</v>
      </c>
      <c r="Q492" s="1" t="s">
        <v>16</v>
      </c>
      <c r="R492" s="1" t="s">
        <v>17</v>
      </c>
      <c r="S492" s="1" t="s">
        <v>18</v>
      </c>
      <c r="T492" s="1" t="s">
        <v>19</v>
      </c>
      <c r="U492" s="1" t="s">
        <v>20</v>
      </c>
      <c r="V492" s="1" t="s">
        <v>21</v>
      </c>
      <c r="W492" s="1" t="s">
        <v>22</v>
      </c>
      <c r="X492" s="1" t="s">
        <v>23</v>
      </c>
      <c r="Y492" s="1" t="s">
        <v>24</v>
      </c>
      <c r="Z492" s="1" t="s">
        <v>25</v>
      </c>
      <c r="AA492" s="1" t="s">
        <v>26</v>
      </c>
      <c r="AB492" s="1" t="s">
        <v>27</v>
      </c>
      <c r="AC492" s="1" t="s">
        <v>28</v>
      </c>
      <c r="AD492" s="1" t="s">
        <v>29</v>
      </c>
      <c r="AE492" s="1" t="s">
        <v>30</v>
      </c>
      <c r="AF492" s="1" t="s">
        <v>31</v>
      </c>
    </row>
    <row r="493" spans="1:32" ht="19.5" x14ac:dyDescent="0.2">
      <c r="A493" s="2" t="s">
        <v>32</v>
      </c>
      <c r="B493" s="8" t="str">
        <f>IF(B199="-","-",B199/B395)</f>
        <v>-</v>
      </c>
      <c r="C493" s="8" t="str">
        <f t="shared" ref="C493:AF493" si="192">IF(C199="-","-",C199/C395)</f>
        <v>-</v>
      </c>
      <c r="D493" s="8" t="str">
        <f t="shared" si="192"/>
        <v>-</v>
      </c>
      <c r="E493" s="8" t="str">
        <f t="shared" si="192"/>
        <v>-</v>
      </c>
      <c r="F493" s="8" t="str">
        <f t="shared" si="192"/>
        <v>-</v>
      </c>
      <c r="G493" s="8" t="str">
        <f t="shared" si="192"/>
        <v>-</v>
      </c>
      <c r="H493" s="8" t="str">
        <f t="shared" si="192"/>
        <v>-</v>
      </c>
      <c r="I493" s="8" t="str">
        <f t="shared" si="192"/>
        <v>-</v>
      </c>
      <c r="J493" s="8" t="str">
        <f t="shared" si="192"/>
        <v>-</v>
      </c>
      <c r="K493" s="8" t="str">
        <f t="shared" si="192"/>
        <v>-</v>
      </c>
      <c r="L493" s="8" t="str">
        <f t="shared" si="192"/>
        <v>-</v>
      </c>
      <c r="M493" s="8" t="str">
        <f t="shared" si="192"/>
        <v>-</v>
      </c>
      <c r="N493" s="8" t="str">
        <f t="shared" si="192"/>
        <v>-</v>
      </c>
      <c r="O493" s="8" t="str">
        <f t="shared" si="192"/>
        <v>-</v>
      </c>
      <c r="P493" s="8" t="str">
        <f t="shared" si="192"/>
        <v>-</v>
      </c>
      <c r="Q493" s="8">
        <f t="shared" si="192"/>
        <v>55.319615423525761</v>
      </c>
      <c r="R493" s="8">
        <f t="shared" si="192"/>
        <v>64.208031539702546</v>
      </c>
      <c r="S493" s="8">
        <f t="shared" si="192"/>
        <v>73.074874807122214</v>
      </c>
      <c r="T493" s="8">
        <f t="shared" si="192"/>
        <v>103.77552562647929</v>
      </c>
      <c r="U493" s="8">
        <f t="shared" si="192"/>
        <v>137.13618862817015</v>
      </c>
      <c r="V493" s="8">
        <f t="shared" si="192"/>
        <v>158.58881289581066</v>
      </c>
      <c r="W493" s="8">
        <f t="shared" si="192"/>
        <v>168.08467352941648</v>
      </c>
      <c r="X493" s="8">
        <f t="shared" si="192"/>
        <v>172.43533675150655</v>
      </c>
      <c r="Y493" s="8">
        <f t="shared" si="192"/>
        <v>177.42444145751759</v>
      </c>
      <c r="Z493" s="8">
        <f t="shared" si="192"/>
        <v>181.71958055653155</v>
      </c>
      <c r="AA493" s="8">
        <f t="shared" si="192"/>
        <v>172.57620922708125</v>
      </c>
      <c r="AB493" s="8">
        <f t="shared" si="192"/>
        <v>175.25841947388437</v>
      </c>
      <c r="AC493" s="8" t="str">
        <f t="shared" si="192"/>
        <v>-</v>
      </c>
      <c r="AD493" s="8" t="str">
        <f t="shared" si="192"/>
        <v>-</v>
      </c>
      <c r="AE493" s="8" t="str">
        <f t="shared" si="192"/>
        <v>-</v>
      </c>
      <c r="AF493" s="8" t="str">
        <f t="shared" si="192"/>
        <v>-</v>
      </c>
    </row>
    <row r="494" spans="1:32" x14ac:dyDescent="0.2">
      <c r="A494" s="2" t="s">
        <v>33</v>
      </c>
      <c r="B494" s="8" t="str">
        <f t="shared" ref="B494:AF494" si="193">IF(B200="-","-",B200/B396)</f>
        <v>-</v>
      </c>
      <c r="C494" s="8" t="str">
        <f t="shared" si="193"/>
        <v>-</v>
      </c>
      <c r="D494" s="8" t="str">
        <f t="shared" si="193"/>
        <v>-</v>
      </c>
      <c r="E494" s="8" t="str">
        <f t="shared" si="193"/>
        <v>-</v>
      </c>
      <c r="F494" s="8" t="str">
        <f t="shared" si="193"/>
        <v>-</v>
      </c>
      <c r="G494" s="8" t="str">
        <f t="shared" si="193"/>
        <v>-</v>
      </c>
      <c r="H494" s="8" t="str">
        <f t="shared" si="193"/>
        <v>-</v>
      </c>
      <c r="I494" s="8" t="str">
        <f t="shared" si="193"/>
        <v>-</v>
      </c>
      <c r="J494" s="8" t="str">
        <f t="shared" si="193"/>
        <v>-</v>
      </c>
      <c r="K494" s="8" t="str">
        <f t="shared" si="193"/>
        <v>-</v>
      </c>
      <c r="L494" s="8" t="str">
        <f t="shared" si="193"/>
        <v>-</v>
      </c>
      <c r="M494" s="8" t="str">
        <f t="shared" si="193"/>
        <v>-</v>
      </c>
      <c r="N494" s="8" t="str">
        <f t="shared" si="193"/>
        <v>-</v>
      </c>
      <c r="O494" s="8" t="str">
        <f t="shared" si="193"/>
        <v>-</v>
      </c>
      <c r="P494" s="8">
        <f t="shared" si="193"/>
        <v>85.124103786580463</v>
      </c>
      <c r="Q494" s="8">
        <f t="shared" si="193"/>
        <v>87.863846687493293</v>
      </c>
      <c r="R494" s="8">
        <f t="shared" si="193"/>
        <v>89.35480391656651</v>
      </c>
      <c r="S494" s="8">
        <f t="shared" si="193"/>
        <v>98.223791063133547</v>
      </c>
      <c r="T494" s="8">
        <f t="shared" si="193"/>
        <v>78.149476531618106</v>
      </c>
      <c r="U494" s="8">
        <f t="shared" si="193"/>
        <v>79.538909400273994</v>
      </c>
      <c r="V494" s="8">
        <f t="shared" si="193"/>
        <v>106.94750834594265</v>
      </c>
      <c r="W494" s="8">
        <f t="shared" si="193"/>
        <v>107.78538057424218</v>
      </c>
      <c r="X494" s="8">
        <f t="shared" si="193"/>
        <v>107.75420986676531</v>
      </c>
      <c r="Y494" s="8">
        <f t="shared" si="193"/>
        <v>107.52888149656941</v>
      </c>
      <c r="Z494" s="8">
        <f t="shared" si="193"/>
        <v>106.33760006244076</v>
      </c>
      <c r="AA494" s="8">
        <f t="shared" si="193"/>
        <v>105.29136512673077</v>
      </c>
      <c r="AB494" s="8">
        <f t="shared" si="193"/>
        <v>113.97391232686751</v>
      </c>
      <c r="AC494" s="8">
        <f t="shared" si="193"/>
        <v>114.9088796894393</v>
      </c>
      <c r="AD494" s="8">
        <f t="shared" si="193"/>
        <v>119.34477793043351</v>
      </c>
      <c r="AE494" s="8">
        <f t="shared" si="193"/>
        <v>120.92769959646834</v>
      </c>
      <c r="AF494" s="8" t="str">
        <f t="shared" si="193"/>
        <v>-</v>
      </c>
    </row>
    <row r="495" spans="1:32" x14ac:dyDescent="0.2">
      <c r="A495" s="2" t="s">
        <v>34</v>
      </c>
      <c r="B495" s="8" t="str">
        <f t="shared" ref="B495:AF495" si="194">IF(B201="-","-",B201/B397)</f>
        <v>-</v>
      </c>
      <c r="C495" s="8" t="str">
        <f t="shared" si="194"/>
        <v>-</v>
      </c>
      <c r="D495" s="8" t="str">
        <f t="shared" si="194"/>
        <v>-</v>
      </c>
      <c r="E495" s="8" t="str">
        <f t="shared" si="194"/>
        <v>-</v>
      </c>
      <c r="F495" s="8" t="str">
        <f t="shared" si="194"/>
        <v>-</v>
      </c>
      <c r="G495" s="8" t="str">
        <f t="shared" si="194"/>
        <v>-</v>
      </c>
      <c r="H495" s="8" t="str">
        <f t="shared" si="194"/>
        <v>-</v>
      </c>
      <c r="I495" s="8" t="str">
        <f t="shared" si="194"/>
        <v>-</v>
      </c>
      <c r="J495" s="8" t="str">
        <f t="shared" si="194"/>
        <v>-</v>
      </c>
      <c r="K495" s="8" t="str">
        <f t="shared" si="194"/>
        <v>-</v>
      </c>
      <c r="L495" s="8" t="str">
        <f t="shared" si="194"/>
        <v>-</v>
      </c>
      <c r="M495" s="8" t="e">
        <f t="shared" si="194"/>
        <v>#VALUE!</v>
      </c>
      <c r="N495" s="8" t="e">
        <f t="shared" si="194"/>
        <v>#VALUE!</v>
      </c>
      <c r="O495" s="8" t="e">
        <f t="shared" si="194"/>
        <v>#VALUE!</v>
      </c>
      <c r="P495" s="8" t="str">
        <f t="shared" si="194"/>
        <v>-</v>
      </c>
      <c r="Q495" s="8" t="str">
        <f t="shared" si="194"/>
        <v>-</v>
      </c>
      <c r="R495" s="8" t="str">
        <f t="shared" si="194"/>
        <v>-</v>
      </c>
      <c r="S495" s="8" t="str">
        <f t="shared" si="194"/>
        <v>-</v>
      </c>
      <c r="T495" s="8" t="str">
        <f t="shared" si="194"/>
        <v>-</v>
      </c>
      <c r="U495" s="8" t="str">
        <f t="shared" si="194"/>
        <v>-</v>
      </c>
      <c r="V495" s="8" t="str">
        <f t="shared" si="194"/>
        <v>-</v>
      </c>
      <c r="W495" s="8" t="str">
        <f t="shared" si="194"/>
        <v>-</v>
      </c>
      <c r="X495" s="8" t="str">
        <f t="shared" si="194"/>
        <v>-</v>
      </c>
      <c r="Y495" s="8" t="str">
        <f t="shared" si="194"/>
        <v>-</v>
      </c>
      <c r="Z495" s="8" t="str">
        <f t="shared" si="194"/>
        <v>-</v>
      </c>
      <c r="AA495" s="8" t="str">
        <f t="shared" si="194"/>
        <v>-</v>
      </c>
      <c r="AB495" s="8" t="str">
        <f t="shared" si="194"/>
        <v>-</v>
      </c>
      <c r="AC495" s="8" t="str">
        <f t="shared" si="194"/>
        <v>-</v>
      </c>
      <c r="AD495" s="8" t="str">
        <f t="shared" si="194"/>
        <v>-</v>
      </c>
      <c r="AE495" s="8" t="str">
        <f t="shared" si="194"/>
        <v>-</v>
      </c>
      <c r="AF495" s="8" t="str">
        <f t="shared" si="194"/>
        <v>-</v>
      </c>
    </row>
    <row r="496" spans="1:32" x14ac:dyDescent="0.2">
      <c r="A496" s="2" t="s">
        <v>35</v>
      </c>
      <c r="B496" s="8" t="str">
        <f t="shared" ref="B496:AF496" si="195">IF(B202="-","-",B202/B398)</f>
        <v>-</v>
      </c>
      <c r="C496" s="8" t="str">
        <f t="shared" si="195"/>
        <v>-</v>
      </c>
      <c r="D496" s="8" t="str">
        <f t="shared" si="195"/>
        <v>-</v>
      </c>
      <c r="E496" s="8" t="str">
        <f t="shared" si="195"/>
        <v>-</v>
      </c>
      <c r="F496" s="8" t="str">
        <f t="shared" si="195"/>
        <v>-</v>
      </c>
      <c r="G496" s="8" t="str">
        <f t="shared" si="195"/>
        <v>-</v>
      </c>
      <c r="H496" s="8" t="str">
        <f t="shared" si="195"/>
        <v>-</v>
      </c>
      <c r="I496" s="8" t="str">
        <f t="shared" si="195"/>
        <v>-</v>
      </c>
      <c r="J496" s="8" t="str">
        <f t="shared" si="195"/>
        <v>-</v>
      </c>
      <c r="K496" s="8" t="str">
        <f t="shared" si="195"/>
        <v>-</v>
      </c>
      <c r="L496" s="8" t="str">
        <f t="shared" si="195"/>
        <v>-</v>
      </c>
      <c r="M496" s="8" t="str">
        <f t="shared" si="195"/>
        <v>-</v>
      </c>
      <c r="N496" s="8" t="str">
        <f t="shared" si="195"/>
        <v>-</v>
      </c>
      <c r="O496" s="8">
        <f t="shared" si="195"/>
        <v>109.2360137696146</v>
      </c>
      <c r="P496" s="8">
        <f t="shared" si="195"/>
        <v>159.30195475218332</v>
      </c>
      <c r="Q496" s="8">
        <f t="shared" si="195"/>
        <v>178.21982862249365</v>
      </c>
      <c r="R496" s="8">
        <f t="shared" si="195"/>
        <v>201.31203263640117</v>
      </c>
      <c r="S496" s="8">
        <f t="shared" si="195"/>
        <v>254.80921723533049</v>
      </c>
      <c r="T496" s="8">
        <f t="shared" si="195"/>
        <v>288.61619898628618</v>
      </c>
      <c r="U496" s="8">
        <f t="shared" si="195"/>
        <v>268.31320878334924</v>
      </c>
      <c r="V496" s="8">
        <f t="shared" si="195"/>
        <v>265.89374787400556</v>
      </c>
      <c r="W496" s="8">
        <f t="shared" si="195"/>
        <v>262.67224317669951</v>
      </c>
      <c r="X496" s="8">
        <f t="shared" si="195"/>
        <v>273.53609283699922</v>
      </c>
      <c r="Y496" s="8">
        <f t="shared" si="195"/>
        <v>294.43091466629704</v>
      </c>
      <c r="Z496" s="8">
        <f t="shared" si="195"/>
        <v>302.77339381166689</v>
      </c>
      <c r="AA496" s="8">
        <f t="shared" si="195"/>
        <v>313.02810192827593</v>
      </c>
      <c r="AB496" s="8">
        <f t="shared" si="195"/>
        <v>312.57773150237335</v>
      </c>
      <c r="AC496" s="8">
        <f t="shared" si="195"/>
        <v>305.91323287776726</v>
      </c>
      <c r="AD496" s="8">
        <f t="shared" si="195"/>
        <v>328.90536059126822</v>
      </c>
      <c r="AE496" s="8">
        <f t="shared" si="195"/>
        <v>343.04534751955623</v>
      </c>
      <c r="AF496" s="8" t="str">
        <f t="shared" si="195"/>
        <v>-</v>
      </c>
    </row>
    <row r="497" spans="1:32" x14ac:dyDescent="0.2">
      <c r="A497" s="2" t="s">
        <v>36</v>
      </c>
      <c r="B497" s="8">
        <f t="shared" ref="B497:AF497" si="196">IF(B203="-","-",B203/B399)</f>
        <v>4.0945799419859004</v>
      </c>
      <c r="C497" s="8">
        <f t="shared" si="196"/>
        <v>4.3598920708005142</v>
      </c>
      <c r="D497" s="8">
        <f t="shared" si="196"/>
        <v>4.7157489871935692</v>
      </c>
      <c r="E497" s="8">
        <f t="shared" si="196"/>
        <v>5.1054755798703484</v>
      </c>
      <c r="F497" s="8" t="str">
        <f t="shared" si="196"/>
        <v>-</v>
      </c>
      <c r="G497" s="8" t="str">
        <f t="shared" si="196"/>
        <v>-</v>
      </c>
      <c r="H497" s="8" t="str">
        <f t="shared" si="196"/>
        <v>-</v>
      </c>
      <c r="I497" s="8" t="str">
        <f t="shared" si="196"/>
        <v>-</v>
      </c>
      <c r="J497" s="8">
        <f t="shared" si="196"/>
        <v>103.22249878476173</v>
      </c>
      <c r="K497" s="8">
        <f t="shared" si="196"/>
        <v>99.690318300776681</v>
      </c>
      <c r="L497" s="8">
        <f t="shared" si="196"/>
        <v>102.33974520372732</v>
      </c>
      <c r="M497" s="8">
        <f t="shared" si="196"/>
        <v>106.50866542960499</v>
      </c>
      <c r="N497" s="8">
        <f t="shared" si="196"/>
        <v>111.90544418130989</v>
      </c>
      <c r="O497" s="8">
        <f t="shared" si="196"/>
        <v>117.37126745570788</v>
      </c>
      <c r="P497" s="8">
        <f t="shared" si="196"/>
        <v>121.76932730231732</v>
      </c>
      <c r="Q497" s="8">
        <f t="shared" si="196"/>
        <v>126.61306268188559</v>
      </c>
      <c r="R497" s="8">
        <f t="shared" si="196"/>
        <v>132.0278036075085</v>
      </c>
      <c r="S497" s="8">
        <f t="shared" si="196"/>
        <v>137.34865724442994</v>
      </c>
      <c r="T497" s="8">
        <f t="shared" si="196"/>
        <v>146.94665417396004</v>
      </c>
      <c r="U497" s="8">
        <f t="shared" si="196"/>
        <v>153.16193015710718</v>
      </c>
      <c r="V497" s="8">
        <f t="shared" si="196"/>
        <v>158.48537733539607</v>
      </c>
      <c r="W497" s="8">
        <f t="shared" si="196"/>
        <v>165.14733445388765</v>
      </c>
      <c r="X497" s="8">
        <f t="shared" si="196"/>
        <v>169.90383731631675</v>
      </c>
      <c r="Y497" s="8">
        <f t="shared" si="196"/>
        <v>166.74505724232853</v>
      </c>
      <c r="Z497" s="8">
        <f t="shared" si="196"/>
        <v>169.15589918037543</v>
      </c>
      <c r="AA497" s="8">
        <f t="shared" si="196"/>
        <v>175.76275805800142</v>
      </c>
      <c r="AB497" s="8">
        <f t="shared" si="196"/>
        <v>180.16695669917431</v>
      </c>
      <c r="AC497" s="8">
        <f t="shared" si="196"/>
        <v>183.31618975067894</v>
      </c>
      <c r="AD497" s="8">
        <f t="shared" si="196"/>
        <v>191.32833576698826</v>
      </c>
      <c r="AE497" s="8">
        <f t="shared" si="196"/>
        <v>204.72685477132961</v>
      </c>
      <c r="AF497" s="8" t="str">
        <f t="shared" si="196"/>
        <v>-</v>
      </c>
    </row>
    <row r="498" spans="1:32" x14ac:dyDescent="0.2">
      <c r="A498" s="2" t="s">
        <v>37</v>
      </c>
      <c r="B498" s="8">
        <f t="shared" ref="B498:AF498" si="197">IF(B204="-","-",B204/B400)</f>
        <v>22.413342657493828</v>
      </c>
      <c r="C498" s="8">
        <f t="shared" si="197"/>
        <v>23.426735457294384</v>
      </c>
      <c r="D498" s="8">
        <f t="shared" si="197"/>
        <v>24.37047832031309</v>
      </c>
      <c r="E498" s="8">
        <f t="shared" si="197"/>
        <v>24.991363952947328</v>
      </c>
      <c r="F498" s="8">
        <f t="shared" si="197"/>
        <v>32.781473090945916</v>
      </c>
      <c r="G498" s="8">
        <f t="shared" si="197"/>
        <v>32.89275183081606</v>
      </c>
      <c r="H498" s="8">
        <f t="shared" si="197"/>
        <v>32.574843446213777</v>
      </c>
      <c r="I498" s="8">
        <f t="shared" si="197"/>
        <v>33.30949010582512</v>
      </c>
      <c r="J498" s="8">
        <f t="shared" si="197"/>
        <v>34.510937659494168</v>
      </c>
      <c r="K498" s="8">
        <f t="shared" si="197"/>
        <v>34.439552036690294</v>
      </c>
      <c r="L498" s="8">
        <f t="shared" si="197"/>
        <v>34.284307383436904</v>
      </c>
      <c r="M498" s="8">
        <f t="shared" si="197"/>
        <v>34.428507291858466</v>
      </c>
      <c r="N498" s="8">
        <f t="shared" si="197"/>
        <v>34.823996471120225</v>
      </c>
      <c r="O498" s="8">
        <f t="shared" si="197"/>
        <v>35.26151146463242</v>
      </c>
      <c r="P498" s="8">
        <f t="shared" si="197"/>
        <v>36.813868894332359</v>
      </c>
      <c r="Q498" s="8">
        <f t="shared" si="197"/>
        <v>37.587250383925124</v>
      </c>
      <c r="R498" s="8">
        <f t="shared" si="197"/>
        <v>37.840748588958675</v>
      </c>
      <c r="S498" s="8">
        <f t="shared" si="197"/>
        <v>38.419374838126785</v>
      </c>
      <c r="T498" s="8">
        <f t="shared" si="197"/>
        <v>39.80940849263866</v>
      </c>
      <c r="U498" s="8">
        <f t="shared" si="197"/>
        <v>39.758634268521199</v>
      </c>
      <c r="V498" s="8">
        <f t="shared" si="197"/>
        <v>38.821219529217949</v>
      </c>
      <c r="W498" s="8">
        <f t="shared" si="197"/>
        <v>38.771820078212365</v>
      </c>
      <c r="X498" s="8">
        <f t="shared" si="197"/>
        <v>38.426026783140919</v>
      </c>
      <c r="Y498" s="8">
        <f t="shared" si="197"/>
        <v>38.665366220544087</v>
      </c>
      <c r="Z498" s="8">
        <f t="shared" si="197"/>
        <v>39.884365918573081</v>
      </c>
      <c r="AA498" s="8">
        <f t="shared" si="197"/>
        <v>40.814238556277957</v>
      </c>
      <c r="AB498" s="8">
        <f t="shared" si="197"/>
        <v>41.100050982311394</v>
      </c>
      <c r="AC498" s="8">
        <f t="shared" si="197"/>
        <v>41.542597942814155</v>
      </c>
      <c r="AD498" s="8">
        <f t="shared" si="197"/>
        <v>42.43414598211136</v>
      </c>
      <c r="AE498" s="8">
        <f t="shared" si="197"/>
        <v>43.104962090091071</v>
      </c>
      <c r="AF498" s="8" t="str">
        <f t="shared" si="197"/>
        <v>-</v>
      </c>
    </row>
    <row r="499" spans="1:32" x14ac:dyDescent="0.2">
      <c r="A499" s="2" t="s">
        <v>38</v>
      </c>
      <c r="B499" s="8" t="str">
        <f t="shared" ref="B499:AF499" si="198">IF(B205="-","-",B205/B401)</f>
        <v>-</v>
      </c>
      <c r="C499" s="8" t="str">
        <f t="shared" si="198"/>
        <v>-</v>
      </c>
      <c r="D499" s="8" t="str">
        <f t="shared" si="198"/>
        <v>-</v>
      </c>
      <c r="E499" s="8" t="str">
        <f t="shared" si="198"/>
        <v>-</v>
      </c>
      <c r="F499" s="8" t="str">
        <f t="shared" si="198"/>
        <v>-</v>
      </c>
      <c r="G499" s="8" t="str">
        <f t="shared" si="198"/>
        <v>-</v>
      </c>
      <c r="H499" s="8" t="str">
        <f t="shared" si="198"/>
        <v>-</v>
      </c>
      <c r="I499" s="8" t="str">
        <f t="shared" si="198"/>
        <v>-</v>
      </c>
      <c r="J499" s="8" t="str">
        <f t="shared" si="198"/>
        <v>-</v>
      </c>
      <c r="K499" s="8" t="str">
        <f t="shared" si="198"/>
        <v>-</v>
      </c>
      <c r="L499" s="8" t="str">
        <f t="shared" si="198"/>
        <v>-</v>
      </c>
      <c r="M499" s="8" t="str">
        <f t="shared" si="198"/>
        <v>-</v>
      </c>
      <c r="N499" s="8" t="str">
        <f t="shared" si="198"/>
        <v>-</v>
      </c>
      <c r="O499" s="8" t="str">
        <f t="shared" si="198"/>
        <v>-</v>
      </c>
      <c r="P499" s="8" t="str">
        <f t="shared" si="198"/>
        <v>-</v>
      </c>
      <c r="Q499" s="8" t="str">
        <f t="shared" si="198"/>
        <v>-</v>
      </c>
      <c r="R499" s="8" t="str">
        <f t="shared" si="198"/>
        <v>-</v>
      </c>
      <c r="S499" s="8">
        <f t="shared" si="198"/>
        <v>2.4710169257098693</v>
      </c>
      <c r="T499" s="8">
        <f t="shared" si="198"/>
        <v>2.8120552682667204</v>
      </c>
      <c r="U499" s="8">
        <f t="shared" si="198"/>
        <v>2.7083974242106903</v>
      </c>
      <c r="V499" s="8">
        <f t="shared" si="198"/>
        <v>2.7936769127443166</v>
      </c>
      <c r="W499" s="8">
        <f t="shared" si="198"/>
        <v>2.676294355495223</v>
      </c>
      <c r="X499" s="8">
        <f t="shared" si="198"/>
        <v>2.6504310058886116</v>
      </c>
      <c r="Y499" s="8">
        <f t="shared" si="198"/>
        <v>2.9514588715644323</v>
      </c>
      <c r="Z499" s="8">
        <f t="shared" si="198"/>
        <v>2.8354026595471185</v>
      </c>
      <c r="AA499" s="8">
        <f t="shared" si="198"/>
        <v>2.8894447139637416</v>
      </c>
      <c r="AB499" s="8">
        <f t="shared" si="198"/>
        <v>2.7486672103370622</v>
      </c>
      <c r="AC499" s="8">
        <f t="shared" si="198"/>
        <v>3.116416213655044</v>
      </c>
      <c r="AD499" s="8">
        <f t="shared" si="198"/>
        <v>3.4033982246472894</v>
      </c>
      <c r="AE499" s="8" t="str">
        <f t="shared" si="198"/>
        <v>-</v>
      </c>
      <c r="AF499" s="8" t="str">
        <f t="shared" si="198"/>
        <v>-</v>
      </c>
    </row>
    <row r="500" spans="1:32" x14ac:dyDescent="0.2">
      <c r="A500" s="2" t="s">
        <v>39</v>
      </c>
      <c r="B500" s="8" t="str">
        <f t="shared" ref="B500:AF500" si="199">IF(B206="-","-",B206/B402)</f>
        <v>-</v>
      </c>
      <c r="C500" s="8" t="str">
        <f t="shared" si="199"/>
        <v>-</v>
      </c>
      <c r="D500" s="8" t="str">
        <f t="shared" si="199"/>
        <v>-</v>
      </c>
      <c r="E500" s="8" t="str">
        <f t="shared" si="199"/>
        <v>-</v>
      </c>
      <c r="F500" s="8" t="str">
        <f t="shared" si="199"/>
        <v>-</v>
      </c>
      <c r="G500" s="8" t="str">
        <f t="shared" si="199"/>
        <v>-</v>
      </c>
      <c r="H500" s="8" t="str">
        <f t="shared" si="199"/>
        <v>-</v>
      </c>
      <c r="I500" s="8" t="str">
        <f t="shared" si="199"/>
        <v>-</v>
      </c>
      <c r="J500" s="8" t="str">
        <f t="shared" si="199"/>
        <v>-</v>
      </c>
      <c r="K500" s="8" t="str">
        <f t="shared" si="199"/>
        <v>-</v>
      </c>
      <c r="L500" s="8" t="str">
        <f t="shared" si="199"/>
        <v>-</v>
      </c>
      <c r="M500" s="8" t="str">
        <f t="shared" si="199"/>
        <v>-</v>
      </c>
      <c r="N500" s="8">
        <f t="shared" si="199"/>
        <v>1.7233189153697508</v>
      </c>
      <c r="O500" s="8">
        <f t="shared" si="199"/>
        <v>1.6050051743824971</v>
      </c>
      <c r="P500" s="8" t="str">
        <f t="shared" si="199"/>
        <v>-</v>
      </c>
      <c r="Q500" s="8" t="str">
        <f t="shared" si="199"/>
        <v>-</v>
      </c>
      <c r="R500" s="8" t="str">
        <f t="shared" si="199"/>
        <v>-</v>
      </c>
      <c r="S500" s="8" t="str">
        <f t="shared" si="199"/>
        <v>-</v>
      </c>
      <c r="T500" s="8" t="str">
        <f t="shared" si="199"/>
        <v>-</v>
      </c>
      <c r="U500" s="8" t="str">
        <f t="shared" si="199"/>
        <v>-</v>
      </c>
      <c r="V500" s="8" t="str">
        <f t="shared" si="199"/>
        <v>-</v>
      </c>
      <c r="W500" s="8" t="str">
        <f t="shared" si="199"/>
        <v>-</v>
      </c>
      <c r="X500" s="8" t="str">
        <f t="shared" si="199"/>
        <v>-</v>
      </c>
      <c r="Y500" s="8" t="str">
        <f t="shared" si="199"/>
        <v>-</v>
      </c>
      <c r="Z500" s="8" t="str">
        <f t="shared" si="199"/>
        <v>-</v>
      </c>
      <c r="AA500" s="8" t="str">
        <f t="shared" si="199"/>
        <v>-</v>
      </c>
      <c r="AB500" s="8" t="str">
        <f t="shared" si="199"/>
        <v>-</v>
      </c>
      <c r="AC500" s="8" t="str">
        <f t="shared" si="199"/>
        <v>-</v>
      </c>
      <c r="AD500" s="8" t="str">
        <f t="shared" si="199"/>
        <v>-</v>
      </c>
      <c r="AE500" s="8" t="str">
        <f t="shared" si="199"/>
        <v>-</v>
      </c>
      <c r="AF500" s="8" t="str">
        <f t="shared" si="199"/>
        <v>-</v>
      </c>
    </row>
    <row r="501" spans="1:32" x14ac:dyDescent="0.2">
      <c r="A501" s="2" t="s">
        <v>40</v>
      </c>
      <c r="B501" s="8" t="str">
        <f t="shared" ref="B501:AF501" si="200">IF(B207="-","-",B207/B403)</f>
        <v>-</v>
      </c>
      <c r="C501" s="8" t="str">
        <f t="shared" si="200"/>
        <v>-</v>
      </c>
      <c r="D501" s="8" t="str">
        <f t="shared" si="200"/>
        <v>-</v>
      </c>
      <c r="E501" s="8" t="str">
        <f t="shared" si="200"/>
        <v>-</v>
      </c>
      <c r="F501" s="8" t="str">
        <f t="shared" si="200"/>
        <v>-</v>
      </c>
      <c r="G501" s="8" t="str">
        <f t="shared" si="200"/>
        <v>-</v>
      </c>
      <c r="H501" s="8" t="str">
        <f t="shared" si="200"/>
        <v>-</v>
      </c>
      <c r="I501" s="8" t="str">
        <f t="shared" si="200"/>
        <v>-</v>
      </c>
      <c r="J501" s="8" t="str">
        <f t="shared" si="200"/>
        <v>-</v>
      </c>
      <c r="K501" s="8" t="str">
        <f t="shared" si="200"/>
        <v>-</v>
      </c>
      <c r="L501" s="8" t="str">
        <f t="shared" si="200"/>
        <v>-</v>
      </c>
      <c r="M501" s="8" t="str">
        <f t="shared" si="200"/>
        <v>-</v>
      </c>
      <c r="N501" s="8">
        <f t="shared" si="200"/>
        <v>4.1298540301812841</v>
      </c>
      <c r="O501" s="8">
        <f t="shared" si="200"/>
        <v>4.9415068108069669</v>
      </c>
      <c r="P501" s="8">
        <f t="shared" si="200"/>
        <v>6.1595017291486727</v>
      </c>
      <c r="Q501" s="8">
        <f t="shared" si="200"/>
        <v>7.0943587937659185</v>
      </c>
      <c r="R501" s="8">
        <f t="shared" si="200"/>
        <v>7.516088094159505</v>
      </c>
      <c r="S501" s="8">
        <f t="shared" si="200"/>
        <v>7.588113796094345</v>
      </c>
      <c r="T501" s="8">
        <f t="shared" si="200"/>
        <v>7.1897335909157292</v>
      </c>
      <c r="U501" s="8">
        <f t="shared" si="200"/>
        <v>8.3012850227950086</v>
      </c>
      <c r="V501" s="8">
        <f t="shared" si="200"/>
        <v>8.7166882497710283</v>
      </c>
      <c r="W501" s="8">
        <f t="shared" si="200"/>
        <v>10.410920049280604</v>
      </c>
      <c r="X501" s="8">
        <f t="shared" si="200"/>
        <v>11.148542322408945</v>
      </c>
      <c r="Y501" s="8">
        <f t="shared" si="200"/>
        <v>11.106270000264963</v>
      </c>
      <c r="Z501" s="8">
        <f t="shared" si="200"/>
        <v>11.669198928141769</v>
      </c>
      <c r="AA501" s="8">
        <f t="shared" si="200"/>
        <v>11.146531631811593</v>
      </c>
      <c r="AB501" s="8">
        <f t="shared" si="200"/>
        <v>11.922862494592319</v>
      </c>
      <c r="AC501" s="8">
        <f t="shared" si="200"/>
        <v>13.74457771987762</v>
      </c>
      <c r="AD501" s="8">
        <f t="shared" si="200"/>
        <v>14.49382570124253</v>
      </c>
      <c r="AE501" s="8">
        <f t="shared" si="200"/>
        <v>16.211219534102266</v>
      </c>
      <c r="AF501" s="8" t="str">
        <f t="shared" si="200"/>
        <v>-</v>
      </c>
    </row>
    <row r="502" spans="1:32" x14ac:dyDescent="0.2">
      <c r="A502" s="2" t="s">
        <v>41</v>
      </c>
      <c r="B502" s="8" t="str">
        <f t="shared" ref="B502:AF502" si="201">IF(B208="-","-",B208/B404)</f>
        <v>-</v>
      </c>
      <c r="C502" s="8" t="str">
        <f t="shared" si="201"/>
        <v>-</v>
      </c>
      <c r="D502" s="8" t="str">
        <f t="shared" si="201"/>
        <v>-</v>
      </c>
      <c r="E502" s="8" t="str">
        <f t="shared" si="201"/>
        <v>-</v>
      </c>
      <c r="F502" s="8">
        <f t="shared" si="201"/>
        <v>37.349023735490327</v>
      </c>
      <c r="G502" s="8">
        <f t="shared" si="201"/>
        <v>37.449587346029958</v>
      </c>
      <c r="H502" s="8">
        <f t="shared" si="201"/>
        <v>38.098756173437081</v>
      </c>
      <c r="I502" s="8">
        <f t="shared" si="201"/>
        <v>38.853230197051651</v>
      </c>
      <c r="J502" s="8">
        <f t="shared" si="201"/>
        <v>40.089480260281732</v>
      </c>
      <c r="K502" s="8">
        <f t="shared" si="201"/>
        <v>40.558528011643531</v>
      </c>
      <c r="L502" s="8">
        <f t="shared" si="201"/>
        <v>41.395770864290611</v>
      </c>
      <c r="M502" s="8">
        <f t="shared" si="201"/>
        <v>43.690429334500095</v>
      </c>
      <c r="N502" s="8">
        <f t="shared" si="201"/>
        <v>44.77113855021161</v>
      </c>
      <c r="O502" s="8">
        <f t="shared" si="201"/>
        <v>45.252022237056032</v>
      </c>
      <c r="P502" s="8">
        <f t="shared" si="201"/>
        <v>46.454031365544161</v>
      </c>
      <c r="Q502" s="8">
        <f t="shared" si="201"/>
        <v>47.378668438033522</v>
      </c>
      <c r="R502" s="8">
        <f t="shared" si="201"/>
        <v>48.491194128910962</v>
      </c>
      <c r="S502" s="8">
        <f t="shared" si="201"/>
        <v>48.991892834610105</v>
      </c>
      <c r="T502" s="8">
        <f t="shared" si="201"/>
        <v>51.302693043581868</v>
      </c>
      <c r="U502" s="8">
        <f t="shared" si="201"/>
        <v>51.577163521701266</v>
      </c>
      <c r="V502" s="8">
        <f t="shared" si="201"/>
        <v>51.947107737756404</v>
      </c>
      <c r="W502" s="8">
        <f t="shared" si="201"/>
        <v>52.612921150337932</v>
      </c>
      <c r="X502" s="8">
        <f t="shared" si="201"/>
        <v>53.635554349143987</v>
      </c>
      <c r="Y502" s="8">
        <f t="shared" si="201"/>
        <v>54.802997455287986</v>
      </c>
      <c r="Z502" s="8">
        <f t="shared" si="201"/>
        <v>54.677331608224996</v>
      </c>
      <c r="AA502" s="8">
        <f t="shared" si="201"/>
        <v>54.826416778872719</v>
      </c>
      <c r="AB502" s="8">
        <f t="shared" si="201"/>
        <v>55.259941164087856</v>
      </c>
      <c r="AC502" s="8">
        <f t="shared" si="201"/>
        <v>55.521128712252121</v>
      </c>
      <c r="AD502" s="8">
        <f t="shared" si="201"/>
        <v>56.985479428415267</v>
      </c>
      <c r="AE502" s="8">
        <f t="shared" si="201"/>
        <v>58.960457412057757</v>
      </c>
      <c r="AF502" s="8" t="str">
        <f t="shared" si="201"/>
        <v>-</v>
      </c>
    </row>
    <row r="503" spans="1:32" x14ac:dyDescent="0.2">
      <c r="A503" s="2" t="s">
        <v>42</v>
      </c>
      <c r="B503" s="8">
        <f t="shared" ref="B503:AF503" si="202">IF(B209="-","-",B209/B405)</f>
        <v>6.3429372293156661</v>
      </c>
      <c r="C503" s="8">
        <f t="shared" si="202"/>
        <v>6.7660401919371536</v>
      </c>
      <c r="D503" s="8">
        <f t="shared" si="202"/>
        <v>7.4817746298578269</v>
      </c>
      <c r="E503" s="8">
        <f t="shared" si="202"/>
        <v>8.4670758667905979</v>
      </c>
      <c r="F503" s="8">
        <f t="shared" si="202"/>
        <v>8.3545031796964633</v>
      </c>
      <c r="G503" s="8">
        <f t="shared" si="202"/>
        <v>8.6508177090671179</v>
      </c>
      <c r="H503" s="8">
        <f t="shared" si="202"/>
        <v>10.928079610704014</v>
      </c>
      <c r="I503" s="8">
        <f t="shared" si="202"/>
        <v>11.987924020151121</v>
      </c>
      <c r="J503" s="8">
        <f t="shared" si="202"/>
        <v>11.961857159130451</v>
      </c>
      <c r="K503" s="8">
        <f t="shared" si="202"/>
        <v>12.874852805330169</v>
      </c>
      <c r="L503" s="8">
        <f t="shared" si="202"/>
        <v>14.006475900696131</v>
      </c>
      <c r="M503" s="8">
        <f t="shared" si="202"/>
        <v>16.161716591235148</v>
      </c>
      <c r="N503" s="8">
        <f t="shared" si="202"/>
        <v>16.937051382675744</v>
      </c>
      <c r="O503" s="8">
        <f t="shared" si="202"/>
        <v>18.378860619721152</v>
      </c>
      <c r="P503" s="8">
        <f t="shared" si="202"/>
        <v>18.833110168832274</v>
      </c>
      <c r="Q503" s="8">
        <f t="shared" si="202"/>
        <v>18.694495341708276</v>
      </c>
      <c r="R503" s="8">
        <f t="shared" si="202"/>
        <v>19.691539043865525</v>
      </c>
      <c r="S503" s="8" t="str">
        <f t="shared" si="202"/>
        <v>-</v>
      </c>
      <c r="T503" s="8" t="str">
        <f t="shared" si="202"/>
        <v>-</v>
      </c>
      <c r="U503" s="8" t="str">
        <f t="shared" si="202"/>
        <v>-</v>
      </c>
      <c r="V503" s="8" t="str">
        <f t="shared" si="202"/>
        <v>-</v>
      </c>
      <c r="W503" s="8" t="str">
        <f t="shared" si="202"/>
        <v>-</v>
      </c>
      <c r="X503" s="8" t="str">
        <f t="shared" si="202"/>
        <v>-</v>
      </c>
      <c r="Y503" s="8" t="str">
        <f t="shared" si="202"/>
        <v>-</v>
      </c>
      <c r="Z503" s="8" t="str">
        <f t="shared" si="202"/>
        <v>-</v>
      </c>
      <c r="AA503" s="8" t="str">
        <f t="shared" si="202"/>
        <v>-</v>
      </c>
      <c r="AB503" s="8" t="str">
        <f t="shared" si="202"/>
        <v>-</v>
      </c>
      <c r="AC503" s="8" t="str">
        <f t="shared" si="202"/>
        <v>-</v>
      </c>
      <c r="AD503" s="8" t="str">
        <f t="shared" si="202"/>
        <v>-</v>
      </c>
      <c r="AE503" s="8" t="str">
        <f t="shared" si="202"/>
        <v>-</v>
      </c>
      <c r="AF503" s="8" t="str">
        <f t="shared" si="202"/>
        <v>-</v>
      </c>
    </row>
    <row r="504" spans="1:32" x14ac:dyDescent="0.2">
      <c r="A504" s="2" t="s">
        <v>43</v>
      </c>
      <c r="B504" s="8" t="str">
        <f t="shared" ref="B504:AF504" si="203">IF(B210="-","-",B210/B406)</f>
        <v>-</v>
      </c>
      <c r="C504" s="8" t="str">
        <f t="shared" si="203"/>
        <v>-</v>
      </c>
      <c r="D504" s="8" t="str">
        <f t="shared" si="203"/>
        <v>-</v>
      </c>
      <c r="E504" s="8" t="str">
        <f t="shared" si="203"/>
        <v>-</v>
      </c>
      <c r="F504" s="8" t="str">
        <f t="shared" si="203"/>
        <v>-</v>
      </c>
      <c r="G504" s="8" t="str">
        <f t="shared" si="203"/>
        <v>-</v>
      </c>
      <c r="H504" s="8" t="str">
        <f t="shared" si="203"/>
        <v>-</v>
      </c>
      <c r="I504" s="8" t="str">
        <f t="shared" si="203"/>
        <v>-</v>
      </c>
      <c r="J504" s="8" t="str">
        <f t="shared" si="203"/>
        <v>-</v>
      </c>
      <c r="K504" s="8" t="str">
        <f t="shared" si="203"/>
        <v>-</v>
      </c>
      <c r="L504" s="8" t="str">
        <f t="shared" si="203"/>
        <v>-</v>
      </c>
      <c r="M504" s="8" t="str">
        <f t="shared" si="203"/>
        <v>-</v>
      </c>
      <c r="N504" s="8" t="str">
        <f t="shared" si="203"/>
        <v>-</v>
      </c>
      <c r="O504" s="8" t="str">
        <f t="shared" si="203"/>
        <v>-</v>
      </c>
      <c r="P504" s="8">
        <f t="shared" si="203"/>
        <v>2.2489421862348533</v>
      </c>
      <c r="Q504" s="8">
        <f t="shared" si="203"/>
        <v>2.5673032662612107</v>
      </c>
      <c r="R504" s="8">
        <f t="shared" si="203"/>
        <v>2.8843596063418517</v>
      </c>
      <c r="S504" s="8">
        <f t="shared" si="203"/>
        <v>3.2013783701300604</v>
      </c>
      <c r="T504" s="8">
        <f t="shared" si="203"/>
        <v>3.3549969537127429</v>
      </c>
      <c r="U504" s="8">
        <f t="shared" si="203"/>
        <v>3.3003377367380851</v>
      </c>
      <c r="V504" s="8">
        <f t="shared" si="203"/>
        <v>3.3411450558285982</v>
      </c>
      <c r="W504" s="8">
        <f t="shared" si="203"/>
        <v>3.2610695671549816</v>
      </c>
      <c r="X504" s="8">
        <f t="shared" si="203"/>
        <v>3.219367301132809</v>
      </c>
      <c r="Y504" s="8">
        <f t="shared" si="203"/>
        <v>3.2358435332409825</v>
      </c>
      <c r="Z504" s="8">
        <f t="shared" si="203"/>
        <v>3.2981518053265777</v>
      </c>
      <c r="AA504" s="8">
        <f t="shared" si="203"/>
        <v>3.3524358030328005</v>
      </c>
      <c r="AB504" s="8">
        <f t="shared" si="203"/>
        <v>3.3427673315763067</v>
      </c>
      <c r="AC504" s="8">
        <f t="shared" si="203"/>
        <v>3.4049891502975593</v>
      </c>
      <c r="AD504" s="8">
        <f t="shared" si="203"/>
        <v>3.6987916778432237</v>
      </c>
      <c r="AE504" s="8">
        <f t="shared" si="203"/>
        <v>4.043236709543808</v>
      </c>
      <c r="AF504" s="8" t="str">
        <f t="shared" si="203"/>
        <v>-</v>
      </c>
    </row>
    <row r="505" spans="1:32" x14ac:dyDescent="0.2">
      <c r="A505" s="2" t="s">
        <v>44</v>
      </c>
      <c r="B505" s="8" t="str">
        <f t="shared" ref="B505:AF505" si="204">IF(B211="-","-",B211/B407)</f>
        <v>-</v>
      </c>
      <c r="C505" s="8" t="str">
        <f t="shared" si="204"/>
        <v>-</v>
      </c>
      <c r="D505" s="8" t="str">
        <f t="shared" si="204"/>
        <v>-</v>
      </c>
      <c r="E505" s="8" t="str">
        <f t="shared" si="204"/>
        <v>-</v>
      </c>
      <c r="F505" s="8" t="str">
        <f t="shared" si="204"/>
        <v>-</v>
      </c>
      <c r="G505" s="8" t="str">
        <f t="shared" si="204"/>
        <v>-</v>
      </c>
      <c r="H505" s="8" t="str">
        <f t="shared" si="204"/>
        <v>-</v>
      </c>
      <c r="I505" s="8" t="str">
        <f t="shared" si="204"/>
        <v>-</v>
      </c>
      <c r="J505" s="8" t="str">
        <f t="shared" si="204"/>
        <v>-</v>
      </c>
      <c r="K505" s="8" t="str">
        <f t="shared" si="204"/>
        <v>-</v>
      </c>
      <c r="L505" s="8" t="str">
        <f t="shared" si="204"/>
        <v>-</v>
      </c>
      <c r="M505" s="8" t="str">
        <f t="shared" si="204"/>
        <v>-</v>
      </c>
      <c r="N505" s="8" t="str">
        <f t="shared" si="204"/>
        <v>-</v>
      </c>
      <c r="O505" s="8" t="str">
        <f t="shared" si="204"/>
        <v>-</v>
      </c>
      <c r="P505" s="8" t="str">
        <f t="shared" si="204"/>
        <v>-</v>
      </c>
      <c r="Q505" s="8" t="str">
        <f t="shared" si="204"/>
        <v>-</v>
      </c>
      <c r="R505" s="8" t="str">
        <f t="shared" si="204"/>
        <v>-</v>
      </c>
      <c r="S505" s="8" t="str">
        <f t="shared" si="204"/>
        <v>-</v>
      </c>
      <c r="T505" s="8" t="str">
        <f t="shared" si="204"/>
        <v>-</v>
      </c>
      <c r="U505" s="8">
        <f t="shared" si="204"/>
        <v>805.2032019420559</v>
      </c>
      <c r="V505" s="8">
        <f t="shared" si="204"/>
        <v>841.97906532916545</v>
      </c>
      <c r="W505" s="8">
        <f t="shared" si="204"/>
        <v>881.5816487573386</v>
      </c>
      <c r="X505" s="8">
        <f t="shared" si="204"/>
        <v>933.3273666459005</v>
      </c>
      <c r="Y505" s="8">
        <f t="shared" si="204"/>
        <v>964.7949358310866</v>
      </c>
      <c r="Z505" s="8">
        <f t="shared" si="204"/>
        <v>967.05333402895644</v>
      </c>
      <c r="AA505" s="8">
        <f t="shared" si="204"/>
        <v>935.68072044736527</v>
      </c>
      <c r="AB505" s="8">
        <f t="shared" si="204"/>
        <v>963.32426260557486</v>
      </c>
      <c r="AC505" s="8">
        <f t="shared" si="204"/>
        <v>974.78143716308534</v>
      </c>
      <c r="AD505" s="8">
        <f t="shared" si="204"/>
        <v>992.48650052149048</v>
      </c>
      <c r="AE505" s="8">
        <f t="shared" si="204"/>
        <v>982.65546236028058</v>
      </c>
      <c r="AF505" s="8" t="str">
        <f t="shared" si="204"/>
        <v>-</v>
      </c>
    </row>
    <row r="506" spans="1:32" x14ac:dyDescent="0.2">
      <c r="A506" s="2" t="s">
        <v>45</v>
      </c>
      <c r="B506" s="8">
        <f t="shared" ref="B506:AF506" si="205">IF(B212="-","-",B212/B408)</f>
        <v>5.5700185598606682</v>
      </c>
      <c r="C506" s="8">
        <f t="shared" si="205"/>
        <v>5.7218076159017555</v>
      </c>
      <c r="D506" s="8">
        <f t="shared" si="205"/>
        <v>5.1457051916197347</v>
      </c>
      <c r="E506" s="8">
        <f t="shared" si="205"/>
        <v>3.9799724052097742</v>
      </c>
      <c r="F506" s="8">
        <f t="shared" si="205"/>
        <v>5.9626371529298439</v>
      </c>
      <c r="G506" s="8">
        <f t="shared" si="205"/>
        <v>4.0600473741098337</v>
      </c>
      <c r="H506" s="8">
        <f t="shared" si="205"/>
        <v>3.2404203908041813</v>
      </c>
      <c r="I506" s="8">
        <f t="shared" si="205"/>
        <v>5.0495559144127293</v>
      </c>
      <c r="J506" s="8">
        <f t="shared" si="205"/>
        <v>5.4799355949833553</v>
      </c>
      <c r="K506" s="8">
        <f t="shared" si="205"/>
        <v>5.5529354247802267</v>
      </c>
      <c r="L506" s="8">
        <f t="shared" si="205"/>
        <v>4.8640829497315075</v>
      </c>
      <c r="M506" s="8">
        <f t="shared" si="205"/>
        <v>5.4568975320900126</v>
      </c>
      <c r="N506" s="8">
        <f t="shared" si="205"/>
        <v>6.1861828118178721</v>
      </c>
      <c r="O506" s="8">
        <f t="shared" si="205"/>
        <v>6.4134610273602943</v>
      </c>
      <c r="P506" s="8">
        <f t="shared" si="205"/>
        <v>6.4978242349582462</v>
      </c>
      <c r="Q506" s="8">
        <f t="shared" si="205"/>
        <v>6.3893374552607298</v>
      </c>
      <c r="R506" s="8">
        <f t="shared" si="205"/>
        <v>6.9724814626045299</v>
      </c>
      <c r="S506" s="8">
        <f t="shared" si="205"/>
        <v>7.4448633561329878</v>
      </c>
      <c r="T506" s="8">
        <f t="shared" si="205"/>
        <v>7.7502825879899815</v>
      </c>
      <c r="U506" s="8">
        <f t="shared" si="205"/>
        <v>7.4818690227025897</v>
      </c>
      <c r="V506" s="8">
        <f t="shared" si="205"/>
        <v>7.4568738588726511</v>
      </c>
      <c r="W506" s="8">
        <f t="shared" si="205"/>
        <v>7.4134688826654713</v>
      </c>
      <c r="X506" s="8">
        <f t="shared" si="205"/>
        <v>8.0728249977229041</v>
      </c>
      <c r="Y506" s="8">
        <f t="shared" si="205"/>
        <v>8.4000377020618835</v>
      </c>
      <c r="Z506" s="8">
        <f t="shared" si="205"/>
        <v>8.8952876602919542</v>
      </c>
      <c r="AA506" s="8">
        <f t="shared" si="205"/>
        <v>9.1690839181666757</v>
      </c>
      <c r="AB506" s="8">
        <f t="shared" si="205"/>
        <v>10.026920767397558</v>
      </c>
      <c r="AC506" s="8">
        <f t="shared" si="205"/>
        <v>10.827472726289079</v>
      </c>
      <c r="AD506" s="8">
        <f t="shared" si="205"/>
        <v>12.220058235746253</v>
      </c>
      <c r="AE506" s="8">
        <f t="shared" si="205"/>
        <v>13.13798731287112</v>
      </c>
      <c r="AF506" s="8" t="str">
        <f t="shared" si="205"/>
        <v>-</v>
      </c>
    </row>
    <row r="507" spans="1:32" x14ac:dyDescent="0.2">
      <c r="A507" s="2" t="s">
        <v>46</v>
      </c>
      <c r="B507" s="8" t="str">
        <f t="shared" ref="B507:AF507" si="206">IF(B213="-","-",B213/B409)</f>
        <v>-</v>
      </c>
      <c r="C507" s="8" t="str">
        <f t="shared" si="206"/>
        <v>-</v>
      </c>
      <c r="D507" s="8" t="str">
        <f t="shared" si="206"/>
        <v>-</v>
      </c>
      <c r="E507" s="8" t="str">
        <f t="shared" si="206"/>
        <v>-</v>
      </c>
      <c r="F507" s="8" t="str">
        <f t="shared" si="206"/>
        <v>-</v>
      </c>
      <c r="G507" s="8" t="str">
        <f t="shared" si="206"/>
        <v>-</v>
      </c>
      <c r="H507" s="8" t="str">
        <f t="shared" si="206"/>
        <v>-</v>
      </c>
      <c r="I507" s="8" t="str">
        <f t="shared" si="206"/>
        <v>-</v>
      </c>
      <c r="J507" s="8" t="str">
        <f t="shared" si="206"/>
        <v>-</v>
      </c>
      <c r="K507" s="8" t="str">
        <f t="shared" si="206"/>
        <v>-</v>
      </c>
      <c r="L507" s="8" t="str">
        <f t="shared" si="206"/>
        <v>-</v>
      </c>
      <c r="M507" s="8" t="str">
        <f t="shared" si="206"/>
        <v>-</v>
      </c>
      <c r="N507" s="8" t="str">
        <f t="shared" si="206"/>
        <v>-</v>
      </c>
      <c r="O507" s="8" t="str">
        <f t="shared" si="206"/>
        <v>-</v>
      </c>
      <c r="P507" s="8" t="str">
        <f t="shared" si="206"/>
        <v>-</v>
      </c>
      <c r="Q507" s="8" t="str">
        <f t="shared" si="206"/>
        <v>-</v>
      </c>
      <c r="R507" s="8" t="str">
        <f t="shared" si="206"/>
        <v>-</v>
      </c>
      <c r="S507" s="8">
        <f t="shared" si="206"/>
        <v>16.109744759861794</v>
      </c>
      <c r="T507" s="8">
        <f t="shared" si="206"/>
        <v>18.510171875052233</v>
      </c>
      <c r="U507" s="8">
        <f t="shared" si="206"/>
        <v>19.145447318482642</v>
      </c>
      <c r="V507" s="8">
        <f t="shared" si="206"/>
        <v>19.326653186086446</v>
      </c>
      <c r="W507" s="8">
        <f t="shared" si="206"/>
        <v>19.203242037868804</v>
      </c>
      <c r="X507" s="8">
        <f t="shared" si="206"/>
        <v>19.179034592284196</v>
      </c>
      <c r="Y507" s="8">
        <f t="shared" si="206"/>
        <v>20.341971838470133</v>
      </c>
      <c r="Z507" s="8">
        <f t="shared" si="206"/>
        <v>20.810902278637769</v>
      </c>
      <c r="AA507" s="8">
        <f t="shared" si="206"/>
        <v>21.923838965333736</v>
      </c>
      <c r="AB507" s="8" t="str">
        <f t="shared" si="206"/>
        <v>-</v>
      </c>
      <c r="AC507" s="8" t="str">
        <f t="shared" si="206"/>
        <v>-</v>
      </c>
      <c r="AD507" s="8" t="str">
        <f t="shared" si="206"/>
        <v>-</v>
      </c>
      <c r="AE507" s="8" t="str">
        <f t="shared" si="206"/>
        <v>-</v>
      </c>
      <c r="AF507" s="8" t="str">
        <f t="shared" si="206"/>
        <v>-</v>
      </c>
    </row>
    <row r="508" spans="1:32" x14ac:dyDescent="0.2">
      <c r="A508" s="2" t="s">
        <v>47</v>
      </c>
      <c r="B508" s="8" t="str">
        <f t="shared" ref="B508:AF508" si="207">IF(B214="-","-",B214/B410)</f>
        <v>-</v>
      </c>
      <c r="C508" s="8" t="str">
        <f t="shared" si="207"/>
        <v>-</v>
      </c>
      <c r="D508" s="8" t="str">
        <f t="shared" si="207"/>
        <v>-</v>
      </c>
      <c r="E508" s="8" t="str">
        <f t="shared" si="207"/>
        <v>-</v>
      </c>
      <c r="F508" s="8" t="str">
        <f t="shared" si="207"/>
        <v>-</v>
      </c>
      <c r="G508" s="8" t="str">
        <f t="shared" si="207"/>
        <v>-</v>
      </c>
      <c r="H508" s="8" t="str">
        <f t="shared" si="207"/>
        <v>-</v>
      </c>
      <c r="I508" s="8" t="str">
        <f t="shared" si="207"/>
        <v>-</v>
      </c>
      <c r="J508" s="8" t="str">
        <f t="shared" si="207"/>
        <v>-</v>
      </c>
      <c r="K508" s="8" t="str">
        <f t="shared" si="207"/>
        <v>-</v>
      </c>
      <c r="L508" s="8" t="str">
        <f t="shared" si="207"/>
        <v>-</v>
      </c>
      <c r="M508" s="8" t="str">
        <f t="shared" si="207"/>
        <v>-</v>
      </c>
      <c r="N508" s="8" t="str">
        <f t="shared" si="207"/>
        <v>-</v>
      </c>
      <c r="O508" s="8" t="str">
        <f t="shared" si="207"/>
        <v>-</v>
      </c>
      <c r="P508" s="8" t="str">
        <f t="shared" si="207"/>
        <v>-</v>
      </c>
      <c r="Q508" s="8" t="str">
        <f t="shared" si="207"/>
        <v>-</v>
      </c>
      <c r="R508" s="8" t="str">
        <f t="shared" si="207"/>
        <v>-</v>
      </c>
      <c r="S508" s="8" t="str">
        <f t="shared" si="207"/>
        <v>-</v>
      </c>
      <c r="T508" s="8" t="str">
        <f t="shared" si="207"/>
        <v>-</v>
      </c>
      <c r="U508" s="8" t="str">
        <f t="shared" si="207"/>
        <v>-</v>
      </c>
      <c r="V508" s="8" t="str">
        <f t="shared" si="207"/>
        <v>-</v>
      </c>
      <c r="W508" s="8" t="str">
        <f t="shared" si="207"/>
        <v>-</v>
      </c>
      <c r="X508" s="8" t="str">
        <f t="shared" si="207"/>
        <v>-</v>
      </c>
      <c r="Y508" s="8" t="str">
        <f t="shared" si="207"/>
        <v>-</v>
      </c>
      <c r="Z508" s="8" t="str">
        <f t="shared" si="207"/>
        <v>-</v>
      </c>
      <c r="AA508" s="8" t="str">
        <f t="shared" si="207"/>
        <v>-</v>
      </c>
      <c r="AB508" s="8" t="str">
        <f t="shared" si="207"/>
        <v>-</v>
      </c>
      <c r="AC508" s="8" t="str">
        <f t="shared" si="207"/>
        <v>-</v>
      </c>
      <c r="AD508" s="8">
        <f t="shared" si="207"/>
        <v>8860.1005366806821</v>
      </c>
      <c r="AE508" s="8" t="str">
        <f t="shared" si="207"/>
        <v>-</v>
      </c>
      <c r="AF508" s="8" t="str">
        <f t="shared" si="207"/>
        <v>-</v>
      </c>
    </row>
    <row r="509" spans="1:32" x14ac:dyDescent="0.2">
      <c r="A509" s="2" t="s">
        <v>48</v>
      </c>
      <c r="B509" s="8">
        <f t="shared" ref="B509:AF509" si="208">IF(B215="-","-",B215/B411)</f>
        <v>171.33877921301243</v>
      </c>
      <c r="C509" s="8">
        <f t="shared" si="208"/>
        <v>177.69459016204129</v>
      </c>
      <c r="D509" s="8">
        <f t="shared" si="208"/>
        <v>177.35435047413216</v>
      </c>
      <c r="E509" s="8">
        <f t="shared" si="208"/>
        <v>177.05244042899932</v>
      </c>
      <c r="F509" s="8">
        <f t="shared" si="208"/>
        <v>173.62015915073022</v>
      </c>
      <c r="G509" s="8">
        <f t="shared" si="208"/>
        <v>168.04394366145956</v>
      </c>
      <c r="H509" s="8">
        <f t="shared" si="208"/>
        <v>165.0133071615565</v>
      </c>
      <c r="I509" s="8">
        <f t="shared" si="208"/>
        <v>165.85750357721577</v>
      </c>
      <c r="J509" s="8">
        <f t="shared" si="208"/>
        <v>169.27864515952206</v>
      </c>
      <c r="K509" s="8">
        <f t="shared" si="208"/>
        <v>176.4852641998674</v>
      </c>
      <c r="L509" s="8">
        <f t="shared" si="208"/>
        <v>179.09703100674614</v>
      </c>
      <c r="M509" s="8">
        <f t="shared" si="208"/>
        <v>185.74646091998744</v>
      </c>
      <c r="N509" s="8">
        <f t="shared" si="208"/>
        <v>192.45031173134271</v>
      </c>
      <c r="O509" s="8">
        <f t="shared" si="208"/>
        <v>195.69673226231492</v>
      </c>
      <c r="P509" s="8">
        <f t="shared" si="208"/>
        <v>199.98700865874949</v>
      </c>
      <c r="Q509" s="8">
        <f t="shared" si="208"/>
        <v>208.59443586981172</v>
      </c>
      <c r="R509" s="8">
        <f t="shared" si="208"/>
        <v>216.79321626422737</v>
      </c>
      <c r="S509" s="8">
        <f t="shared" si="208"/>
        <v>225.6185909759827</v>
      </c>
      <c r="T509" s="8">
        <f t="shared" si="208"/>
        <v>238.86883747130236</v>
      </c>
      <c r="U509" s="8">
        <f t="shared" si="208"/>
        <v>242.29836976197683</v>
      </c>
      <c r="V509" s="8">
        <f t="shared" si="208"/>
        <v>246.48389675949969</v>
      </c>
      <c r="W509" s="8">
        <f t="shared" si="208"/>
        <v>249.42718522576624</v>
      </c>
      <c r="X509" s="8">
        <f t="shared" si="208"/>
        <v>256.96717616145094</v>
      </c>
      <c r="Y509" s="8">
        <f t="shared" si="208"/>
        <v>258.72526664927778</v>
      </c>
      <c r="Z509" s="8">
        <f t="shared" si="208"/>
        <v>261.65679825130917</v>
      </c>
      <c r="AA509" s="8">
        <f t="shared" si="208"/>
        <v>264.32140367630296</v>
      </c>
      <c r="AB509" s="8">
        <f t="shared" si="208"/>
        <v>269.71183990295128</v>
      </c>
      <c r="AC509" s="8">
        <f t="shared" si="208"/>
        <v>274.91022927242562</v>
      </c>
      <c r="AD509" s="8">
        <f t="shared" si="208"/>
        <v>279.96707358000049</v>
      </c>
      <c r="AE509" s="8">
        <f t="shared" si="208"/>
        <v>284.99900000000025</v>
      </c>
      <c r="AF509" s="8">
        <f t="shared" si="208"/>
        <v>298.01344359011512</v>
      </c>
    </row>
    <row r="510" spans="1:32" x14ac:dyDescent="0.2">
      <c r="A510" s="2" t="s">
        <v>49</v>
      </c>
      <c r="B510" s="8" t="str">
        <f t="shared" ref="B510:AF510" si="209">IF(B216="-","-",B216/B412)</f>
        <v>-</v>
      </c>
      <c r="C510" s="8">
        <f t="shared" si="209"/>
        <v>2076.0484880707431</v>
      </c>
      <c r="D510" s="8">
        <f t="shared" si="209"/>
        <v>2304.5828551953173</v>
      </c>
      <c r="E510" s="8">
        <f t="shared" si="209"/>
        <v>2492.8283313530096</v>
      </c>
      <c r="F510" s="8">
        <f t="shared" si="209"/>
        <v>2716.4367038723453</v>
      </c>
      <c r="G510" s="8">
        <f t="shared" si="209"/>
        <v>2937.9962655521417</v>
      </c>
      <c r="H510" s="8">
        <f t="shared" si="209"/>
        <v>3183.735619950352</v>
      </c>
      <c r="I510" s="8">
        <f t="shared" si="209"/>
        <v>3410.8906055454709</v>
      </c>
      <c r="J510" s="8" t="str">
        <f t="shared" si="209"/>
        <v>-</v>
      </c>
      <c r="K510" s="8">
        <f t="shared" si="209"/>
        <v>4702.7620898745199</v>
      </c>
      <c r="L510" s="8">
        <f t="shared" si="209"/>
        <v>4839.824498320816</v>
      </c>
      <c r="M510" s="8">
        <f t="shared" si="209"/>
        <v>5022.9608024492509</v>
      </c>
      <c r="N510" s="8">
        <f t="shared" si="209"/>
        <v>5140.9005548867162</v>
      </c>
      <c r="O510" s="8">
        <f t="shared" si="209"/>
        <v>5344.2605494766285</v>
      </c>
      <c r="P510" s="8">
        <f t="shared" si="209"/>
        <v>5736.9259518474455</v>
      </c>
      <c r="Q510" s="8">
        <f t="shared" si="209"/>
        <v>6006.5861225478038</v>
      </c>
      <c r="R510" s="8">
        <f t="shared" si="209"/>
        <v>6470.3677145040592</v>
      </c>
      <c r="S510" s="8">
        <f t="shared" si="209"/>
        <v>6273.9493290333075</v>
      </c>
      <c r="T510" s="8">
        <f t="shared" si="209"/>
        <v>7609.7919855514065</v>
      </c>
      <c r="U510" s="8">
        <f t="shared" si="209"/>
        <v>8666.4076242716037</v>
      </c>
      <c r="V510" s="8">
        <f t="shared" si="209"/>
        <v>8842.1408143820699</v>
      </c>
      <c r="W510" s="8">
        <f t="shared" si="209"/>
        <v>9500.0896360311162</v>
      </c>
      <c r="X510" s="8">
        <f t="shared" si="209"/>
        <v>10098.731942285918</v>
      </c>
      <c r="Y510" s="8">
        <f t="shared" si="209"/>
        <v>10779.567348751592</v>
      </c>
      <c r="Z510" s="8">
        <f t="shared" si="209"/>
        <v>11485.447725934047</v>
      </c>
      <c r="AA510" s="8">
        <f t="shared" si="209"/>
        <v>12253.619749415106</v>
      </c>
      <c r="AB510" s="8">
        <f t="shared" si="209"/>
        <v>13134.859502167414</v>
      </c>
      <c r="AC510" s="8">
        <f t="shared" si="209"/>
        <v>13820.543706326811</v>
      </c>
      <c r="AD510" s="8">
        <f t="shared" si="209"/>
        <v>14510.532568772622</v>
      </c>
      <c r="AE510" s="8">
        <f t="shared" si="209"/>
        <v>15023.199185080757</v>
      </c>
      <c r="AF510" s="8" t="str">
        <f t="shared" si="209"/>
        <v>-</v>
      </c>
    </row>
    <row r="511" spans="1:32" x14ac:dyDescent="0.2">
      <c r="A511" s="2" t="s">
        <v>50</v>
      </c>
      <c r="B511" s="8" t="str">
        <f t="shared" ref="B511:AF511" si="210">IF(B217="-","-",B217/B413)</f>
        <v>-</v>
      </c>
      <c r="C511" s="8" t="str">
        <f t="shared" si="210"/>
        <v>-</v>
      </c>
      <c r="D511" s="8" t="str">
        <f t="shared" si="210"/>
        <v>-</v>
      </c>
      <c r="E511" s="8" t="str">
        <f t="shared" si="210"/>
        <v>-</v>
      </c>
      <c r="F511" s="8" t="str">
        <f t="shared" si="210"/>
        <v>-</v>
      </c>
      <c r="G511" s="8" t="str">
        <f t="shared" si="210"/>
        <v>-</v>
      </c>
      <c r="H511" s="8" t="str">
        <f t="shared" si="210"/>
        <v>-</v>
      </c>
      <c r="I511" s="8" t="str">
        <f t="shared" si="210"/>
        <v>-</v>
      </c>
      <c r="J511" s="8" t="str">
        <f t="shared" si="210"/>
        <v>-</v>
      </c>
      <c r="K511" s="8" t="str">
        <f t="shared" si="210"/>
        <v>-</v>
      </c>
      <c r="L511" s="8" t="str">
        <f t="shared" si="210"/>
        <v>-</v>
      </c>
      <c r="M511" s="8" t="e">
        <f t="shared" si="210"/>
        <v>#N/A</v>
      </c>
      <c r="N511" s="8" t="e">
        <f t="shared" si="210"/>
        <v>#N/A</v>
      </c>
      <c r="O511" s="8" t="e">
        <f t="shared" si="210"/>
        <v>#N/A</v>
      </c>
      <c r="P511" s="8" t="e">
        <f t="shared" si="210"/>
        <v>#N/A</v>
      </c>
      <c r="Q511" s="8" t="e">
        <f t="shared" si="210"/>
        <v>#N/A</v>
      </c>
      <c r="R511" s="8" t="e">
        <f t="shared" si="210"/>
        <v>#N/A</v>
      </c>
      <c r="S511" s="8" t="e">
        <f t="shared" si="210"/>
        <v>#N/A</v>
      </c>
      <c r="T511" s="8" t="e">
        <f t="shared" si="210"/>
        <v>#N/A</v>
      </c>
      <c r="U511" s="8" t="e">
        <f t="shared" si="210"/>
        <v>#N/A</v>
      </c>
      <c r="V511" s="8" t="e">
        <f t="shared" si="210"/>
        <v>#N/A</v>
      </c>
      <c r="W511" s="8" t="e">
        <f t="shared" si="210"/>
        <v>#N/A</v>
      </c>
      <c r="X511" s="8" t="e">
        <f t="shared" si="210"/>
        <v>#N/A</v>
      </c>
      <c r="Y511" s="8" t="e">
        <f t="shared" si="210"/>
        <v>#N/A</v>
      </c>
      <c r="Z511" s="8" t="e">
        <f t="shared" si="210"/>
        <v>#N/A</v>
      </c>
      <c r="AA511" s="8" t="e">
        <f t="shared" si="210"/>
        <v>#N/A</v>
      </c>
      <c r="AB511" s="8" t="e">
        <f t="shared" si="210"/>
        <v>#N/A</v>
      </c>
      <c r="AC511" s="8" t="e">
        <f t="shared" si="210"/>
        <v>#N/A</v>
      </c>
      <c r="AD511" s="8" t="e">
        <f t="shared" si="210"/>
        <v>#N/A</v>
      </c>
      <c r="AE511" s="8" t="e">
        <f t="shared" si="210"/>
        <v>#N/A</v>
      </c>
      <c r="AF511" s="8" t="str">
        <f t="shared" si="210"/>
        <v>-</v>
      </c>
    </row>
    <row r="512" spans="1:32" x14ac:dyDescent="0.2">
      <c r="A512" s="2" t="s">
        <v>51</v>
      </c>
      <c r="B512" s="8" t="str">
        <f t="shared" ref="B512:AF512" si="211">IF(B218="-","-",B218/B414)</f>
        <v>-</v>
      </c>
      <c r="C512" s="8" t="str">
        <f t="shared" si="211"/>
        <v>-</v>
      </c>
      <c r="D512" s="8" t="str">
        <f t="shared" si="211"/>
        <v>-</v>
      </c>
      <c r="E512" s="8" t="str">
        <f t="shared" si="211"/>
        <v>-</v>
      </c>
      <c r="F512" s="8" t="str">
        <f t="shared" si="211"/>
        <v>-</v>
      </c>
      <c r="G512" s="8" t="str">
        <f t="shared" si="211"/>
        <v>-</v>
      </c>
      <c r="H512" s="8" t="str">
        <f t="shared" si="211"/>
        <v>-</v>
      </c>
      <c r="I512" s="8" t="str">
        <f t="shared" si="211"/>
        <v>-</v>
      </c>
      <c r="J512" s="8" t="str">
        <f t="shared" si="211"/>
        <v>-</v>
      </c>
      <c r="K512" s="8" t="str">
        <f t="shared" si="211"/>
        <v>-</v>
      </c>
      <c r="L512" s="8" t="e">
        <f t="shared" si="211"/>
        <v>#N/A</v>
      </c>
      <c r="M512" s="8" t="e">
        <f t="shared" si="211"/>
        <v>#N/A</v>
      </c>
      <c r="N512" s="8" t="e">
        <f t="shared" si="211"/>
        <v>#N/A</v>
      </c>
      <c r="O512" s="8" t="e">
        <f t="shared" si="211"/>
        <v>#N/A</v>
      </c>
      <c r="P512" s="8" t="e">
        <f t="shared" si="211"/>
        <v>#N/A</v>
      </c>
      <c r="Q512" s="8" t="e">
        <f t="shared" si="211"/>
        <v>#N/A</v>
      </c>
      <c r="R512" s="8" t="e">
        <f t="shared" si="211"/>
        <v>#N/A</v>
      </c>
      <c r="S512" s="8" t="e">
        <f t="shared" si="211"/>
        <v>#N/A</v>
      </c>
      <c r="T512" s="8" t="e">
        <f t="shared" si="211"/>
        <v>#N/A</v>
      </c>
      <c r="U512" s="8" t="e">
        <f t="shared" si="211"/>
        <v>#N/A</v>
      </c>
      <c r="V512" s="8" t="e">
        <f t="shared" si="211"/>
        <v>#N/A</v>
      </c>
      <c r="W512" s="8" t="e">
        <f t="shared" si="211"/>
        <v>#N/A</v>
      </c>
      <c r="X512" s="8" t="e">
        <f t="shared" si="211"/>
        <v>#N/A</v>
      </c>
      <c r="Y512" s="8" t="e">
        <f t="shared" si="211"/>
        <v>#N/A</v>
      </c>
      <c r="Z512" s="8" t="e">
        <f t="shared" si="211"/>
        <v>#N/A</v>
      </c>
      <c r="AA512" s="8" t="e">
        <f t="shared" si="211"/>
        <v>#N/A</v>
      </c>
      <c r="AB512" s="8" t="e">
        <f t="shared" si="211"/>
        <v>#N/A</v>
      </c>
      <c r="AC512" s="8" t="e">
        <f t="shared" si="211"/>
        <v>#N/A</v>
      </c>
      <c r="AD512" s="8" t="e">
        <f t="shared" si="211"/>
        <v>#N/A</v>
      </c>
      <c r="AE512" s="8" t="e">
        <f t="shared" si="211"/>
        <v>#N/A</v>
      </c>
      <c r="AF512" s="8" t="str">
        <f t="shared" si="211"/>
        <v>-</v>
      </c>
    </row>
    <row r="513" spans="1:32" x14ac:dyDescent="0.2">
      <c r="A513" s="2" t="s">
        <v>52</v>
      </c>
      <c r="B513" s="8" t="str">
        <f t="shared" ref="B513:AF513" si="212">IF(B219="-","-",B219/B415)</f>
        <v>-</v>
      </c>
      <c r="C513" s="8" t="str">
        <f t="shared" si="212"/>
        <v>-</v>
      </c>
      <c r="D513" s="8" t="str">
        <f t="shared" si="212"/>
        <v>-</v>
      </c>
      <c r="E513" s="8" t="str">
        <f t="shared" si="212"/>
        <v>-</v>
      </c>
      <c r="F513" s="8" t="str">
        <f t="shared" si="212"/>
        <v>-</v>
      </c>
      <c r="G513" s="8" t="str">
        <f t="shared" si="212"/>
        <v>-</v>
      </c>
      <c r="H513" s="8" t="str">
        <f t="shared" si="212"/>
        <v>-</v>
      </c>
      <c r="I513" s="8">
        <f t="shared" si="212"/>
        <v>55225.114155908574</v>
      </c>
      <c r="J513" s="8">
        <f t="shared" si="212"/>
        <v>59863.014789887253</v>
      </c>
      <c r="K513" s="8">
        <f t="shared" si="212"/>
        <v>60512.219468843512</v>
      </c>
      <c r="L513" s="8" t="str">
        <f t="shared" si="212"/>
        <v>-</v>
      </c>
      <c r="M513" s="8" t="str">
        <f t="shared" si="212"/>
        <v>-</v>
      </c>
      <c r="N513" s="8">
        <f t="shared" si="212"/>
        <v>48864.975851636846</v>
      </c>
      <c r="O513" s="8" t="str">
        <f t="shared" si="212"/>
        <v>-</v>
      </c>
      <c r="P513" s="8" t="str">
        <f t="shared" si="212"/>
        <v>-</v>
      </c>
      <c r="Q513" s="8" t="str">
        <f t="shared" si="212"/>
        <v>-</v>
      </c>
      <c r="R513" s="8" t="str">
        <f t="shared" si="212"/>
        <v>-</v>
      </c>
      <c r="S513" s="8">
        <f t="shared" si="212"/>
        <v>49297.711406136033</v>
      </c>
      <c r="T513" s="8">
        <f t="shared" si="212"/>
        <v>51357.337590509589</v>
      </c>
      <c r="U513" s="8">
        <f t="shared" si="212"/>
        <v>54059.271093746953</v>
      </c>
      <c r="V513" s="8">
        <f t="shared" si="212"/>
        <v>66941.516522193953</v>
      </c>
      <c r="W513" s="8">
        <f t="shared" si="212"/>
        <v>45302.934333770529</v>
      </c>
      <c r="X513" s="8">
        <f t="shared" si="212"/>
        <v>44614.709707793496</v>
      </c>
      <c r="Y513" s="8">
        <f t="shared" si="212"/>
        <v>49947.356439078525</v>
      </c>
      <c r="Z513" s="8">
        <f t="shared" si="212"/>
        <v>50970.759781891837</v>
      </c>
      <c r="AA513" s="8">
        <f t="shared" si="212"/>
        <v>53159.002266121075</v>
      </c>
      <c r="AB513" s="8">
        <f t="shared" si="212"/>
        <v>55599.800111280354</v>
      </c>
      <c r="AC513" s="8">
        <f t="shared" si="212"/>
        <v>67166.866339202752</v>
      </c>
      <c r="AD513" s="8">
        <f t="shared" si="212"/>
        <v>64140.743276339097</v>
      </c>
      <c r="AE513" s="8">
        <f t="shared" si="212"/>
        <v>66362.954088669489</v>
      </c>
      <c r="AF513" s="8" t="str">
        <f t="shared" si="212"/>
        <v>-</v>
      </c>
    </row>
    <row r="514" spans="1:32" x14ac:dyDescent="0.2">
      <c r="A514" s="2" t="s">
        <v>53</v>
      </c>
      <c r="B514" s="8" t="str">
        <f t="shared" ref="B514:AF514" si="213">IF(B220="-","-",B220/B416)</f>
        <v>-</v>
      </c>
      <c r="C514" s="8" t="str">
        <f t="shared" si="213"/>
        <v>-</v>
      </c>
      <c r="D514" s="8" t="str">
        <f t="shared" si="213"/>
        <v>-</v>
      </c>
      <c r="E514" s="8" t="str">
        <f t="shared" si="213"/>
        <v>-</v>
      </c>
      <c r="F514" s="8" t="str">
        <f t="shared" si="213"/>
        <v>-</v>
      </c>
      <c r="G514" s="8" t="str">
        <f t="shared" si="213"/>
        <v>-</v>
      </c>
      <c r="H514" s="8" t="str">
        <f t="shared" si="213"/>
        <v>-</v>
      </c>
      <c r="I514" s="8" t="str">
        <f t="shared" si="213"/>
        <v>-</v>
      </c>
      <c r="J514" s="8" t="str">
        <f t="shared" si="213"/>
        <v>-</v>
      </c>
      <c r="K514" s="8" t="str">
        <f t="shared" si="213"/>
        <v>-</v>
      </c>
      <c r="L514" s="8" t="str">
        <f t="shared" si="213"/>
        <v>-</v>
      </c>
      <c r="M514" s="8" t="str">
        <f t="shared" si="213"/>
        <v>-</v>
      </c>
      <c r="N514" s="8">
        <f t="shared" si="213"/>
        <v>249.39818611849833</v>
      </c>
      <c r="O514" s="8">
        <f t="shared" si="213"/>
        <v>216.25266892833918</v>
      </c>
      <c r="P514" s="8">
        <f t="shared" si="213"/>
        <v>223.18566149159105</v>
      </c>
      <c r="Q514" s="8">
        <f t="shared" si="213"/>
        <v>212.14626353451112</v>
      </c>
      <c r="R514" s="8">
        <f t="shared" si="213"/>
        <v>244.38977729278218</v>
      </c>
      <c r="S514" s="8">
        <f t="shared" si="213"/>
        <v>335.06757972293337</v>
      </c>
      <c r="T514" s="8">
        <f t="shared" si="213"/>
        <v>249.38884640533678</v>
      </c>
      <c r="U514" s="8">
        <f t="shared" si="213"/>
        <v>266.96051762931944</v>
      </c>
      <c r="V514" s="8">
        <f t="shared" si="213"/>
        <v>296.31914068011002</v>
      </c>
      <c r="W514" s="8">
        <f t="shared" si="213"/>
        <v>335.63196936653202</v>
      </c>
      <c r="X514" s="8">
        <f t="shared" si="213"/>
        <v>366.66693573510685</v>
      </c>
      <c r="Y514" s="8">
        <f t="shared" si="213"/>
        <v>415.31931865017992</v>
      </c>
      <c r="Z514" s="8" t="str">
        <f t="shared" si="213"/>
        <v>-</v>
      </c>
      <c r="AA514" s="8" t="str">
        <f t="shared" si="213"/>
        <v>-</v>
      </c>
      <c r="AB514" s="8" t="str">
        <f t="shared" si="213"/>
        <v>-</v>
      </c>
      <c r="AC514" s="8" t="str">
        <f t="shared" si="213"/>
        <v>-</v>
      </c>
      <c r="AD514" s="8" t="str">
        <f t="shared" si="213"/>
        <v>-</v>
      </c>
      <c r="AE514" s="8" t="str">
        <f t="shared" si="213"/>
        <v>-</v>
      </c>
      <c r="AF514" s="8" t="str">
        <f t="shared" si="213"/>
        <v>-</v>
      </c>
    </row>
    <row r="515" spans="1:32" x14ac:dyDescent="0.2">
      <c r="A515" s="2" t="s">
        <v>54</v>
      </c>
      <c r="B515" s="8" t="str">
        <f t="shared" ref="B515:AF515" si="214">IF(B221="-","-",B221/B417)</f>
        <v>-</v>
      </c>
      <c r="C515" s="8" t="str">
        <f t="shared" si="214"/>
        <v>-</v>
      </c>
      <c r="D515" s="8" t="str">
        <f t="shared" si="214"/>
        <v>-</v>
      </c>
      <c r="E515" s="8" t="str">
        <f t="shared" si="214"/>
        <v>-</v>
      </c>
      <c r="F515" s="8" t="str">
        <f t="shared" si="214"/>
        <v>-</v>
      </c>
      <c r="G515" s="8" t="str">
        <f t="shared" si="214"/>
        <v>-</v>
      </c>
      <c r="H515" s="8" t="str">
        <f t="shared" si="214"/>
        <v>-</v>
      </c>
      <c r="I515" s="8" t="str">
        <f t="shared" si="214"/>
        <v>-</v>
      </c>
      <c r="J515" s="8" t="str">
        <f t="shared" si="214"/>
        <v>-</v>
      </c>
      <c r="K515" s="8" t="str">
        <f t="shared" si="214"/>
        <v>-</v>
      </c>
      <c r="L515" s="8" t="str">
        <f t="shared" si="214"/>
        <v>-</v>
      </c>
      <c r="M515" s="8">
        <f t="shared" si="214"/>
        <v>1782.0940143217474</v>
      </c>
      <c r="N515" s="8">
        <f t="shared" si="214"/>
        <v>1885.0799304879595</v>
      </c>
      <c r="O515" s="8">
        <f t="shared" si="214"/>
        <v>1893.9266127333185</v>
      </c>
      <c r="P515" s="8">
        <f t="shared" si="214"/>
        <v>1911.0941645780388</v>
      </c>
      <c r="Q515" s="8">
        <f t="shared" si="214"/>
        <v>2006.7666532394605</v>
      </c>
      <c r="R515" s="8">
        <f t="shared" si="214"/>
        <v>2135.6476314378015</v>
      </c>
      <c r="S515" s="8">
        <f t="shared" si="214"/>
        <v>2374.4006479050295</v>
      </c>
      <c r="T515" s="8">
        <f t="shared" si="214"/>
        <v>2832.6773269516143</v>
      </c>
      <c r="U515" s="8">
        <f t="shared" si="214"/>
        <v>3273.0258606684033</v>
      </c>
      <c r="V515" s="8">
        <f t="shared" si="214"/>
        <v>3466.6527810554362</v>
      </c>
      <c r="W515" s="8">
        <f t="shared" si="214"/>
        <v>3615.5881682797417</v>
      </c>
      <c r="X515" s="8">
        <f t="shared" si="214"/>
        <v>3753.2259445459799</v>
      </c>
      <c r="Y515" s="8">
        <f t="shared" si="214"/>
        <v>3875.7775278548324</v>
      </c>
      <c r="Z515" s="8">
        <f t="shared" si="214"/>
        <v>4159.1464695946634</v>
      </c>
      <c r="AA515" s="8">
        <f t="shared" si="214"/>
        <v>4373.4871375563507</v>
      </c>
      <c r="AB515" s="8">
        <f t="shared" si="214"/>
        <v>4493.6176074271298</v>
      </c>
      <c r="AC515" s="8">
        <f t="shared" si="214"/>
        <v>4631.7719859282843</v>
      </c>
      <c r="AD515" s="8">
        <f t="shared" si="214"/>
        <v>4722.6475895537096</v>
      </c>
      <c r="AE515" s="8">
        <f t="shared" si="214"/>
        <v>4761.6243927947698</v>
      </c>
      <c r="AF515" s="8" t="str">
        <f t="shared" si="214"/>
        <v>-</v>
      </c>
    </row>
    <row r="516" spans="1:32" x14ac:dyDescent="0.2">
      <c r="A516" s="2" t="s">
        <v>55</v>
      </c>
      <c r="B516" s="8" t="str">
        <f t="shared" ref="B516:AF516" si="215">IF(B222="-","-",B222/B418)</f>
        <v>-</v>
      </c>
      <c r="C516" s="8" t="str">
        <f t="shared" si="215"/>
        <v>-</v>
      </c>
      <c r="D516" s="8" t="str">
        <f t="shared" si="215"/>
        <v>-</v>
      </c>
      <c r="E516" s="8" t="str">
        <f t="shared" si="215"/>
        <v>-</v>
      </c>
      <c r="F516" s="8" t="str">
        <f t="shared" si="215"/>
        <v>-</v>
      </c>
      <c r="G516" s="8" t="str">
        <f t="shared" si="215"/>
        <v>-</v>
      </c>
      <c r="H516" s="8" t="str">
        <f t="shared" si="215"/>
        <v>-</v>
      </c>
      <c r="I516" s="8" t="str">
        <f t="shared" si="215"/>
        <v>-</v>
      </c>
      <c r="J516" s="8" t="str">
        <f t="shared" si="215"/>
        <v>-</v>
      </c>
      <c r="K516" s="8" t="str">
        <f t="shared" si="215"/>
        <v>-</v>
      </c>
      <c r="L516" s="8" t="str">
        <f t="shared" si="215"/>
        <v>-</v>
      </c>
      <c r="M516" s="8" t="str">
        <f t="shared" si="215"/>
        <v>-</v>
      </c>
      <c r="N516" s="8" t="str">
        <f t="shared" si="215"/>
        <v>-</v>
      </c>
      <c r="O516" s="8" t="str">
        <f t="shared" si="215"/>
        <v>-</v>
      </c>
      <c r="P516" s="8" t="str">
        <f t="shared" si="215"/>
        <v>-</v>
      </c>
      <c r="Q516" s="8" t="str">
        <f t="shared" si="215"/>
        <v>-</v>
      </c>
      <c r="R516" s="8" t="str">
        <f t="shared" si="215"/>
        <v>-</v>
      </c>
      <c r="S516" s="8" t="str">
        <f t="shared" si="215"/>
        <v>-</v>
      </c>
      <c r="T516" s="8" t="str">
        <f t="shared" si="215"/>
        <v>-</v>
      </c>
      <c r="U516" s="8" t="str">
        <f t="shared" si="215"/>
        <v>-</v>
      </c>
      <c r="V516" s="8" t="str">
        <f t="shared" si="215"/>
        <v>-</v>
      </c>
      <c r="W516" s="8" t="str">
        <f t="shared" si="215"/>
        <v>-</v>
      </c>
      <c r="X516" s="8" t="str">
        <f t="shared" si="215"/>
        <v>-</v>
      </c>
      <c r="Y516" s="8" t="str">
        <f t="shared" si="215"/>
        <v>-</v>
      </c>
      <c r="Z516" s="8" t="str">
        <f t="shared" si="215"/>
        <v>-</v>
      </c>
      <c r="AA516" s="8" t="str">
        <f t="shared" si="215"/>
        <v>-</v>
      </c>
      <c r="AB516" s="8" t="str">
        <f t="shared" si="215"/>
        <v>-</v>
      </c>
      <c r="AC516" s="8">
        <f t="shared" si="215"/>
        <v>1752.5820894025965</v>
      </c>
      <c r="AD516" s="8">
        <f t="shared" si="215"/>
        <v>1826.6453808460058</v>
      </c>
      <c r="AE516" s="8">
        <f t="shared" si="215"/>
        <v>1921.3374208246419</v>
      </c>
      <c r="AF516" s="8" t="str">
        <f t="shared" si="215"/>
        <v>-</v>
      </c>
    </row>
    <row r="517" spans="1:32" x14ac:dyDescent="0.2">
      <c r="A517" s="2" t="s">
        <v>56</v>
      </c>
      <c r="B517" s="8" t="str">
        <f t="shared" ref="B517:AF517" si="216">IF(B223="-","-",B223/B419)</f>
        <v>-</v>
      </c>
      <c r="C517" s="8" t="str">
        <f t="shared" si="216"/>
        <v>-</v>
      </c>
      <c r="D517" s="8" t="str">
        <f t="shared" si="216"/>
        <v>-</v>
      </c>
      <c r="E517" s="8" t="str">
        <f t="shared" si="216"/>
        <v>-</v>
      </c>
      <c r="F517" s="8">
        <f t="shared" si="216"/>
        <v>36.345429656327674</v>
      </c>
      <c r="G517" s="8">
        <f t="shared" si="216"/>
        <v>35.223389773545065</v>
      </c>
      <c r="H517" s="8">
        <f t="shared" si="216"/>
        <v>36.418982972293513</v>
      </c>
      <c r="I517" s="8">
        <f t="shared" si="216"/>
        <v>39.064931154717279</v>
      </c>
      <c r="J517" s="8">
        <f t="shared" si="216"/>
        <v>38.761278941978105</v>
      </c>
      <c r="K517" s="8">
        <f t="shared" si="216"/>
        <v>35.063867100015941</v>
      </c>
      <c r="L517" s="8">
        <f t="shared" si="216"/>
        <v>33.632605259665496</v>
      </c>
      <c r="M517" s="8">
        <f t="shared" si="216"/>
        <v>35.234303955265418</v>
      </c>
      <c r="N517" s="8">
        <f t="shared" si="216"/>
        <v>37.149322639759411</v>
      </c>
      <c r="O517" s="8">
        <f t="shared" si="216"/>
        <v>39.348363882419214</v>
      </c>
      <c r="P517" s="8">
        <f t="shared" si="216"/>
        <v>39.359912080214521</v>
      </c>
      <c r="Q517" s="8">
        <f t="shared" si="216"/>
        <v>40.398151998507892</v>
      </c>
      <c r="R517" s="8">
        <f t="shared" si="216"/>
        <v>44.711676422491053</v>
      </c>
      <c r="S517" s="8">
        <f t="shared" si="216"/>
        <v>44.783747619146268</v>
      </c>
      <c r="T517" s="8">
        <f t="shared" si="216"/>
        <v>45.971299588341253</v>
      </c>
      <c r="U517" s="8">
        <f t="shared" si="216"/>
        <v>44.684456548613603</v>
      </c>
      <c r="V517" s="8">
        <f t="shared" si="216"/>
        <v>44.140952937352964</v>
      </c>
      <c r="W517" s="8">
        <f t="shared" si="216"/>
        <v>42.194585105518968</v>
      </c>
      <c r="X517" s="8">
        <f t="shared" si="216"/>
        <v>40.305693450755889</v>
      </c>
      <c r="Y517" s="8">
        <f t="shared" si="216"/>
        <v>39.535122177311919</v>
      </c>
      <c r="Z517" s="8">
        <f t="shared" si="216"/>
        <v>40.538582601194925</v>
      </c>
      <c r="AA517" s="8">
        <f t="shared" si="216"/>
        <v>42.150134853890961</v>
      </c>
      <c r="AB517" s="8">
        <f t="shared" si="216"/>
        <v>43.433653219615749</v>
      </c>
      <c r="AC517" s="8">
        <f t="shared" si="216"/>
        <v>46.306852055422681</v>
      </c>
      <c r="AD517" s="8">
        <f t="shared" si="216"/>
        <v>49.123485518951369</v>
      </c>
      <c r="AE517" s="8">
        <f t="shared" si="216"/>
        <v>51.355682510120637</v>
      </c>
      <c r="AF517" s="8" t="str">
        <f t="shared" si="216"/>
        <v>-</v>
      </c>
    </row>
    <row r="518" spans="1:32" x14ac:dyDescent="0.2">
      <c r="A518" s="2" t="s">
        <v>57</v>
      </c>
      <c r="B518" s="8" t="str">
        <f t="shared" ref="B518:AF518" si="217">IF(B224="-","-",B224/B420)</f>
        <v>-</v>
      </c>
      <c r="C518" s="8" t="str">
        <f t="shared" si="217"/>
        <v>-</v>
      </c>
      <c r="D518" s="8" t="str">
        <f t="shared" si="217"/>
        <v>-</v>
      </c>
      <c r="E518" s="8" t="str">
        <f t="shared" si="217"/>
        <v>-</v>
      </c>
      <c r="F518" s="8">
        <f t="shared" si="217"/>
        <v>1.3744796287278587</v>
      </c>
      <c r="G518" s="8">
        <f t="shared" si="217"/>
        <v>1.4698136050630488</v>
      </c>
      <c r="H518" s="8">
        <f t="shared" si="217"/>
        <v>1.5427999834013846</v>
      </c>
      <c r="I518" s="8">
        <f t="shared" si="217"/>
        <v>1.6019269184782721</v>
      </c>
      <c r="J518" s="8">
        <f t="shared" si="217"/>
        <v>1.7013012702521038</v>
      </c>
      <c r="K518" s="8">
        <f t="shared" si="217"/>
        <v>1.7670637700216016</v>
      </c>
      <c r="L518" s="8">
        <f t="shared" si="217"/>
        <v>1.8212299112961701</v>
      </c>
      <c r="M518" s="8">
        <f t="shared" si="217"/>
        <v>1.906865789188706</v>
      </c>
      <c r="N518" s="8">
        <f t="shared" si="217"/>
        <v>2.2119921958505246</v>
      </c>
      <c r="O518" s="8">
        <f t="shared" si="217"/>
        <v>2.259964127357299</v>
      </c>
      <c r="P518" s="8">
        <f t="shared" si="217"/>
        <v>2.3502761168156496</v>
      </c>
      <c r="Q518" s="8">
        <f t="shared" si="217"/>
        <v>2.4798980549175367</v>
      </c>
      <c r="R518" s="8">
        <f t="shared" si="217"/>
        <v>2.5984000491295327</v>
      </c>
      <c r="S518" s="8">
        <f t="shared" si="217"/>
        <v>2.6952418346581046</v>
      </c>
      <c r="T518" s="8">
        <f t="shared" si="217"/>
        <v>2.9329932899651427</v>
      </c>
      <c r="U518" s="8">
        <f t="shared" si="217"/>
        <v>2.8965599469522116</v>
      </c>
      <c r="V518" s="8">
        <f t="shared" si="217"/>
        <v>2.9187301049381533</v>
      </c>
      <c r="W518" s="8">
        <f t="shared" si="217"/>
        <v>2.7948205435660216</v>
      </c>
      <c r="X518" s="8">
        <f t="shared" si="217"/>
        <v>2.5387399604269971</v>
      </c>
      <c r="Y518" s="8">
        <f t="shared" si="217"/>
        <v>2.297156166549446</v>
      </c>
      <c r="Z518" s="8">
        <f t="shared" si="217"/>
        <v>2.2365999440311581</v>
      </c>
      <c r="AA518" s="8">
        <f t="shared" si="217"/>
        <v>2.255334555413123</v>
      </c>
      <c r="AB518" s="8">
        <f t="shared" si="217"/>
        <v>2.3466013152745111</v>
      </c>
      <c r="AC518" s="8">
        <f t="shared" si="217"/>
        <v>2.4484856524528738</v>
      </c>
      <c r="AD518" s="8">
        <f t="shared" si="217"/>
        <v>2.7456291878546915</v>
      </c>
      <c r="AE518" s="8">
        <f t="shared" si="217"/>
        <v>2.9544284235143441</v>
      </c>
      <c r="AF518" s="8" t="str">
        <f t="shared" si="217"/>
        <v>-</v>
      </c>
    </row>
    <row r="519" spans="1:32" x14ac:dyDescent="0.2">
      <c r="A519" s="2" t="s">
        <v>58</v>
      </c>
      <c r="B519" s="8" t="str">
        <f t="shared" ref="B519:AF519" si="218">IF(B225="-","-",B225/B421)</f>
        <v>-</v>
      </c>
      <c r="C519" s="8" t="str">
        <f t="shared" si="218"/>
        <v>-</v>
      </c>
      <c r="D519" s="8" t="str">
        <f t="shared" si="218"/>
        <v>-</v>
      </c>
      <c r="E519" s="8" t="str">
        <f t="shared" si="218"/>
        <v>-</v>
      </c>
      <c r="F519" s="8">
        <f t="shared" si="218"/>
        <v>280.58845383080984</v>
      </c>
      <c r="G519" s="8">
        <f t="shared" si="218"/>
        <v>293.22741707706291</v>
      </c>
      <c r="H519" s="8">
        <f t="shared" si="218"/>
        <v>281.4720431952374</v>
      </c>
      <c r="I519" s="8">
        <f t="shared" si="218"/>
        <v>257.04261437285339</v>
      </c>
      <c r="J519" s="8">
        <f t="shared" si="218"/>
        <v>278.68092721126089</v>
      </c>
      <c r="K519" s="8">
        <f t="shared" si="218"/>
        <v>276.35346294855907</v>
      </c>
      <c r="L519" s="8">
        <f t="shared" si="218"/>
        <v>296.34449711379295</v>
      </c>
      <c r="M519" s="8">
        <f t="shared" si="218"/>
        <v>323.46302271395626</v>
      </c>
      <c r="N519" s="8">
        <f t="shared" si="218"/>
        <v>356.18404715715104</v>
      </c>
      <c r="O519" s="8">
        <f t="shared" si="218"/>
        <v>361.77430183405181</v>
      </c>
      <c r="P519" s="8">
        <f t="shared" si="218"/>
        <v>378.74355557115882</v>
      </c>
      <c r="Q519" s="8">
        <f t="shared" si="218"/>
        <v>393.19996251572758</v>
      </c>
      <c r="R519" s="8">
        <f t="shared" si="218"/>
        <v>403.11986351572233</v>
      </c>
      <c r="S519" s="8">
        <f t="shared" si="218"/>
        <v>396.24093523846301</v>
      </c>
      <c r="T519" s="8">
        <f t="shared" si="218"/>
        <v>412.46196373129436</v>
      </c>
      <c r="U519" s="8">
        <f t="shared" si="218"/>
        <v>408.1147420209349</v>
      </c>
      <c r="V519" s="8">
        <f t="shared" si="218"/>
        <v>394.76747667077825</v>
      </c>
      <c r="W519" s="8">
        <f t="shared" si="218"/>
        <v>391.97489204338768</v>
      </c>
      <c r="X519" s="8">
        <f t="shared" si="218"/>
        <v>392.2054185970477</v>
      </c>
      <c r="Y519" s="8">
        <f t="shared" si="218"/>
        <v>403.85007907107297</v>
      </c>
      <c r="Z519" s="8">
        <f t="shared" si="218"/>
        <v>421.81687022617285</v>
      </c>
      <c r="AA519" s="8">
        <f t="shared" si="218"/>
        <v>443.32685933101664</v>
      </c>
      <c r="AB519" s="8">
        <f t="shared" si="218"/>
        <v>476.9200326311759</v>
      </c>
      <c r="AC519" s="8">
        <f t="shared" si="218"/>
        <v>525.94878316675215</v>
      </c>
      <c r="AD519" s="8">
        <f t="shared" si="218"/>
        <v>565.30680585000005</v>
      </c>
      <c r="AE519" s="8">
        <f t="shared" si="218"/>
        <v>604.08296419201088</v>
      </c>
      <c r="AF519" s="8" t="str">
        <f t="shared" si="218"/>
        <v>-</v>
      </c>
    </row>
    <row r="520" spans="1:32" x14ac:dyDescent="0.2">
      <c r="A520" s="2" t="s">
        <v>59</v>
      </c>
      <c r="B520" s="8">
        <f t="shared" ref="B520:AF520" si="219">IF(B226="-","-",B226/B422)</f>
        <v>226.10819322398009</v>
      </c>
      <c r="C520" s="8">
        <f t="shared" si="219"/>
        <v>228.25429107903253</v>
      </c>
      <c r="D520" s="8">
        <f t="shared" si="219"/>
        <v>237.1696976553097</v>
      </c>
      <c r="E520" s="8">
        <f t="shared" si="219"/>
        <v>239.36775948044215</v>
      </c>
      <c r="F520" s="8">
        <f t="shared" si="219"/>
        <v>244.43403628741277</v>
      </c>
      <c r="G520" s="8">
        <f t="shared" si="219"/>
        <v>250.84590267598654</v>
      </c>
      <c r="H520" s="8">
        <f t="shared" si="219"/>
        <v>254.90277522215024</v>
      </c>
      <c r="I520" s="8">
        <f t="shared" si="219"/>
        <v>264.74063654755838</v>
      </c>
      <c r="J520" s="8">
        <f t="shared" si="219"/>
        <v>272.3385766143075</v>
      </c>
      <c r="K520" s="8">
        <f t="shared" si="219"/>
        <v>273.36822743737366</v>
      </c>
      <c r="L520" s="8">
        <f t="shared" si="219"/>
        <v>280.39963417600308</v>
      </c>
      <c r="M520" s="8">
        <f t="shared" si="219"/>
        <v>286.68150925137081</v>
      </c>
      <c r="N520" s="8">
        <f t="shared" si="219"/>
        <v>290.96524610355289</v>
      </c>
      <c r="O520" s="8">
        <f t="shared" si="219"/>
        <v>298.39936038943029</v>
      </c>
      <c r="P520" s="8">
        <f t="shared" si="219"/>
        <v>300.56537512234314</v>
      </c>
      <c r="Q520" s="8">
        <f t="shared" si="219"/>
        <v>307.7738718165013</v>
      </c>
      <c r="R520" s="8">
        <f t="shared" si="219"/>
        <v>312.02379441000215</v>
      </c>
      <c r="S520" s="8">
        <f t="shared" si="219"/>
        <v>317.0925430014351</v>
      </c>
      <c r="T520" s="8">
        <f t="shared" si="219"/>
        <v>336.79246316732468</v>
      </c>
      <c r="U520" s="8">
        <f t="shared" si="219"/>
        <v>342.27105673893385</v>
      </c>
      <c r="V520" s="8">
        <f t="shared" si="219"/>
        <v>330.23560150010837</v>
      </c>
      <c r="W520" s="8">
        <f t="shared" si="219"/>
        <v>327.25872290204001</v>
      </c>
      <c r="X520" s="8">
        <f t="shared" si="219"/>
        <v>327.81393077505533</v>
      </c>
      <c r="Y520" s="8">
        <f t="shared" si="219"/>
        <v>331.62149631336257</v>
      </c>
      <c r="Z520" s="8">
        <f t="shared" si="219"/>
        <v>334.88894477446837</v>
      </c>
      <c r="AA520" s="8">
        <f t="shared" si="219"/>
        <v>336.63512086374288</v>
      </c>
      <c r="AB520" s="8">
        <f t="shared" si="219"/>
        <v>338.53471663343373</v>
      </c>
      <c r="AC520" s="8">
        <f t="shared" si="219"/>
        <v>344.07384366206475</v>
      </c>
      <c r="AD520" s="8">
        <f t="shared" si="219"/>
        <v>349.65047170000076</v>
      </c>
      <c r="AE520" s="8">
        <f t="shared" si="219"/>
        <v>357.62299999999948</v>
      </c>
      <c r="AF520" s="8" t="str">
        <f t="shared" si="219"/>
        <v>-</v>
      </c>
    </row>
    <row r="521" spans="1:32" x14ac:dyDescent="0.2">
      <c r="A521" s="2" t="s">
        <v>60</v>
      </c>
      <c r="B521" s="8" t="str">
        <f t="shared" ref="B521:AF521" si="220">IF(B227="-","-",B227/B423)</f>
        <v>-</v>
      </c>
      <c r="C521" s="8" t="str">
        <f t="shared" si="220"/>
        <v>-</v>
      </c>
      <c r="D521" s="8" t="str">
        <f t="shared" si="220"/>
        <v>-</v>
      </c>
      <c r="E521" s="8" t="str">
        <f t="shared" si="220"/>
        <v>-</v>
      </c>
      <c r="F521" s="8" t="str">
        <f t="shared" si="220"/>
        <v>-</v>
      </c>
      <c r="G521" s="8" t="str">
        <f t="shared" si="220"/>
        <v>-</v>
      </c>
      <c r="H521" s="8" t="str">
        <f t="shared" si="220"/>
        <v>-</v>
      </c>
      <c r="I521" s="8" t="str">
        <f t="shared" si="220"/>
        <v>-</v>
      </c>
      <c r="J521" s="8" t="str">
        <f t="shared" si="220"/>
        <v>-</v>
      </c>
      <c r="K521" s="8" t="str">
        <f t="shared" si="220"/>
        <v>-</v>
      </c>
      <c r="L521" s="8" t="str">
        <f t="shared" si="220"/>
        <v>-</v>
      </c>
      <c r="M521" s="8">
        <f t="shared" si="220"/>
        <v>196.10963382496701</v>
      </c>
      <c r="N521" s="8">
        <f t="shared" si="220"/>
        <v>210.15566911996478</v>
      </c>
      <c r="O521" s="8">
        <f t="shared" si="220"/>
        <v>214.11785034799237</v>
      </c>
      <c r="P521" s="8">
        <f t="shared" si="220"/>
        <v>219.90714146801355</v>
      </c>
      <c r="Q521" s="8">
        <f t="shared" si="220"/>
        <v>237.18220257235657</v>
      </c>
      <c r="R521" s="8">
        <f t="shared" si="220"/>
        <v>238.74851360242369</v>
      </c>
      <c r="S521" s="8">
        <f t="shared" si="220"/>
        <v>257.34948035412043</v>
      </c>
      <c r="T521" s="8">
        <f t="shared" si="220"/>
        <v>268.40039578188276</v>
      </c>
      <c r="U521" s="8">
        <f t="shared" si="220"/>
        <v>269.76481555935999</v>
      </c>
      <c r="V521" s="8">
        <f t="shared" si="220"/>
        <v>273.90212597449738</v>
      </c>
      <c r="W521" s="8">
        <f t="shared" si="220"/>
        <v>322.00808456318828</v>
      </c>
      <c r="X521" s="8">
        <f t="shared" si="220"/>
        <v>351.04629479274081</v>
      </c>
      <c r="Y521" s="8">
        <f t="shared" si="220"/>
        <v>397.47802143752142</v>
      </c>
      <c r="Z521" s="8">
        <f t="shared" si="220"/>
        <v>397.94246122417479</v>
      </c>
      <c r="AA521" s="8" t="str">
        <f t="shared" si="220"/>
        <v>-</v>
      </c>
      <c r="AB521" s="8" t="str">
        <f t="shared" si="220"/>
        <v>-</v>
      </c>
      <c r="AC521" s="8" t="str">
        <f t="shared" si="220"/>
        <v>-</v>
      </c>
      <c r="AD521" s="8" t="str">
        <f t="shared" si="220"/>
        <v>-</v>
      </c>
      <c r="AE521" s="8" t="str">
        <f t="shared" si="220"/>
        <v>-</v>
      </c>
      <c r="AF521" s="8" t="str">
        <f t="shared" si="220"/>
        <v>-</v>
      </c>
    </row>
    <row r="522" spans="1:32" x14ac:dyDescent="0.2">
      <c r="A522" s="2" t="s">
        <v>61</v>
      </c>
      <c r="B522" s="8" t="str">
        <f t="shared" ref="B522:AF522" si="221">IF(B228="-","-",B228/B424)</f>
        <v>-</v>
      </c>
      <c r="C522" s="8" t="str">
        <f t="shared" si="221"/>
        <v>-</v>
      </c>
      <c r="D522" s="8" t="str">
        <f t="shared" si="221"/>
        <v>-</v>
      </c>
      <c r="E522" s="8" t="str">
        <f t="shared" si="221"/>
        <v>-</v>
      </c>
      <c r="F522" s="8" t="str">
        <f t="shared" si="221"/>
        <v>-</v>
      </c>
      <c r="G522" s="8" t="str">
        <f t="shared" si="221"/>
        <v>-</v>
      </c>
      <c r="H522" s="8" t="str">
        <f t="shared" si="221"/>
        <v>-</v>
      </c>
      <c r="I522" s="8" t="str">
        <f t="shared" si="221"/>
        <v>-</v>
      </c>
      <c r="J522" s="8" t="str">
        <f t="shared" si="221"/>
        <v>-</v>
      </c>
      <c r="K522" s="8" t="str">
        <f t="shared" si="221"/>
        <v>-</v>
      </c>
      <c r="L522" s="8" t="str">
        <f t="shared" si="221"/>
        <v>-</v>
      </c>
      <c r="M522" s="8">
        <f t="shared" si="221"/>
        <v>1.6998574803361921</v>
      </c>
      <c r="N522" s="8">
        <f t="shared" si="221"/>
        <v>1.6704888867674352</v>
      </c>
      <c r="O522" s="8">
        <f t="shared" si="221"/>
        <v>1.6393740482173118</v>
      </c>
      <c r="P522" s="8">
        <f t="shared" si="221"/>
        <v>1.661017110059734</v>
      </c>
      <c r="Q522" s="8">
        <f t="shared" si="221"/>
        <v>1.7852596042896598</v>
      </c>
      <c r="R522" s="8">
        <f t="shared" si="221"/>
        <v>1.8153019145859801</v>
      </c>
      <c r="S522" s="8">
        <f t="shared" si="221"/>
        <v>1.8403421379504203</v>
      </c>
      <c r="T522" s="8">
        <f t="shared" si="221"/>
        <v>1.9756282764121056</v>
      </c>
      <c r="U522" s="8">
        <f t="shared" si="221"/>
        <v>2.0340240780881982</v>
      </c>
      <c r="V522" s="8">
        <f t="shared" si="221"/>
        <v>2.1422472674476807</v>
      </c>
      <c r="W522" s="8">
        <f t="shared" si="221"/>
        <v>2.2596173346385084</v>
      </c>
      <c r="X522" s="8">
        <f t="shared" si="221"/>
        <v>2.3543497085485376</v>
      </c>
      <c r="Y522" s="8">
        <f t="shared" si="221"/>
        <v>2.4344491656786791</v>
      </c>
      <c r="Z522" s="8">
        <f t="shared" si="221"/>
        <v>2.5719028521904916</v>
      </c>
      <c r="AA522" s="8">
        <f t="shared" si="221"/>
        <v>2.6942650781596797</v>
      </c>
      <c r="AB522" s="8">
        <f t="shared" si="221"/>
        <v>2.7472981521487019</v>
      </c>
      <c r="AC522" s="8">
        <f t="shared" si="221"/>
        <v>2.7933156954963674</v>
      </c>
      <c r="AD522" s="8">
        <f t="shared" si="221"/>
        <v>2.8911995171181086</v>
      </c>
      <c r="AE522" s="8">
        <f t="shared" si="221"/>
        <v>3.135435631396434</v>
      </c>
      <c r="AF522" s="8" t="str">
        <f t="shared" si="221"/>
        <v>-</v>
      </c>
    </row>
    <row r="523" spans="1:32" x14ac:dyDescent="0.2">
      <c r="A523" s="2" t="s">
        <v>62</v>
      </c>
      <c r="B523" s="8" t="str">
        <f t="shared" ref="B523:AF523" si="222">IF(B229="-","-",B229/B425)</f>
        <v>-</v>
      </c>
      <c r="C523" s="8" t="str">
        <f t="shared" si="222"/>
        <v>-</v>
      </c>
      <c r="D523" s="8" t="str">
        <f t="shared" si="222"/>
        <v>-</v>
      </c>
      <c r="E523" s="8" t="str">
        <f t="shared" si="222"/>
        <v>-</v>
      </c>
      <c r="F523" s="8">
        <f t="shared" si="222"/>
        <v>0.93044877706184781</v>
      </c>
      <c r="G523" s="8">
        <f t="shared" si="222"/>
        <v>0.97172265538649372</v>
      </c>
      <c r="H523" s="8">
        <f t="shared" si="222"/>
        <v>1.0254453554951712</v>
      </c>
      <c r="I523" s="8">
        <f t="shared" si="222"/>
        <v>1.048944196077823</v>
      </c>
      <c r="J523" s="8">
        <f t="shared" si="222"/>
        <v>1.1958416253029258</v>
      </c>
      <c r="K523" s="8">
        <f t="shared" si="222"/>
        <v>1.2082404486543212</v>
      </c>
      <c r="L523" s="8">
        <f t="shared" si="222"/>
        <v>1.2224887151873756</v>
      </c>
      <c r="M523" s="8">
        <f t="shared" si="222"/>
        <v>1.3330200615577501</v>
      </c>
      <c r="N523" s="8">
        <f t="shared" si="222"/>
        <v>1.4630043472878711</v>
      </c>
      <c r="O523" s="8">
        <f t="shared" si="222"/>
        <v>1.5764032730754285</v>
      </c>
      <c r="P523" s="8">
        <f t="shared" si="222"/>
        <v>1.6998468430919047</v>
      </c>
      <c r="Q523" s="8">
        <f t="shared" si="222"/>
        <v>1.8190565429162888</v>
      </c>
      <c r="R523" s="8">
        <f t="shared" si="222"/>
        <v>2.0823800334527824</v>
      </c>
      <c r="S523" s="8">
        <f t="shared" si="222"/>
        <v>2.2399241380041177</v>
      </c>
      <c r="T523" s="8">
        <f t="shared" si="222"/>
        <v>2.0977541683383256</v>
      </c>
      <c r="U523" s="8">
        <f t="shared" si="222"/>
        <v>1.9621107985580009</v>
      </c>
      <c r="V523" s="8">
        <f t="shared" si="222"/>
        <v>1.9426359951560652</v>
      </c>
      <c r="W523" s="8">
        <f t="shared" si="222"/>
        <v>1.939725008633697</v>
      </c>
      <c r="X523" s="8">
        <f t="shared" si="222"/>
        <v>2.0533777552876362</v>
      </c>
      <c r="Y523" s="8">
        <f t="shared" si="222"/>
        <v>2.20378263744781</v>
      </c>
      <c r="Z523" s="8">
        <f t="shared" si="222"/>
        <v>2.3678592285802034</v>
      </c>
      <c r="AA523" s="8">
        <f t="shared" si="222"/>
        <v>2.4921045092021692</v>
      </c>
      <c r="AB523" s="8">
        <f t="shared" si="222"/>
        <v>2.5759955550580518</v>
      </c>
      <c r="AC523" s="8">
        <f t="shared" si="222"/>
        <v>2.717655155280509</v>
      </c>
      <c r="AD523" s="8">
        <f t="shared" si="222"/>
        <v>2.9237250927350908</v>
      </c>
      <c r="AE523" s="8">
        <f t="shared" si="222"/>
        <v>3.1190731173099433</v>
      </c>
      <c r="AF523" s="8" t="str">
        <f t="shared" si="222"/>
        <v>-</v>
      </c>
    </row>
    <row r="524" spans="1:32" x14ac:dyDescent="0.2">
      <c r="A524" s="2" t="s">
        <v>63</v>
      </c>
      <c r="B524" s="8">
        <f t="shared" ref="B524:AF524" si="223">IF(B230="-","-",B230/B426)</f>
        <v>20.670752408782239</v>
      </c>
      <c r="C524" s="8">
        <f t="shared" si="223"/>
        <v>19.935741047254044</v>
      </c>
      <c r="D524" s="8">
        <f t="shared" si="223"/>
        <v>18.345423840203647</v>
      </c>
      <c r="E524" s="8">
        <f t="shared" si="223"/>
        <v>18.003597367666128</v>
      </c>
      <c r="F524" s="8">
        <f t="shared" si="223"/>
        <v>20.656577351715409</v>
      </c>
      <c r="G524" s="8">
        <f t="shared" si="223"/>
        <v>21.430291516665353</v>
      </c>
      <c r="H524" s="8">
        <f t="shared" si="223"/>
        <v>21.788534887501967</v>
      </c>
      <c r="I524" s="8">
        <f t="shared" si="223"/>
        <v>22.255113536246633</v>
      </c>
      <c r="J524" s="8">
        <f t="shared" si="223"/>
        <v>22.433737393935491</v>
      </c>
      <c r="K524" s="8">
        <f t="shared" si="223"/>
        <v>22.840360079881091</v>
      </c>
      <c r="L524" s="8">
        <f t="shared" si="223"/>
        <v>23.26118315421926</v>
      </c>
      <c r="M524" s="8">
        <f t="shared" si="223"/>
        <v>24.036045594649064</v>
      </c>
      <c r="N524" s="8">
        <f t="shared" si="223"/>
        <v>24.790163119325381</v>
      </c>
      <c r="O524" s="8">
        <f t="shared" si="223"/>
        <v>25.744688059893356</v>
      </c>
      <c r="P524" s="8">
        <f t="shared" si="223"/>
        <v>26.706985208020761</v>
      </c>
      <c r="Q524" s="8">
        <f t="shared" si="223"/>
        <v>27.207665065486921</v>
      </c>
      <c r="R524" s="8">
        <f t="shared" si="223"/>
        <v>27.902353665845421</v>
      </c>
      <c r="S524" s="8">
        <f t="shared" si="223"/>
        <v>28.58770597418772</v>
      </c>
      <c r="T524" s="8">
        <f t="shared" si="223"/>
        <v>29.061490417403643</v>
      </c>
      <c r="U524" s="8">
        <f t="shared" si="223"/>
        <v>29.242331235523444</v>
      </c>
      <c r="V524" s="8">
        <f t="shared" si="223"/>
        <v>29.390402234466656</v>
      </c>
      <c r="W524" s="8">
        <f t="shared" si="223"/>
        <v>29.699888800389083</v>
      </c>
      <c r="X524" s="8">
        <f t="shared" si="223"/>
        <v>29.659393200277076</v>
      </c>
      <c r="Y524" s="8">
        <f t="shared" si="223"/>
        <v>29.365065126849544</v>
      </c>
      <c r="Z524" s="8">
        <f t="shared" si="223"/>
        <v>29.468337969219366</v>
      </c>
      <c r="AA524" s="8">
        <f t="shared" si="223"/>
        <v>28.962831973159165</v>
      </c>
      <c r="AB524" s="8">
        <f t="shared" si="223"/>
        <v>27.968404572117574</v>
      </c>
      <c r="AC524" s="8">
        <f t="shared" si="223"/>
        <v>28.475075265098976</v>
      </c>
      <c r="AD524" s="8">
        <f t="shared" si="223"/>
        <v>29.059801909403202</v>
      </c>
      <c r="AE524" s="8">
        <f t="shared" si="223"/>
        <v>29.780839676252835</v>
      </c>
      <c r="AF524" s="8" t="str">
        <f t="shared" si="223"/>
        <v>-</v>
      </c>
    </row>
    <row r="525" spans="1:32" x14ac:dyDescent="0.2">
      <c r="A525" s="2" t="s">
        <v>64</v>
      </c>
      <c r="B525" s="8">
        <f t="shared" ref="B525:AF525" si="224">IF(B231="-","-",B231/B427)</f>
        <v>162.29832271749939</v>
      </c>
      <c r="C525" s="8">
        <f t="shared" si="224"/>
        <v>168.35196528301407</v>
      </c>
      <c r="D525" s="8">
        <f t="shared" si="224"/>
        <v>173.62772357475268</v>
      </c>
      <c r="E525" s="8">
        <f t="shared" si="224"/>
        <v>176.80302155439011</v>
      </c>
      <c r="F525" s="8">
        <f t="shared" si="224"/>
        <v>224.29699232330103</v>
      </c>
      <c r="G525" s="8">
        <f t="shared" si="224"/>
        <v>228.98170280025374</v>
      </c>
      <c r="H525" s="8">
        <f t="shared" si="224"/>
        <v>231.70390129836113</v>
      </c>
      <c r="I525" s="8">
        <f t="shared" si="224"/>
        <v>236.88833745629117</v>
      </c>
      <c r="J525" s="8">
        <f t="shared" si="224"/>
        <v>244.51743424165335</v>
      </c>
      <c r="K525" s="8">
        <f t="shared" si="224"/>
        <v>249.1583739362114</v>
      </c>
      <c r="L525" s="8">
        <f t="shared" si="224"/>
        <v>253.25757727799348</v>
      </c>
      <c r="M525" s="8">
        <f t="shared" si="224"/>
        <v>260.05923071165347</v>
      </c>
      <c r="N525" s="8">
        <f t="shared" si="224"/>
        <v>263.40756024122101</v>
      </c>
      <c r="O525" s="8">
        <f t="shared" si="224"/>
        <v>263.61558075166766</v>
      </c>
      <c r="P525" s="8">
        <f t="shared" si="224"/>
        <v>267.50815192514824</v>
      </c>
      <c r="Q525" s="8">
        <f t="shared" si="224"/>
        <v>269.76225324016104</v>
      </c>
      <c r="R525" s="8">
        <f t="shared" si="224"/>
        <v>274.13639146378517</v>
      </c>
      <c r="S525" s="8">
        <f t="shared" si="224"/>
        <v>272.20404243370939</v>
      </c>
      <c r="T525" s="8">
        <f t="shared" si="224"/>
        <v>279.69623047214117</v>
      </c>
      <c r="U525" s="8">
        <f t="shared" si="224"/>
        <v>280.98243814803891</v>
      </c>
      <c r="V525" s="8">
        <f t="shared" si="224"/>
        <v>278.42592615858069</v>
      </c>
      <c r="W525" s="8">
        <f t="shared" si="224"/>
        <v>277.96127494888378</v>
      </c>
      <c r="X525" s="8">
        <f t="shared" si="224"/>
        <v>279.72886112929353</v>
      </c>
      <c r="Y525" s="8">
        <f t="shared" si="224"/>
        <v>283.78075856634598</v>
      </c>
      <c r="Z525" s="8">
        <f t="shared" si="224"/>
        <v>286.24460214640084</v>
      </c>
      <c r="AA525" s="8">
        <f t="shared" si="224"/>
        <v>288.16913876442504</v>
      </c>
      <c r="AB525" s="8">
        <f t="shared" si="224"/>
        <v>291.76754104164797</v>
      </c>
      <c r="AC525" s="8">
        <f t="shared" si="224"/>
        <v>288.70101942691127</v>
      </c>
      <c r="AD525" s="8">
        <f t="shared" si="224"/>
        <v>288.23982025648604</v>
      </c>
      <c r="AE525" s="8">
        <f t="shared" si="224"/>
        <v>293.20251971916025</v>
      </c>
      <c r="AF525" s="8" t="str">
        <f t="shared" si="224"/>
        <v>-</v>
      </c>
    </row>
    <row r="526" spans="1:32" x14ac:dyDescent="0.2">
      <c r="A526" s="2" t="s">
        <v>65</v>
      </c>
      <c r="B526" s="8">
        <f t="shared" ref="B526:AF526" si="225">IF(B232="-","-",B232/B428)</f>
        <v>220.61098509664882</v>
      </c>
      <c r="C526" s="8">
        <f t="shared" si="225"/>
        <v>230.58333589388647</v>
      </c>
      <c r="D526" s="8">
        <f t="shared" si="225"/>
        <v>230.09622017251513</v>
      </c>
      <c r="E526" s="8">
        <f t="shared" si="225"/>
        <v>228.99471650792572</v>
      </c>
      <c r="F526" s="8">
        <f t="shared" si="225"/>
        <v>229.31434882279015</v>
      </c>
      <c r="G526" s="8">
        <f t="shared" si="225"/>
        <v>230.7795341501245</v>
      </c>
      <c r="H526" s="8">
        <f t="shared" si="225"/>
        <v>228.27916989010828</v>
      </c>
      <c r="I526" s="8">
        <f t="shared" si="225"/>
        <v>228.29427141064619</v>
      </c>
      <c r="J526" s="8">
        <f t="shared" si="225"/>
        <v>232.35520300073384</v>
      </c>
      <c r="K526" s="8">
        <f t="shared" si="225"/>
        <v>229.66134261728396</v>
      </c>
      <c r="L526" s="8">
        <f t="shared" si="225"/>
        <v>228.81777076259741</v>
      </c>
      <c r="M526" s="8">
        <f t="shared" si="225"/>
        <v>230.0608402805567</v>
      </c>
      <c r="N526" s="8">
        <f t="shared" si="225"/>
        <v>229.67155906852011</v>
      </c>
      <c r="O526" s="8">
        <f t="shared" si="225"/>
        <v>225.96844900741519</v>
      </c>
      <c r="P526" s="8">
        <f t="shared" si="225"/>
        <v>221.94665027653926</v>
      </c>
      <c r="Q526" s="8">
        <f t="shared" si="225"/>
        <v>218.77282335069631</v>
      </c>
      <c r="R526" s="8">
        <f t="shared" si="225"/>
        <v>214.85133691059767</v>
      </c>
      <c r="S526" s="8">
        <f t="shared" si="225"/>
        <v>214.4431078470439</v>
      </c>
      <c r="T526" s="8">
        <f t="shared" si="225"/>
        <v>223.58974098095456</v>
      </c>
      <c r="U526" s="8">
        <f t="shared" si="225"/>
        <v>227.26574647079318</v>
      </c>
      <c r="V526" s="8">
        <f t="shared" si="225"/>
        <v>227.32604576638499</v>
      </c>
      <c r="W526" s="8">
        <f t="shared" si="225"/>
        <v>226.08960726785961</v>
      </c>
      <c r="X526" s="8">
        <f t="shared" si="225"/>
        <v>228.48116773073914</v>
      </c>
      <c r="Y526" s="8">
        <f t="shared" si="225"/>
        <v>234.0373225021431</v>
      </c>
      <c r="Z526" s="8">
        <f t="shared" si="225"/>
        <v>237.84732839466633</v>
      </c>
      <c r="AA526" s="8">
        <f t="shared" si="225"/>
        <v>244.43843484224462</v>
      </c>
      <c r="AB526" s="8">
        <f t="shared" si="225"/>
        <v>250.24766402782367</v>
      </c>
      <c r="AC526" s="8">
        <f t="shared" si="225"/>
        <v>254.80659471426287</v>
      </c>
      <c r="AD526" s="8">
        <f t="shared" si="225"/>
        <v>263.66518348875212</v>
      </c>
      <c r="AE526" s="8">
        <f t="shared" si="225"/>
        <v>274.40168581864299</v>
      </c>
      <c r="AF526" s="8" t="str">
        <f t="shared" si="225"/>
        <v>-</v>
      </c>
    </row>
    <row r="527" spans="1:32" x14ac:dyDescent="0.2">
      <c r="A527" s="2" t="s">
        <v>66</v>
      </c>
      <c r="B527" s="8" t="str">
        <f t="shared" ref="B527:AF527" si="226">IF(B233="-","-",B233/B429)</f>
        <v>-</v>
      </c>
      <c r="C527" s="8" t="str">
        <f t="shared" si="226"/>
        <v>-</v>
      </c>
      <c r="D527" s="8" t="str">
        <f t="shared" si="226"/>
        <v>-</v>
      </c>
      <c r="E527" s="8" t="str">
        <f t="shared" si="226"/>
        <v>-</v>
      </c>
      <c r="F527" s="8">
        <f t="shared" si="226"/>
        <v>16.591111267528735</v>
      </c>
      <c r="G527" s="8">
        <f t="shared" si="226"/>
        <v>16.077262860104469</v>
      </c>
      <c r="H527" s="8">
        <f t="shared" si="226"/>
        <v>18.224041245154893</v>
      </c>
      <c r="I527" s="8">
        <f t="shared" si="226"/>
        <v>18.761137014497592</v>
      </c>
      <c r="J527" s="8">
        <f t="shared" si="226"/>
        <v>19.711149693967805</v>
      </c>
      <c r="K527" s="8">
        <f t="shared" si="226"/>
        <v>20.746106762697838</v>
      </c>
      <c r="L527" s="8">
        <f t="shared" si="226"/>
        <v>21.391279044922783</v>
      </c>
      <c r="M527" s="8">
        <f t="shared" si="226"/>
        <v>22.994802111350829</v>
      </c>
      <c r="N527" s="8">
        <f t="shared" si="226"/>
        <v>23.742559038555285</v>
      </c>
      <c r="O527" s="8">
        <f t="shared" si="226"/>
        <v>26.630689045644697</v>
      </c>
      <c r="P527" s="8">
        <f t="shared" si="226"/>
        <v>26.633737235798517</v>
      </c>
      <c r="Q527" s="8">
        <f t="shared" si="226"/>
        <v>27.252361709789373</v>
      </c>
      <c r="R527" s="8">
        <f t="shared" si="226"/>
        <v>28.448252824304557</v>
      </c>
      <c r="S527" s="8">
        <f t="shared" si="226"/>
        <v>29.579130015370712</v>
      </c>
      <c r="T527" s="8">
        <f t="shared" si="226"/>
        <v>32.467088023857201</v>
      </c>
      <c r="U527" s="8">
        <f t="shared" si="226"/>
        <v>28.019205845441167</v>
      </c>
      <c r="V527" s="8">
        <f t="shared" si="226"/>
        <v>25.180684177378637</v>
      </c>
      <c r="W527" s="8">
        <f t="shared" si="226"/>
        <v>23.39609045007008</v>
      </c>
      <c r="X527" s="8">
        <f t="shared" si="226"/>
        <v>21.050353053007029</v>
      </c>
      <c r="Y527" s="8">
        <f t="shared" si="226"/>
        <v>21.226985238142856</v>
      </c>
      <c r="Z527" s="8">
        <f t="shared" si="226"/>
        <v>21.07443618902531</v>
      </c>
      <c r="AA527" s="8">
        <f t="shared" si="226"/>
        <v>21.058544977826436</v>
      </c>
      <c r="AB527" s="8">
        <f t="shared" si="226"/>
        <v>20.819880559346942</v>
      </c>
      <c r="AC527" s="8">
        <f t="shared" si="226"/>
        <v>20.808998267883329</v>
      </c>
      <c r="AD527" s="8">
        <f t="shared" si="226"/>
        <v>20.778752766859441</v>
      </c>
      <c r="AE527" s="8">
        <f t="shared" si="226"/>
        <v>21.348783730547005</v>
      </c>
      <c r="AF527" s="8" t="str">
        <f t="shared" si="226"/>
        <v>-</v>
      </c>
    </row>
    <row r="528" spans="1:32" x14ac:dyDescent="0.2">
      <c r="A528" s="2" t="s">
        <v>67</v>
      </c>
      <c r="B528" s="8" t="str">
        <f t="shared" ref="B528:AF528" si="227">IF(B234="-","-",B234/B430)</f>
        <v>-</v>
      </c>
      <c r="C528" s="8" t="str">
        <f t="shared" si="227"/>
        <v>-</v>
      </c>
      <c r="D528" s="8" t="str">
        <f t="shared" si="227"/>
        <v>-</v>
      </c>
      <c r="E528" s="8" t="str">
        <f t="shared" si="227"/>
        <v>-</v>
      </c>
      <c r="F528" s="8" t="str">
        <f t="shared" si="227"/>
        <v>-</v>
      </c>
      <c r="G528" s="8" t="str">
        <f t="shared" si="227"/>
        <v>-</v>
      </c>
      <c r="H528" s="8" t="str">
        <f t="shared" si="227"/>
        <v>-</v>
      </c>
      <c r="I528" s="8" t="str">
        <f t="shared" si="227"/>
        <v>-</v>
      </c>
      <c r="J528" s="8" t="str">
        <f t="shared" si="227"/>
        <v>-</v>
      </c>
      <c r="K528" s="8" t="str">
        <f t="shared" si="227"/>
        <v>-</v>
      </c>
      <c r="L528" s="8" t="str">
        <f t="shared" si="227"/>
        <v>-</v>
      </c>
      <c r="M528" s="8" t="str">
        <f t="shared" si="227"/>
        <v>-</v>
      </c>
      <c r="N528" s="8" t="str">
        <f t="shared" si="227"/>
        <v>-</v>
      </c>
      <c r="O528" s="8" t="str">
        <f t="shared" si="227"/>
        <v>-</v>
      </c>
      <c r="P528" s="8" t="str">
        <f t="shared" si="227"/>
        <v>-</v>
      </c>
      <c r="Q528" s="8" t="str">
        <f t="shared" si="227"/>
        <v>-</v>
      </c>
      <c r="R528" s="8" t="str">
        <f t="shared" si="227"/>
        <v>-</v>
      </c>
      <c r="S528" s="8" t="str">
        <f t="shared" si="227"/>
        <v>-</v>
      </c>
      <c r="T528" s="8" t="str">
        <f t="shared" si="227"/>
        <v>-</v>
      </c>
      <c r="U528" s="8" t="str">
        <f t="shared" si="227"/>
        <v>-</v>
      </c>
      <c r="V528" s="8" t="str">
        <f t="shared" si="227"/>
        <v>-</v>
      </c>
      <c r="W528" s="8" t="str">
        <f t="shared" si="227"/>
        <v>-</v>
      </c>
      <c r="X528" s="8" t="str">
        <f t="shared" si="227"/>
        <v>-</v>
      </c>
      <c r="Y528" s="8">
        <f t="shared" si="227"/>
        <v>38.336216975066087</v>
      </c>
      <c r="Z528" s="8">
        <f t="shared" si="227"/>
        <v>40.962364516595201</v>
      </c>
      <c r="AA528" s="8">
        <f t="shared" si="227"/>
        <v>40.922430461459875</v>
      </c>
      <c r="AB528" s="8">
        <f t="shared" si="227"/>
        <v>34.328222439055246</v>
      </c>
      <c r="AC528" s="8">
        <f t="shared" si="227"/>
        <v>42.561253501313118</v>
      </c>
      <c r="AD528" s="8">
        <f t="shared" si="227"/>
        <v>45.257029693827661</v>
      </c>
      <c r="AE528" s="8">
        <f t="shared" si="227"/>
        <v>45.772637110663453</v>
      </c>
      <c r="AF528" s="8" t="str">
        <f t="shared" si="227"/>
        <v>-</v>
      </c>
    </row>
    <row r="529" spans="1:32" x14ac:dyDescent="0.2">
      <c r="A529" s="2" t="s">
        <v>68</v>
      </c>
      <c r="B529" s="8" t="str">
        <f t="shared" ref="B529:AF529" si="228">IF(B235="-","-",B235/B431)</f>
        <v>-</v>
      </c>
      <c r="C529" s="8" t="str">
        <f t="shared" si="228"/>
        <v>-</v>
      </c>
      <c r="D529" s="8" t="str">
        <f t="shared" si="228"/>
        <v>-</v>
      </c>
      <c r="E529" s="8" t="str">
        <f t="shared" si="228"/>
        <v>-</v>
      </c>
      <c r="F529" s="8" t="str">
        <f t="shared" si="228"/>
        <v>-</v>
      </c>
      <c r="G529" s="8" t="str">
        <f t="shared" si="228"/>
        <v>-</v>
      </c>
      <c r="H529" s="8" t="str">
        <f t="shared" si="228"/>
        <v>-</v>
      </c>
      <c r="I529" s="8" t="str">
        <f t="shared" si="228"/>
        <v>-</v>
      </c>
      <c r="J529" s="8" t="str">
        <f t="shared" si="228"/>
        <v>-</v>
      </c>
      <c r="K529" s="8" t="str">
        <f t="shared" si="228"/>
        <v>-</v>
      </c>
      <c r="L529" s="8" t="str">
        <f t="shared" si="228"/>
        <v>-</v>
      </c>
      <c r="M529" s="8" t="str">
        <f t="shared" si="228"/>
        <v>-</v>
      </c>
      <c r="N529" s="8">
        <f t="shared" si="228"/>
        <v>39.909866988870242</v>
      </c>
      <c r="O529" s="8">
        <f t="shared" si="228"/>
        <v>41.264397266927631</v>
      </c>
      <c r="P529" s="8">
        <f t="shared" si="228"/>
        <v>41.586783446829955</v>
      </c>
      <c r="Q529" s="8">
        <f t="shared" si="228"/>
        <v>44.391415344664757</v>
      </c>
      <c r="R529" s="8">
        <f t="shared" si="228"/>
        <v>49.755456567307135</v>
      </c>
      <c r="S529" s="8">
        <f t="shared" si="228"/>
        <v>52.808728525033715</v>
      </c>
      <c r="T529" s="8">
        <f t="shared" si="228"/>
        <v>60.581973921403261</v>
      </c>
      <c r="U529" s="8">
        <f t="shared" si="228"/>
        <v>61.578283021699782</v>
      </c>
      <c r="V529" s="8">
        <f t="shared" si="228"/>
        <v>58.240333715005576</v>
      </c>
      <c r="W529" s="8">
        <f t="shared" si="228"/>
        <v>59.03342090547018</v>
      </c>
      <c r="X529" s="8">
        <f t="shared" si="228"/>
        <v>61.89403899740924</v>
      </c>
      <c r="Y529" s="8">
        <f t="shared" si="228"/>
        <v>57.424742426447168</v>
      </c>
      <c r="Z529" s="8">
        <f t="shared" si="228"/>
        <v>57.94496094684586</v>
      </c>
      <c r="AA529" s="8" t="str">
        <f t="shared" si="228"/>
        <v>-</v>
      </c>
      <c r="AB529" s="8" t="str">
        <f t="shared" si="228"/>
        <v>-</v>
      </c>
      <c r="AC529" s="8" t="str">
        <f t="shared" si="228"/>
        <v>-</v>
      </c>
      <c r="AD529" s="8" t="str">
        <f t="shared" si="228"/>
        <v>-</v>
      </c>
      <c r="AE529" s="8">
        <f t="shared" si="228"/>
        <v>71.284235280686715</v>
      </c>
      <c r="AF529" s="8" t="str">
        <f t="shared" si="228"/>
        <v>-</v>
      </c>
    </row>
    <row r="530" spans="1:32" x14ac:dyDescent="0.2">
      <c r="A530" s="2" t="s">
        <v>69</v>
      </c>
      <c r="B530" s="8">
        <f t="shared" ref="B530:AF530" si="229">IF(B236="-","-",B236/B432)</f>
        <v>2803.6802837493128</v>
      </c>
      <c r="C530" s="8">
        <f t="shared" si="229"/>
        <v>2798.8985060228106</v>
      </c>
      <c r="D530" s="8">
        <f t="shared" si="229"/>
        <v>2794.708166763121</v>
      </c>
      <c r="E530" s="8">
        <f t="shared" si="229"/>
        <v>2897.3440962773734</v>
      </c>
      <c r="F530" s="8">
        <f t="shared" si="229"/>
        <v>2928.3706932009368</v>
      </c>
      <c r="G530" s="8">
        <f t="shared" si="229"/>
        <v>2663.896956759404</v>
      </c>
      <c r="H530" s="8">
        <f t="shared" si="229"/>
        <v>2733.6128561734258</v>
      </c>
      <c r="I530" s="8">
        <f t="shared" si="229"/>
        <v>2850.917078312656</v>
      </c>
      <c r="J530" s="8">
        <f t="shared" si="229"/>
        <v>2934.1328522224644</v>
      </c>
      <c r="K530" s="8">
        <f t="shared" si="229"/>
        <v>3042.7739092383681</v>
      </c>
      <c r="L530" s="8">
        <f t="shared" si="229"/>
        <v>3326.3958306664558</v>
      </c>
      <c r="M530" s="8">
        <f t="shared" si="229"/>
        <v>3918.186899972869</v>
      </c>
      <c r="N530" s="8">
        <f t="shared" si="229"/>
        <v>4436.0977842746988</v>
      </c>
      <c r="O530" s="8">
        <f t="shared" si="229"/>
        <v>4364.746806762616</v>
      </c>
      <c r="P530" s="8">
        <f t="shared" si="229"/>
        <v>4474.0730090704255</v>
      </c>
      <c r="Q530" s="8">
        <f t="shared" si="229"/>
        <v>4486.8527716803701</v>
      </c>
      <c r="R530" s="8">
        <f t="shared" si="229"/>
        <v>4196.621858003974</v>
      </c>
      <c r="S530" s="8">
        <f t="shared" si="229"/>
        <v>4185.1743242260463</v>
      </c>
      <c r="T530" s="8">
        <f t="shared" si="229"/>
        <v>3854.4631778567964</v>
      </c>
      <c r="U530" s="8">
        <f t="shared" si="229"/>
        <v>3644.0788823670337</v>
      </c>
      <c r="V530" s="8">
        <f t="shared" si="229"/>
        <v>3415.7504618200105</v>
      </c>
      <c r="W530" s="8">
        <f t="shared" si="229"/>
        <v>3227.5606182291353</v>
      </c>
      <c r="X530" s="8">
        <f t="shared" si="229"/>
        <v>3382.500761092766</v>
      </c>
      <c r="Y530" s="8">
        <f t="shared" si="229"/>
        <v>3742.2596205960244</v>
      </c>
      <c r="Z530" s="8">
        <f t="shared" si="229"/>
        <v>4006.3159157935311</v>
      </c>
      <c r="AA530" s="8">
        <f t="shared" si="229"/>
        <v>4311.3345580082059</v>
      </c>
      <c r="AB530" s="8">
        <f t="shared" si="229"/>
        <v>4563.9112622954481</v>
      </c>
      <c r="AC530" s="8">
        <f t="shared" si="229"/>
        <v>4749.9246020208629</v>
      </c>
      <c r="AD530" s="8">
        <f t="shared" si="229"/>
        <v>4932.9622560804983</v>
      </c>
      <c r="AE530" s="8">
        <f t="shared" si="229"/>
        <v>5114.2313605761055</v>
      </c>
      <c r="AF530" s="8" t="str">
        <f t="shared" si="229"/>
        <v>-</v>
      </c>
    </row>
    <row r="531" spans="1:32" x14ac:dyDescent="0.2">
      <c r="A531" s="2" t="s">
        <v>70</v>
      </c>
      <c r="B531" s="8">
        <f t="shared" ref="B531:AF531" si="230">IF(B237="-","-",B237/B433)</f>
        <v>147.27862416516791</v>
      </c>
      <c r="C531" s="8">
        <f t="shared" si="230"/>
        <v>144.84409316914744</v>
      </c>
      <c r="D531" s="8">
        <f t="shared" si="230"/>
        <v>146.98163658847798</v>
      </c>
      <c r="E531" s="8">
        <f t="shared" si="230"/>
        <v>151.0692534963087</v>
      </c>
      <c r="F531" s="8">
        <f t="shared" si="230"/>
        <v>158.78392021139607</v>
      </c>
      <c r="G531" s="8">
        <f t="shared" si="230"/>
        <v>170.02957825422493</v>
      </c>
      <c r="H531" s="8">
        <f t="shared" si="230"/>
        <v>185.43781177614002</v>
      </c>
      <c r="I531" s="8">
        <f t="shared" si="230"/>
        <v>217.88680395985236</v>
      </c>
      <c r="J531" s="8">
        <f t="shared" si="230"/>
        <v>227.74935646083162</v>
      </c>
      <c r="K531" s="8">
        <f t="shared" si="230"/>
        <v>234.89829542392474</v>
      </c>
      <c r="L531" s="8">
        <f t="shared" si="230"/>
        <v>258.10301094512056</v>
      </c>
      <c r="M531" s="8">
        <f t="shared" si="230"/>
        <v>276.85002223727685</v>
      </c>
      <c r="N531" s="8">
        <f t="shared" si="230"/>
        <v>290.45481788987911</v>
      </c>
      <c r="O531" s="8">
        <f t="shared" si="230"/>
        <v>299.27064494647857</v>
      </c>
      <c r="P531" s="8">
        <f t="shared" si="230"/>
        <v>311.92953058366328</v>
      </c>
      <c r="Q531" s="8">
        <f t="shared" si="230"/>
        <v>325.78276390684505</v>
      </c>
      <c r="R531" s="8">
        <f t="shared" si="230"/>
        <v>334.84452927838521</v>
      </c>
      <c r="S531" s="8">
        <f t="shared" si="230"/>
        <v>331.40288075203091</v>
      </c>
      <c r="T531" s="8">
        <f t="shared" si="230"/>
        <v>306.60197366022174</v>
      </c>
      <c r="U531" s="8">
        <f t="shared" si="230"/>
        <v>294.96304900876396</v>
      </c>
      <c r="V531" s="8">
        <f t="shared" si="230"/>
        <v>296.57786101500062</v>
      </c>
      <c r="W531" s="8">
        <f t="shared" si="230"/>
        <v>298.39446616543285</v>
      </c>
      <c r="X531" s="8">
        <f t="shared" si="230"/>
        <v>304.72228957380509</v>
      </c>
      <c r="Y531" s="8">
        <f t="shared" si="230"/>
        <v>321.15244084847711</v>
      </c>
      <c r="Z531" s="8">
        <f t="shared" si="230"/>
        <v>351.33144670741768</v>
      </c>
      <c r="AA531" s="8">
        <f t="shared" si="230"/>
        <v>374.06439986927239</v>
      </c>
      <c r="AB531" s="8">
        <f t="shared" si="230"/>
        <v>405.71552422258611</v>
      </c>
      <c r="AC531" s="8">
        <f t="shared" si="230"/>
        <v>427.1925917872797</v>
      </c>
      <c r="AD531" s="8">
        <f t="shared" si="230"/>
        <v>444.33210767118618</v>
      </c>
      <c r="AE531" s="8">
        <f t="shared" si="230"/>
        <v>470.07047702047333</v>
      </c>
      <c r="AF531" s="8" t="str">
        <f t="shared" si="230"/>
        <v>-</v>
      </c>
    </row>
    <row r="532" spans="1:32" x14ac:dyDescent="0.2">
      <c r="A532" s="2" t="s">
        <v>71</v>
      </c>
      <c r="B532" s="8" t="str">
        <f t="shared" ref="B532:AF532" si="231">IF(B238="-","-",B238/B434)</f>
        <v>-</v>
      </c>
      <c r="C532" s="8" t="str">
        <f t="shared" si="231"/>
        <v>-</v>
      </c>
      <c r="D532" s="8" t="str">
        <f t="shared" si="231"/>
        <v>-</v>
      </c>
      <c r="E532" s="8" t="str">
        <f t="shared" si="231"/>
        <v>-</v>
      </c>
      <c r="F532" s="8" t="str">
        <f t="shared" si="231"/>
        <v>-</v>
      </c>
      <c r="G532" s="8" t="str">
        <f t="shared" si="231"/>
        <v>-</v>
      </c>
      <c r="H532" s="8" t="str">
        <f t="shared" si="231"/>
        <v>-</v>
      </c>
      <c r="I532" s="8" t="str">
        <f t="shared" si="231"/>
        <v>-</v>
      </c>
      <c r="J532" s="8" t="str">
        <f t="shared" si="231"/>
        <v>-</v>
      </c>
      <c r="K532" s="8" t="str">
        <f t="shared" si="231"/>
        <v>-</v>
      </c>
      <c r="L532" s="8" t="str">
        <f t="shared" si="231"/>
        <v>-</v>
      </c>
      <c r="M532" s="8" t="str">
        <f t="shared" si="231"/>
        <v>-</v>
      </c>
      <c r="N532" s="8" t="str">
        <f t="shared" si="231"/>
        <v>-</v>
      </c>
      <c r="O532" s="8" t="str">
        <f t="shared" si="231"/>
        <v>-</v>
      </c>
      <c r="P532" s="8" t="str">
        <f t="shared" si="231"/>
        <v>-</v>
      </c>
      <c r="Q532" s="8" t="str">
        <f t="shared" si="231"/>
        <v>-</v>
      </c>
      <c r="R532" s="8" t="str">
        <f t="shared" si="231"/>
        <v>-</v>
      </c>
      <c r="S532" s="8">
        <f t="shared" si="231"/>
        <v>442281.23592278763</v>
      </c>
      <c r="T532" s="8">
        <f t="shared" si="231"/>
        <v>477833.63283023069</v>
      </c>
      <c r="U532" s="8">
        <f t="shared" si="231"/>
        <v>536055.4394301431</v>
      </c>
      <c r="V532" s="8">
        <f t="shared" si="231"/>
        <v>592472.82375264214</v>
      </c>
      <c r="W532" s="8">
        <f t="shared" si="231"/>
        <v>642255.71795070078</v>
      </c>
      <c r="X532" s="8">
        <f t="shared" si="231"/>
        <v>669629.48521617136</v>
      </c>
      <c r="Y532" s="8">
        <f t="shared" si="231"/>
        <v>685537.11101712368</v>
      </c>
      <c r="Z532" s="8">
        <f t="shared" si="231"/>
        <v>706633.7242883537</v>
      </c>
      <c r="AA532" s="8">
        <f t="shared" si="231"/>
        <v>729054.11726152652</v>
      </c>
      <c r="AB532" s="8">
        <f t="shared" si="231"/>
        <v>736734.85659717873</v>
      </c>
      <c r="AC532" s="8">
        <f t="shared" si="231"/>
        <v>756848.8995198335</v>
      </c>
      <c r="AD532" s="8">
        <f t="shared" si="231"/>
        <v>793365.79020857997</v>
      </c>
      <c r="AE532" s="8">
        <f t="shared" si="231"/>
        <v>861398.90398804191</v>
      </c>
      <c r="AF532" s="8" t="str">
        <f t="shared" si="231"/>
        <v>-</v>
      </c>
    </row>
    <row r="533" spans="1:32" x14ac:dyDescent="0.2">
      <c r="A533" s="2" t="s">
        <v>72</v>
      </c>
      <c r="B533" s="8" t="str">
        <f t="shared" ref="B533:AF533" si="232">IF(B239="-","-",B239/B435)</f>
        <v>-</v>
      </c>
      <c r="C533" s="8" t="str">
        <f t="shared" si="232"/>
        <v>-</v>
      </c>
      <c r="D533" s="8" t="str">
        <f t="shared" si="232"/>
        <v>-</v>
      </c>
      <c r="E533" s="8" t="str">
        <f t="shared" si="232"/>
        <v>-</v>
      </c>
      <c r="F533" s="8" t="str">
        <f t="shared" si="232"/>
        <v>-</v>
      </c>
      <c r="G533" s="8" t="str">
        <f t="shared" si="232"/>
        <v>-</v>
      </c>
      <c r="H533" s="8" t="str">
        <f t="shared" si="232"/>
        <v>-</v>
      </c>
      <c r="I533" s="8" t="str">
        <f t="shared" si="232"/>
        <v>-</v>
      </c>
      <c r="J533" s="8" t="str">
        <f t="shared" si="232"/>
        <v>-</v>
      </c>
      <c r="K533" s="8" t="str">
        <f t="shared" si="232"/>
        <v>-</v>
      </c>
      <c r="L533" s="8" t="e">
        <f t="shared" si="232"/>
        <v>#N/A</v>
      </c>
      <c r="M533" s="8" t="e">
        <f t="shared" si="232"/>
        <v>#N/A</v>
      </c>
      <c r="N533" s="8" t="e">
        <f t="shared" si="232"/>
        <v>#N/A</v>
      </c>
      <c r="O533" s="8" t="e">
        <f t="shared" si="232"/>
        <v>#N/A</v>
      </c>
      <c r="P533" s="8" t="e">
        <f t="shared" si="232"/>
        <v>#N/A</v>
      </c>
      <c r="Q533" s="8" t="e">
        <f t="shared" si="232"/>
        <v>#N/A</v>
      </c>
      <c r="R533" s="8" t="e">
        <f t="shared" si="232"/>
        <v>#N/A</v>
      </c>
      <c r="S533" s="8" t="e">
        <f t="shared" si="232"/>
        <v>#N/A</v>
      </c>
      <c r="T533" s="8" t="e">
        <f t="shared" si="232"/>
        <v>#N/A</v>
      </c>
      <c r="U533" s="8" t="str">
        <f t="shared" si="232"/>
        <v>-</v>
      </c>
      <c r="V533" s="8" t="str">
        <f t="shared" si="232"/>
        <v>-</v>
      </c>
      <c r="W533" s="8" t="str">
        <f t="shared" si="232"/>
        <v>-</v>
      </c>
      <c r="X533" s="8" t="str">
        <f t="shared" si="232"/>
        <v>-</v>
      </c>
      <c r="Y533" s="8" t="str">
        <f t="shared" si="232"/>
        <v>-</v>
      </c>
      <c r="Z533" s="8" t="str">
        <f t="shared" si="232"/>
        <v>-</v>
      </c>
      <c r="AA533" s="8" t="str">
        <f t="shared" si="232"/>
        <v>-</v>
      </c>
      <c r="AB533" s="8" t="str">
        <f t="shared" si="232"/>
        <v>-</v>
      </c>
      <c r="AC533" s="8" t="str">
        <f t="shared" si="232"/>
        <v>-</v>
      </c>
      <c r="AD533" s="8" t="str">
        <f t="shared" si="232"/>
        <v>-</v>
      </c>
      <c r="AE533" s="8" t="str">
        <f t="shared" si="232"/>
        <v>-</v>
      </c>
      <c r="AF533" s="8" t="str">
        <f t="shared" si="232"/>
        <v>-</v>
      </c>
    </row>
    <row r="534" spans="1:32" x14ac:dyDescent="0.2">
      <c r="A534" s="2" t="s">
        <v>73</v>
      </c>
      <c r="B534" s="8">
        <f t="shared" ref="B534:AF534" si="233">IF(B240="-","-",B240/B436)</f>
        <v>6.2226247103131858</v>
      </c>
      <c r="C534" s="8">
        <f t="shared" si="233"/>
        <v>6.5981493761995562</v>
      </c>
      <c r="D534" s="8">
        <f t="shared" si="233"/>
        <v>7.0577517032897461</v>
      </c>
      <c r="E534" s="8">
        <f t="shared" si="233"/>
        <v>7.1553469731599542</v>
      </c>
      <c r="F534" s="8">
        <f t="shared" si="233"/>
        <v>8.7164442552944106</v>
      </c>
      <c r="G534" s="8">
        <f t="shared" si="233"/>
        <v>8.9804539341641973</v>
      </c>
      <c r="H534" s="8">
        <f t="shared" si="233"/>
        <v>9.7338527269628496</v>
      </c>
      <c r="I534" s="8">
        <f t="shared" si="233"/>
        <v>10.143538544856902</v>
      </c>
      <c r="J534" s="8">
        <f t="shared" si="233"/>
        <v>10.907561162053737</v>
      </c>
      <c r="K534" s="8">
        <f t="shared" si="233"/>
        <v>11.698772346989262</v>
      </c>
      <c r="L534" s="8">
        <f t="shared" si="233"/>
        <v>13.179507931679284</v>
      </c>
      <c r="M534" s="8">
        <f t="shared" si="233"/>
        <v>14.434071020505193</v>
      </c>
      <c r="N534" s="8">
        <f t="shared" si="233"/>
        <v>15.456777415915123</v>
      </c>
      <c r="O534" s="8">
        <f t="shared" si="233"/>
        <v>16.416591208587253</v>
      </c>
      <c r="P534" s="8">
        <f t="shared" si="233"/>
        <v>18.359254890302797</v>
      </c>
      <c r="Q534" s="8">
        <f t="shared" si="233"/>
        <v>19.607926823678334</v>
      </c>
      <c r="R534" s="8">
        <f t="shared" si="233"/>
        <v>20.880445228484614</v>
      </c>
      <c r="S534" s="8">
        <f t="shared" si="233"/>
        <v>21.574175432359496</v>
      </c>
      <c r="T534" s="8">
        <f t="shared" si="233"/>
        <v>21.432827046083659</v>
      </c>
      <c r="U534" s="8">
        <f t="shared" si="233"/>
        <v>20.291961137863463</v>
      </c>
      <c r="V534" s="8">
        <f t="shared" si="233"/>
        <v>21.451135292094008</v>
      </c>
      <c r="W534" s="8">
        <f t="shared" si="233"/>
        <v>20.066619852493144</v>
      </c>
      <c r="X534" s="8">
        <f t="shared" si="233"/>
        <v>19.148326600200726</v>
      </c>
      <c r="Y534" s="8">
        <f t="shared" si="233"/>
        <v>19.296868585397775</v>
      </c>
      <c r="Z534" s="8">
        <f t="shared" si="233"/>
        <v>19.628785893020282</v>
      </c>
      <c r="AA534" s="8">
        <f t="shared" si="233"/>
        <v>20.221439601859156</v>
      </c>
      <c r="AB534" s="8">
        <f t="shared" si="233"/>
        <v>21.349439045444132</v>
      </c>
      <c r="AC534" s="8">
        <f t="shared" si="233"/>
        <v>22.214128071989354</v>
      </c>
      <c r="AD534" s="8">
        <f t="shared" si="233"/>
        <v>23.328846242639997</v>
      </c>
      <c r="AE534" s="8">
        <f t="shared" si="233"/>
        <v>24.510018000000017</v>
      </c>
      <c r="AF534" s="8" t="str">
        <f t="shared" si="233"/>
        <v>-</v>
      </c>
    </row>
    <row r="535" spans="1:32" x14ac:dyDescent="0.2">
      <c r="A535" s="2" t="s">
        <v>74</v>
      </c>
      <c r="B535" s="8">
        <f t="shared" ref="B535:AF535" si="234">IF(B241="-","-",B241/B437)</f>
        <v>26.803567008270445</v>
      </c>
      <c r="C535" s="8">
        <f t="shared" si="234"/>
        <v>36.320941835554059</v>
      </c>
      <c r="D535" s="8">
        <f t="shared" si="234"/>
        <v>38.447254472001212</v>
      </c>
      <c r="E535" s="8">
        <f t="shared" si="234"/>
        <v>43.693326095569589</v>
      </c>
      <c r="F535" s="8">
        <f t="shared" si="234"/>
        <v>50.377194472869846</v>
      </c>
      <c r="G535" s="8">
        <f t="shared" si="234"/>
        <v>52.284145007177976</v>
      </c>
      <c r="H535" s="8">
        <f t="shared" si="234"/>
        <v>53.772497704069131</v>
      </c>
      <c r="I535" s="8">
        <f t="shared" si="234"/>
        <v>54.791315114007745</v>
      </c>
      <c r="J535" s="8" t="str">
        <f t="shared" si="234"/>
        <v>-</v>
      </c>
      <c r="K535" s="8">
        <f t="shared" si="234"/>
        <v>80.897908554219484</v>
      </c>
      <c r="L535" s="8">
        <f t="shared" si="234"/>
        <v>85.907033390075611</v>
      </c>
      <c r="M535" s="8">
        <f t="shared" si="234"/>
        <v>85.479217334062227</v>
      </c>
      <c r="N535" s="8">
        <f t="shared" si="234"/>
        <v>82.442620713516092</v>
      </c>
      <c r="O535" s="8">
        <f t="shared" si="234"/>
        <v>83.518406479052587</v>
      </c>
      <c r="P535" s="8">
        <f t="shared" si="234"/>
        <v>83.738355925816379</v>
      </c>
      <c r="Q535" s="8">
        <f t="shared" si="234"/>
        <v>85.829399895827876</v>
      </c>
      <c r="R535" s="8">
        <f t="shared" si="234"/>
        <v>88.621218539797567</v>
      </c>
      <c r="S535" s="8">
        <f t="shared" si="234"/>
        <v>90.153186147975589</v>
      </c>
      <c r="T535" s="8">
        <f t="shared" si="234"/>
        <v>91.379965764996513</v>
      </c>
      <c r="U535" s="8">
        <f t="shared" si="234"/>
        <v>95.240247962038481</v>
      </c>
      <c r="V535" s="8">
        <f t="shared" si="234"/>
        <v>97.503535837390146</v>
      </c>
      <c r="W535" s="8">
        <f t="shared" si="234"/>
        <v>102.68373930213285</v>
      </c>
      <c r="X535" s="8">
        <f t="shared" si="234"/>
        <v>107.45630992136911</v>
      </c>
      <c r="Y535" s="8">
        <f t="shared" si="234"/>
        <v>110.49214438101652</v>
      </c>
      <c r="Z535" s="8">
        <f t="shared" si="234"/>
        <v>116.35360738390118</v>
      </c>
      <c r="AA535" s="8">
        <f t="shared" si="234"/>
        <v>122.32154411595218</v>
      </c>
      <c r="AB535" s="8">
        <f t="shared" si="234"/>
        <v>129.62569639017622</v>
      </c>
      <c r="AC535" s="8">
        <f t="shared" si="234"/>
        <v>134.6822791935605</v>
      </c>
      <c r="AD535" s="8">
        <f t="shared" si="234"/>
        <v>138.9002105651721</v>
      </c>
      <c r="AE535" s="8">
        <f t="shared" si="234"/>
        <v>140.85789209209199</v>
      </c>
      <c r="AF535" s="8" t="str">
        <f t="shared" si="234"/>
        <v>-</v>
      </c>
    </row>
    <row r="536" spans="1:32" x14ac:dyDescent="0.2">
      <c r="A536" s="2" t="s">
        <v>75</v>
      </c>
      <c r="B536" s="8" t="str">
        <f t="shared" ref="B536:AF536" si="235">IF(B242="-","-",B242/B438)</f>
        <v>-</v>
      </c>
      <c r="C536" s="8" t="str">
        <f t="shared" si="235"/>
        <v>-</v>
      </c>
      <c r="D536" s="8" t="str">
        <f t="shared" si="235"/>
        <v>-</v>
      </c>
      <c r="E536" s="8" t="str">
        <f t="shared" si="235"/>
        <v>-</v>
      </c>
      <c r="F536" s="8">
        <f t="shared" si="235"/>
        <v>157.61913517639783</v>
      </c>
      <c r="G536" s="8">
        <f t="shared" si="235"/>
        <v>165.65304959805675</v>
      </c>
      <c r="H536" s="8">
        <f t="shared" si="235"/>
        <v>172.79126983347672</v>
      </c>
      <c r="I536" s="8">
        <f t="shared" si="235"/>
        <v>162.85970452546383</v>
      </c>
      <c r="J536" s="8">
        <f t="shared" si="235"/>
        <v>164.48807756300602</v>
      </c>
      <c r="K536" s="8">
        <f t="shared" si="235"/>
        <v>167.62477383027965</v>
      </c>
      <c r="L536" s="8">
        <f t="shared" si="235"/>
        <v>175.05555622804735</v>
      </c>
      <c r="M536" s="8">
        <f t="shared" si="235"/>
        <v>177.86210561972425</v>
      </c>
      <c r="N536" s="8">
        <f t="shared" si="235"/>
        <v>182.37755456152397</v>
      </c>
      <c r="O536" s="8">
        <f t="shared" si="235"/>
        <v>184.90573517772421</v>
      </c>
      <c r="P536" s="8">
        <f t="shared" si="235"/>
        <v>188.50917518148549</v>
      </c>
      <c r="Q536" s="8">
        <f t="shared" si="235"/>
        <v>192.72162930490131</v>
      </c>
      <c r="R536" s="8">
        <f t="shared" si="235"/>
        <v>189.38698689667839</v>
      </c>
      <c r="S536" s="8">
        <f t="shared" si="235"/>
        <v>189.57896415991891</v>
      </c>
      <c r="T536" s="8">
        <f t="shared" si="235"/>
        <v>189.75832378417624</v>
      </c>
      <c r="U536" s="8">
        <f t="shared" si="235"/>
        <v>187.97710400542493</v>
      </c>
      <c r="V536" s="8">
        <f t="shared" si="235"/>
        <v>179.68178458575855</v>
      </c>
      <c r="W536" s="8">
        <f t="shared" si="235"/>
        <v>170.50271054799018</v>
      </c>
      <c r="X536" s="8">
        <f t="shared" si="235"/>
        <v>167.11320849994786</v>
      </c>
      <c r="Y536" s="8">
        <f t="shared" si="235"/>
        <v>165.36929518560507</v>
      </c>
      <c r="Z536" s="8">
        <f t="shared" si="235"/>
        <v>163.64054780176716</v>
      </c>
      <c r="AA536" s="8">
        <f t="shared" si="235"/>
        <v>166.20442875325699</v>
      </c>
      <c r="AB536" s="8">
        <f t="shared" si="235"/>
        <v>164.95744625577385</v>
      </c>
      <c r="AC536" s="8">
        <f t="shared" si="235"/>
        <v>168.08180669913764</v>
      </c>
      <c r="AD536" s="8">
        <f t="shared" si="235"/>
        <v>167.78745886083757</v>
      </c>
      <c r="AE536" s="8">
        <f t="shared" si="235"/>
        <v>168.96014540928886</v>
      </c>
      <c r="AF536" s="8" t="str">
        <f t="shared" si="235"/>
        <v>-</v>
      </c>
    </row>
    <row r="537" spans="1:32" x14ac:dyDescent="0.2">
      <c r="A537" s="2" t="s">
        <v>76</v>
      </c>
      <c r="B537" s="8" t="str">
        <f t="shared" ref="B537:AF537" si="236">IF(B243="-","-",B243/B439)</f>
        <v>-</v>
      </c>
      <c r="C537" s="8" t="str">
        <f t="shared" si="236"/>
        <v>-</v>
      </c>
      <c r="D537" s="8" t="str">
        <f t="shared" si="236"/>
        <v>-</v>
      </c>
      <c r="E537" s="8">
        <f t="shared" si="236"/>
        <v>30881.507380151699</v>
      </c>
      <c r="F537" s="8">
        <f t="shared" si="236"/>
        <v>31675.35658251249</v>
      </c>
      <c r="G537" s="8">
        <f t="shared" si="236"/>
        <v>32469.348765700459</v>
      </c>
      <c r="H537" s="8">
        <f t="shared" si="236"/>
        <v>32601.904370554083</v>
      </c>
      <c r="I537" s="8">
        <f t="shared" si="236"/>
        <v>32630.566005455083</v>
      </c>
      <c r="J537" s="8">
        <f t="shared" si="236"/>
        <v>32774.072581695167</v>
      </c>
      <c r="K537" s="8">
        <f t="shared" si="236"/>
        <v>33026.173770168614</v>
      </c>
      <c r="L537" s="8">
        <f t="shared" si="236"/>
        <v>33231.827987120108</v>
      </c>
      <c r="M537" s="8">
        <f t="shared" si="236"/>
        <v>33031.658028630976</v>
      </c>
      <c r="N537" s="8">
        <f t="shared" si="236"/>
        <v>32752.810107610876</v>
      </c>
      <c r="O537" s="8">
        <f t="shared" si="236"/>
        <v>32432.404633882921</v>
      </c>
      <c r="P537" s="8">
        <f t="shared" si="236"/>
        <v>32211.125582121593</v>
      </c>
      <c r="Q537" s="8">
        <f t="shared" si="236"/>
        <v>32125.523610413315</v>
      </c>
      <c r="R537" s="8">
        <f t="shared" si="236"/>
        <v>32229.478282806602</v>
      </c>
      <c r="S537" s="8">
        <f t="shared" si="236"/>
        <v>31198.994034129675</v>
      </c>
      <c r="T537" s="8">
        <f t="shared" si="236"/>
        <v>30679.419566976612</v>
      </c>
      <c r="U537" s="8">
        <f t="shared" si="236"/>
        <v>30349.457752589278</v>
      </c>
      <c r="V537" s="8">
        <f t="shared" si="236"/>
        <v>30453.415529888509</v>
      </c>
      <c r="W537" s="8">
        <f t="shared" si="236"/>
        <v>29930.057840244139</v>
      </c>
      <c r="X537" s="8">
        <f t="shared" si="236"/>
        <v>29074.448417723899</v>
      </c>
      <c r="Y537" s="8">
        <f t="shared" si="236"/>
        <v>29224.099041006441</v>
      </c>
      <c r="Z537" s="8">
        <f t="shared" si="236"/>
        <v>29118.785445049038</v>
      </c>
      <c r="AA537" s="8">
        <f t="shared" si="236"/>
        <v>29194.689574916567</v>
      </c>
      <c r="AB537" s="8">
        <f t="shared" si="236"/>
        <v>29070.023560890764</v>
      </c>
      <c r="AC537" s="8">
        <f t="shared" si="236"/>
        <v>28880.636536157344</v>
      </c>
      <c r="AD537" s="8">
        <f t="shared" si="236"/>
        <v>28702.252906200491</v>
      </c>
      <c r="AE537" s="8">
        <f t="shared" si="236"/>
        <v>28757.412732701723</v>
      </c>
      <c r="AF537" s="8" t="str">
        <f t="shared" si="236"/>
        <v>-</v>
      </c>
    </row>
    <row r="538" spans="1:32" x14ac:dyDescent="0.2">
      <c r="A538" s="2" t="s">
        <v>77</v>
      </c>
      <c r="B538" s="8" t="str">
        <f t="shared" ref="B538:AF538" si="237">IF(B244="-","-",B244/B440)</f>
        <v>-</v>
      </c>
      <c r="C538" s="8" t="str">
        <f t="shared" si="237"/>
        <v>-</v>
      </c>
      <c r="D538" s="8" t="str">
        <f t="shared" si="237"/>
        <v>-</v>
      </c>
      <c r="E538" s="8" t="str">
        <f t="shared" si="237"/>
        <v>-</v>
      </c>
      <c r="F538" s="8" t="str">
        <f t="shared" si="237"/>
        <v>-</v>
      </c>
      <c r="G538" s="8" t="str">
        <f t="shared" si="237"/>
        <v>-</v>
      </c>
      <c r="H538" s="8" t="str">
        <f t="shared" si="237"/>
        <v>-</v>
      </c>
      <c r="I538" s="8" t="str">
        <f t="shared" si="237"/>
        <v>-</v>
      </c>
      <c r="J538" s="8" t="str">
        <f t="shared" si="237"/>
        <v>-</v>
      </c>
      <c r="K538" s="8" t="str">
        <f t="shared" si="237"/>
        <v>-</v>
      </c>
      <c r="L538" s="8" t="str">
        <f t="shared" si="237"/>
        <v>-</v>
      </c>
      <c r="M538" s="8" t="str">
        <f t="shared" si="237"/>
        <v>-</v>
      </c>
      <c r="N538" s="8" t="str">
        <f t="shared" si="237"/>
        <v>-</v>
      </c>
      <c r="O538" s="8" t="str">
        <f t="shared" si="237"/>
        <v>-</v>
      </c>
      <c r="P538" s="8" t="str">
        <f t="shared" si="237"/>
        <v>-</v>
      </c>
      <c r="Q538" s="8" t="str">
        <f t="shared" si="237"/>
        <v>-</v>
      </c>
      <c r="R538" s="8" t="str">
        <f t="shared" si="237"/>
        <v>-</v>
      </c>
      <c r="S538" s="8">
        <f t="shared" si="237"/>
        <v>3.428937120222026</v>
      </c>
      <c r="T538" s="8">
        <f t="shared" si="237"/>
        <v>3.7324047747867191</v>
      </c>
      <c r="U538" s="8">
        <f t="shared" si="237"/>
        <v>3.6997722400266544</v>
      </c>
      <c r="V538" s="8">
        <f t="shared" si="237"/>
        <v>3.8804922878967232</v>
      </c>
      <c r="W538" s="8">
        <f t="shared" si="237"/>
        <v>3.8872225315708224</v>
      </c>
      <c r="X538" s="8">
        <f t="shared" si="237"/>
        <v>3.832700487383693</v>
      </c>
      <c r="Y538" s="8" t="str">
        <f t="shared" si="237"/>
        <v>-</v>
      </c>
      <c r="Z538" s="8" t="str">
        <f t="shared" si="237"/>
        <v>-</v>
      </c>
      <c r="AA538" s="8" t="str">
        <f t="shared" si="237"/>
        <v>-</v>
      </c>
      <c r="AB538" s="8" t="str">
        <f t="shared" si="237"/>
        <v>-</v>
      </c>
      <c r="AC538" s="8">
        <f t="shared" si="237"/>
        <v>4.5760675952695768</v>
      </c>
      <c r="AD538" s="8" t="str">
        <f t="shared" si="237"/>
        <v>-</v>
      </c>
      <c r="AE538" s="8" t="str">
        <f t="shared" si="237"/>
        <v>-</v>
      </c>
      <c r="AF538" s="8" t="str">
        <f t="shared" si="237"/>
        <v>-</v>
      </c>
    </row>
    <row r="539" spans="1:32" x14ac:dyDescent="0.2">
      <c r="A539" s="2" t="s">
        <v>78</v>
      </c>
      <c r="B539" s="8" t="str">
        <f t="shared" ref="B539:AF539" si="238">IF(B245="-","-",B245/B441)</f>
        <v>-</v>
      </c>
      <c r="C539" s="8" t="str">
        <f t="shared" si="238"/>
        <v>-</v>
      </c>
      <c r="D539" s="8" t="str">
        <f t="shared" si="238"/>
        <v>-</v>
      </c>
      <c r="E539" s="8" t="str">
        <f t="shared" si="238"/>
        <v>-</v>
      </c>
      <c r="F539" s="8" t="str">
        <f t="shared" si="238"/>
        <v>-</v>
      </c>
      <c r="G539" s="8" t="str">
        <f t="shared" si="238"/>
        <v>-</v>
      </c>
      <c r="H539" s="8" t="str">
        <f t="shared" si="238"/>
        <v>-</v>
      </c>
      <c r="I539" s="8" t="str">
        <f t="shared" si="238"/>
        <v>-</v>
      </c>
      <c r="J539" s="8" t="str">
        <f t="shared" si="238"/>
        <v>-</v>
      </c>
      <c r="K539" s="8">
        <f t="shared" si="238"/>
        <v>482.6507382312015</v>
      </c>
      <c r="L539" s="8">
        <f t="shared" si="238"/>
        <v>516.30435524993334</v>
      </c>
      <c r="M539" s="8">
        <f t="shared" si="238"/>
        <v>605.90748109932065</v>
      </c>
      <c r="N539" s="8">
        <f t="shared" si="238"/>
        <v>640.01463329823514</v>
      </c>
      <c r="O539" s="8">
        <f t="shared" si="238"/>
        <v>831.89428231152203</v>
      </c>
      <c r="P539" s="8" t="str">
        <f t="shared" si="238"/>
        <v>-</v>
      </c>
      <c r="Q539" s="8" t="str">
        <f t="shared" si="238"/>
        <v>-</v>
      </c>
      <c r="R539" s="8" t="str">
        <f t="shared" si="238"/>
        <v>-</v>
      </c>
      <c r="S539" s="8" t="str">
        <f t="shared" si="238"/>
        <v>-</v>
      </c>
      <c r="T539" s="8" t="str">
        <f t="shared" si="238"/>
        <v>-</v>
      </c>
      <c r="U539" s="8">
        <f t="shared" si="238"/>
        <v>1420.2284257818001</v>
      </c>
      <c r="V539" s="8">
        <f t="shared" si="238"/>
        <v>1584.7027221365108</v>
      </c>
      <c r="W539" s="8">
        <f t="shared" si="238"/>
        <v>1694.374636770732</v>
      </c>
      <c r="X539" s="8">
        <f t="shared" si="238"/>
        <v>1799.4679865768992</v>
      </c>
      <c r="Y539" s="8">
        <f t="shared" si="238"/>
        <v>1795.3786115062173</v>
      </c>
      <c r="Z539" s="8">
        <f t="shared" si="238"/>
        <v>1741.4951033590476</v>
      </c>
      <c r="AA539" s="8">
        <f t="shared" si="238"/>
        <v>1869.5500238943891</v>
      </c>
      <c r="AB539" s="8">
        <f t="shared" si="238"/>
        <v>1787.2720608331779</v>
      </c>
      <c r="AC539" s="8">
        <f t="shared" si="238"/>
        <v>1831.7275612408177</v>
      </c>
      <c r="AD539" s="8">
        <f t="shared" si="238"/>
        <v>2130.7817654030669</v>
      </c>
      <c r="AE539" s="8">
        <f t="shared" si="238"/>
        <v>2582.8837882082385</v>
      </c>
      <c r="AF539" s="8" t="str">
        <f t="shared" si="238"/>
        <v>-</v>
      </c>
    </row>
    <row r="540" spans="1:32" x14ac:dyDescent="0.2">
      <c r="A540" s="2" t="s">
        <v>79</v>
      </c>
      <c r="B540" s="8" t="str">
        <f t="shared" ref="B540:AF540" si="239">IF(B246="-","-",B246/B442)</f>
        <v>-</v>
      </c>
      <c r="C540" s="8" t="str">
        <f t="shared" si="239"/>
        <v>-</v>
      </c>
      <c r="D540" s="8" t="str">
        <f t="shared" si="239"/>
        <v>-</v>
      </c>
      <c r="E540" s="8" t="str">
        <f t="shared" si="239"/>
        <v>-</v>
      </c>
      <c r="F540" s="8" t="str">
        <f t="shared" si="239"/>
        <v>-</v>
      </c>
      <c r="G540" s="8" t="str">
        <f t="shared" si="239"/>
        <v>-</v>
      </c>
      <c r="H540" s="8" t="str">
        <f t="shared" si="239"/>
        <v>-</v>
      </c>
      <c r="I540" s="8" t="str">
        <f t="shared" si="239"/>
        <v>-</v>
      </c>
      <c r="J540" s="8" t="str">
        <f t="shared" si="239"/>
        <v>-</v>
      </c>
      <c r="K540" s="8" t="str">
        <f t="shared" si="239"/>
        <v>-</v>
      </c>
      <c r="L540" s="8" t="str">
        <f t="shared" si="239"/>
        <v>-</v>
      </c>
      <c r="M540" s="8" t="str">
        <f t="shared" si="239"/>
        <v>-</v>
      </c>
      <c r="N540" s="8" t="str">
        <f t="shared" si="239"/>
        <v>-</v>
      </c>
      <c r="O540" s="8" t="str">
        <f t="shared" si="239"/>
        <v>-</v>
      </c>
      <c r="P540" s="8" t="str">
        <f t="shared" si="239"/>
        <v>-</v>
      </c>
      <c r="Q540" s="8" t="str">
        <f t="shared" si="239"/>
        <v>-</v>
      </c>
      <c r="R540" s="8" t="str">
        <f t="shared" si="239"/>
        <v>-</v>
      </c>
      <c r="S540" s="8" t="str">
        <f t="shared" si="239"/>
        <v>-</v>
      </c>
      <c r="T540" s="8" t="str">
        <f t="shared" si="239"/>
        <v>-</v>
      </c>
      <c r="U540" s="8" t="str">
        <f t="shared" si="239"/>
        <v>-</v>
      </c>
      <c r="V540" s="8" t="str">
        <f t="shared" si="239"/>
        <v>-</v>
      </c>
      <c r="W540" s="8" t="str">
        <f t="shared" si="239"/>
        <v>-</v>
      </c>
      <c r="X540" s="8" t="str">
        <f t="shared" si="239"/>
        <v>-</v>
      </c>
      <c r="Y540" s="8">
        <f t="shared" si="239"/>
        <v>792.74791375609902</v>
      </c>
      <c r="Z540" s="8">
        <f t="shared" si="239"/>
        <v>821.27783151723065</v>
      </c>
      <c r="AA540" s="8">
        <f t="shared" si="239"/>
        <v>842.59662149969517</v>
      </c>
      <c r="AB540" s="8">
        <f t="shared" si="239"/>
        <v>798.44865283612148</v>
      </c>
      <c r="AC540" s="8">
        <f t="shared" si="239"/>
        <v>912.81605605808988</v>
      </c>
      <c r="AD540" s="8">
        <f t="shared" si="239"/>
        <v>944.17694549473129</v>
      </c>
      <c r="AE540" s="8">
        <f t="shared" si="239"/>
        <v>719.7685641453553</v>
      </c>
      <c r="AF540" s="8" t="str">
        <f t="shared" si="239"/>
        <v>-</v>
      </c>
    </row>
    <row r="541" spans="1:32" x14ac:dyDescent="0.2">
      <c r="A541" s="2" t="s">
        <v>80</v>
      </c>
      <c r="B541" s="8" t="str">
        <f t="shared" ref="B541:AF541" si="240">IF(B247="-","-",B247/B443)</f>
        <v>-</v>
      </c>
      <c r="C541" s="8" t="str">
        <f t="shared" si="240"/>
        <v>-</v>
      </c>
      <c r="D541" s="8" t="str">
        <f t="shared" si="240"/>
        <v>-</v>
      </c>
      <c r="E541" s="8" t="str">
        <f t="shared" si="240"/>
        <v>-</v>
      </c>
      <c r="F541" s="8" t="str">
        <f t="shared" si="240"/>
        <v>-</v>
      </c>
      <c r="G541" s="8" t="str">
        <f t="shared" si="240"/>
        <v>-</v>
      </c>
      <c r="H541" s="8" t="str">
        <f t="shared" si="240"/>
        <v>-</v>
      </c>
      <c r="I541" s="8" t="str">
        <f t="shared" si="240"/>
        <v>-</v>
      </c>
      <c r="J541" s="8" t="str">
        <f t="shared" si="240"/>
        <v>-</v>
      </c>
      <c r="K541" s="8" t="str">
        <f t="shared" si="240"/>
        <v>-</v>
      </c>
      <c r="L541" s="8" t="str">
        <f t="shared" si="240"/>
        <v>-</v>
      </c>
      <c r="M541" s="8" t="str">
        <f t="shared" si="240"/>
        <v>-</v>
      </c>
      <c r="N541" s="8" t="str">
        <f t="shared" si="240"/>
        <v>-</v>
      </c>
      <c r="O541" s="8" t="str">
        <f t="shared" si="240"/>
        <v>-</v>
      </c>
      <c r="P541" s="8" t="str">
        <f t="shared" si="240"/>
        <v>-</v>
      </c>
      <c r="Q541" s="8" t="str">
        <f t="shared" si="240"/>
        <v>-</v>
      </c>
      <c r="R541" s="8">
        <f t="shared" si="240"/>
        <v>45789.422585680521</v>
      </c>
      <c r="S541" s="8">
        <f t="shared" si="240"/>
        <v>77625.640565849273</v>
      </c>
      <c r="T541" s="8">
        <f t="shared" si="240"/>
        <v>78678.885097815917</v>
      </c>
      <c r="U541" s="8">
        <f t="shared" si="240"/>
        <v>75278.300077656648</v>
      </c>
      <c r="V541" s="8">
        <f t="shared" si="240"/>
        <v>76406.340725272414</v>
      </c>
      <c r="W541" s="8">
        <f t="shared" si="240"/>
        <v>89495.984439771099</v>
      </c>
      <c r="X541" s="8">
        <f t="shared" si="240"/>
        <v>92802.560566162269</v>
      </c>
      <c r="Y541" s="8">
        <f t="shared" si="240"/>
        <v>95986.279462335806</v>
      </c>
      <c r="Z541" s="8">
        <f t="shared" si="240"/>
        <v>100047.69705197701</v>
      </c>
      <c r="AA541" s="8">
        <f t="shared" si="240"/>
        <v>104019.41945715167</v>
      </c>
      <c r="AB541" s="8">
        <f t="shared" si="240"/>
        <v>107839.7772257951</v>
      </c>
      <c r="AC541" s="8">
        <f t="shared" si="240"/>
        <v>113751.73969701951</v>
      </c>
      <c r="AD541" s="8">
        <f t="shared" si="240"/>
        <v>120604.74649352167</v>
      </c>
      <c r="AE541" s="8">
        <f t="shared" si="240"/>
        <v>127138.5027037009</v>
      </c>
      <c r="AF541" s="8" t="str">
        <f t="shared" si="240"/>
        <v>-</v>
      </c>
    </row>
    <row r="542" spans="1:32" x14ac:dyDescent="0.2">
      <c r="A542" s="2" t="s">
        <v>81</v>
      </c>
      <c r="B542" s="8" t="str">
        <f t="shared" ref="B542:AF542" si="241">IF(B248="-","-",B248/B444)</f>
        <v>-</v>
      </c>
      <c r="C542" s="8" t="str">
        <f t="shared" si="241"/>
        <v>-</v>
      </c>
      <c r="D542" s="8" t="str">
        <f t="shared" si="241"/>
        <v>-</v>
      </c>
      <c r="E542" s="8" t="str">
        <f t="shared" si="241"/>
        <v>-</v>
      </c>
      <c r="F542" s="8" t="str">
        <f t="shared" si="241"/>
        <v>-</v>
      </c>
      <c r="G542" s="8" t="str">
        <f t="shared" si="241"/>
        <v>-</v>
      </c>
      <c r="H542" s="8" t="str">
        <f t="shared" si="241"/>
        <v>-</v>
      </c>
      <c r="I542" s="8" t="str">
        <f t="shared" si="241"/>
        <v>-</v>
      </c>
      <c r="J542" s="8" t="str">
        <f t="shared" si="241"/>
        <v>-</v>
      </c>
      <c r="K542" s="8" t="str">
        <f t="shared" si="241"/>
        <v>-</v>
      </c>
      <c r="L542" s="8" t="str">
        <f t="shared" si="241"/>
        <v>-</v>
      </c>
      <c r="M542" s="8" t="str">
        <f t="shared" si="241"/>
        <v>-</v>
      </c>
      <c r="N542" s="8" t="str">
        <f t="shared" si="241"/>
        <v>-</v>
      </c>
      <c r="O542" s="8" t="str">
        <f t="shared" si="241"/>
        <v>-</v>
      </c>
      <c r="P542" s="8" t="str">
        <f t="shared" si="241"/>
        <v>-</v>
      </c>
      <c r="Q542" s="8" t="str">
        <f t="shared" si="241"/>
        <v>-</v>
      </c>
      <c r="R542" s="8" t="str">
        <f t="shared" si="241"/>
        <v>-</v>
      </c>
      <c r="S542" s="8" t="str">
        <f t="shared" si="241"/>
        <v>-</v>
      </c>
      <c r="T542" s="8" t="str">
        <f t="shared" si="241"/>
        <v>-</v>
      </c>
      <c r="U542" s="8" t="str">
        <f t="shared" si="241"/>
        <v>-</v>
      </c>
      <c r="V542" s="8">
        <f t="shared" si="241"/>
        <v>0.42711119701954409</v>
      </c>
      <c r="W542" s="8">
        <f t="shared" si="241"/>
        <v>0.43986280179515469</v>
      </c>
      <c r="X542" s="8">
        <f t="shared" si="241"/>
        <v>0.44226371015697619</v>
      </c>
      <c r="Y542" s="8">
        <f t="shared" si="241"/>
        <v>0.51211057307391983</v>
      </c>
      <c r="Z542" s="8">
        <f t="shared" si="241"/>
        <v>0.55634438940648223</v>
      </c>
      <c r="AA542" s="8">
        <f t="shared" si="241"/>
        <v>0.57467273653153916</v>
      </c>
      <c r="AB542" s="8">
        <f t="shared" si="241"/>
        <v>0.57252844778362766</v>
      </c>
      <c r="AC542" s="8">
        <f t="shared" si="241"/>
        <v>0.60909894116737373</v>
      </c>
      <c r="AD542" s="8">
        <f t="shared" si="241"/>
        <v>0.61623199844770371</v>
      </c>
      <c r="AE542" s="8">
        <f t="shared" si="241"/>
        <v>0.66031163704936402</v>
      </c>
      <c r="AF542" s="8">
        <f t="shared" si="241"/>
        <v>0.36055971243508622</v>
      </c>
    </row>
    <row r="543" spans="1:32" x14ac:dyDescent="0.2">
      <c r="A543" s="2" t="s">
        <v>82</v>
      </c>
      <c r="B543" s="8" t="str">
        <f t="shared" ref="B543:AF543" si="242">IF(B249="-","-",B249/B445)</f>
        <v>-</v>
      </c>
      <c r="C543" s="8" t="str">
        <f t="shared" si="242"/>
        <v>-</v>
      </c>
      <c r="D543" s="8" t="str">
        <f t="shared" si="242"/>
        <v>-</v>
      </c>
      <c r="E543" s="8" t="str">
        <f t="shared" si="242"/>
        <v>-</v>
      </c>
      <c r="F543" s="8" t="str">
        <f t="shared" si="242"/>
        <v>-</v>
      </c>
      <c r="G543" s="8" t="str">
        <f t="shared" si="242"/>
        <v>-</v>
      </c>
      <c r="H543" s="8" t="str">
        <f t="shared" si="242"/>
        <v>-</v>
      </c>
      <c r="I543" s="8" t="str">
        <f t="shared" si="242"/>
        <v>-</v>
      </c>
      <c r="J543" s="8" t="str">
        <f t="shared" si="242"/>
        <v>-</v>
      </c>
      <c r="K543" s="8" t="str">
        <f t="shared" si="242"/>
        <v>-</v>
      </c>
      <c r="L543" s="8">
        <f t="shared" si="242"/>
        <v>2.8777241848717479</v>
      </c>
      <c r="M543" s="8">
        <f t="shared" si="242"/>
        <v>2.9805420711100612</v>
      </c>
      <c r="N543" s="8">
        <f t="shared" si="242"/>
        <v>3.1519104467593282</v>
      </c>
      <c r="O543" s="8">
        <f t="shared" si="242"/>
        <v>3.3088713533489629</v>
      </c>
      <c r="P543" s="8">
        <f t="shared" si="242"/>
        <v>3.4808873422856998</v>
      </c>
      <c r="Q543" s="8">
        <f t="shared" si="242"/>
        <v>3.9200184226301076</v>
      </c>
      <c r="R543" s="8" t="str">
        <f t="shared" si="242"/>
        <v>-</v>
      </c>
      <c r="S543" s="8" t="str">
        <f t="shared" si="242"/>
        <v>-</v>
      </c>
      <c r="T543" s="8" t="str">
        <f t="shared" si="242"/>
        <v>-</v>
      </c>
      <c r="U543" s="8" t="str">
        <f t="shared" si="242"/>
        <v>-</v>
      </c>
      <c r="V543" s="8" t="str">
        <f t="shared" si="242"/>
        <v>-</v>
      </c>
      <c r="W543" s="8" t="str">
        <f t="shared" si="242"/>
        <v>-</v>
      </c>
      <c r="X543" s="8" t="str">
        <f t="shared" si="242"/>
        <v>-</v>
      </c>
      <c r="Y543" s="8" t="str">
        <f t="shared" si="242"/>
        <v>-</v>
      </c>
      <c r="Z543" s="8" t="str">
        <f t="shared" si="242"/>
        <v>-</v>
      </c>
      <c r="AA543" s="8" t="str">
        <f t="shared" si="242"/>
        <v>-</v>
      </c>
      <c r="AB543" s="8" t="str">
        <f t="shared" si="242"/>
        <v>-</v>
      </c>
      <c r="AC543" s="8" t="str">
        <f t="shared" si="242"/>
        <v>-</v>
      </c>
      <c r="AD543" s="8" t="str">
        <f t="shared" si="242"/>
        <v>-</v>
      </c>
      <c r="AE543" s="8" t="str">
        <f t="shared" si="242"/>
        <v>-</v>
      </c>
      <c r="AF543" s="8" t="str">
        <f t="shared" si="242"/>
        <v>-</v>
      </c>
    </row>
    <row r="544" spans="1:32" x14ac:dyDescent="0.2">
      <c r="A544" s="2" t="s">
        <v>83</v>
      </c>
      <c r="B544" s="8" t="str">
        <f t="shared" ref="B544:AF544" si="243">IF(B250="-","-",B250/B446)</f>
        <v>-</v>
      </c>
      <c r="C544" s="8" t="str">
        <f t="shared" si="243"/>
        <v>-</v>
      </c>
      <c r="D544" s="8" t="str">
        <f t="shared" si="243"/>
        <v>-</v>
      </c>
      <c r="E544" s="8" t="str">
        <f t="shared" si="243"/>
        <v>-</v>
      </c>
      <c r="F544" s="8">
        <f t="shared" si="243"/>
        <v>1.743039031205037</v>
      </c>
      <c r="G544" s="8">
        <f t="shared" si="243"/>
        <v>1.9216495831489866</v>
      </c>
      <c r="H544" s="8">
        <f t="shared" si="243"/>
        <v>2.2599036831718275</v>
      </c>
      <c r="I544" s="8">
        <f t="shared" si="243"/>
        <v>2.7207029616072664</v>
      </c>
      <c r="J544" s="8">
        <f t="shared" si="243"/>
        <v>2.7619071013084082</v>
      </c>
      <c r="K544" s="8">
        <f t="shared" si="243"/>
        <v>2.5893878779136443</v>
      </c>
      <c r="L544" s="8">
        <f t="shared" si="243"/>
        <v>2.6163177813238354</v>
      </c>
      <c r="M544" s="8">
        <f t="shared" si="243"/>
        <v>2.7096064987242872</v>
      </c>
      <c r="N544" s="8">
        <f t="shared" si="243"/>
        <v>2.8550927614271489</v>
      </c>
      <c r="O544" s="8">
        <f t="shared" si="243"/>
        <v>3.0985291678327815</v>
      </c>
      <c r="P544" s="8">
        <f t="shared" si="243"/>
        <v>3.2998968174035674</v>
      </c>
      <c r="Q544" s="8">
        <f t="shared" si="243"/>
        <v>3.6997597183987931</v>
      </c>
      <c r="R544" s="8">
        <f t="shared" si="243"/>
        <v>3.9195429664814019</v>
      </c>
      <c r="S544" s="8">
        <f t="shared" si="243"/>
        <v>4.3214097208296769</v>
      </c>
      <c r="T544" s="8">
        <f t="shared" si="243"/>
        <v>4.0643651064575375</v>
      </c>
      <c r="U544" s="8">
        <f t="shared" si="243"/>
        <v>3.607267441325225</v>
      </c>
      <c r="V544" s="8">
        <f t="shared" si="243"/>
        <v>3.6189186810973593</v>
      </c>
      <c r="W544" s="8">
        <f t="shared" si="243"/>
        <v>3.5642947210633129</v>
      </c>
      <c r="X544" s="8">
        <f t="shared" si="243"/>
        <v>3.6285138812042388</v>
      </c>
      <c r="Y544" s="8">
        <f t="shared" si="243"/>
        <v>3.7480471589073066</v>
      </c>
      <c r="Z544" s="8">
        <f t="shared" si="243"/>
        <v>3.9314564772458507</v>
      </c>
      <c r="AA544" s="8">
        <f t="shared" si="243"/>
        <v>4.1110502530658506</v>
      </c>
      <c r="AB544" s="8">
        <f t="shared" si="243"/>
        <v>4.1777556791207866</v>
      </c>
      <c r="AC544" s="8">
        <f t="shared" si="243"/>
        <v>4.4983267126606146</v>
      </c>
      <c r="AD544" s="8">
        <f t="shared" si="243"/>
        <v>4.9303176905504236</v>
      </c>
      <c r="AE544" s="8">
        <f t="shared" si="243"/>
        <v>5.5700947810968184</v>
      </c>
      <c r="AF544" s="8" t="str">
        <f t="shared" si="243"/>
        <v>-</v>
      </c>
    </row>
    <row r="545" spans="1:32" x14ac:dyDescent="0.2">
      <c r="A545" s="2" t="s">
        <v>84</v>
      </c>
      <c r="B545" s="8">
        <f t="shared" ref="B545:AF545" si="244">IF(B251="-","-",B251/B447)</f>
        <v>1.6211007872545335</v>
      </c>
      <c r="C545" s="8">
        <f t="shared" si="244"/>
        <v>1.9805790029512049</v>
      </c>
      <c r="D545" s="8">
        <f t="shared" si="244"/>
        <v>1.9328422592877479</v>
      </c>
      <c r="E545" s="8">
        <f t="shared" si="244"/>
        <v>1.9966364206327847</v>
      </c>
      <c r="F545" s="8">
        <f t="shared" si="244"/>
        <v>2.6741619526342357</v>
      </c>
      <c r="G545" s="8">
        <f t="shared" si="244"/>
        <v>2.746562226627288</v>
      </c>
      <c r="H545" s="8">
        <f t="shared" si="244"/>
        <v>2.8887379289765418</v>
      </c>
      <c r="I545" s="8">
        <f t="shared" si="244"/>
        <v>2.9295849337939313</v>
      </c>
      <c r="J545" s="8">
        <f t="shared" si="244"/>
        <v>3.0942758352880073</v>
      </c>
      <c r="K545" s="8">
        <f t="shared" si="244"/>
        <v>3.1857235123721548</v>
      </c>
      <c r="L545" s="8">
        <f t="shared" si="244"/>
        <v>3.3896096476754467</v>
      </c>
      <c r="M545" s="8">
        <f t="shared" si="244"/>
        <v>3.5355845254200271</v>
      </c>
      <c r="N545" s="8">
        <f t="shared" si="244"/>
        <v>3.7213706676350164</v>
      </c>
      <c r="O545" s="8">
        <f t="shared" si="244"/>
        <v>3.8775446811222429</v>
      </c>
      <c r="P545" s="8">
        <f t="shared" si="244"/>
        <v>3.9656460135872615</v>
      </c>
      <c r="Q545" s="8">
        <f t="shared" si="244"/>
        <v>4.0548551005811033</v>
      </c>
      <c r="R545" s="8">
        <f t="shared" si="244"/>
        <v>4.1525689022082082</v>
      </c>
      <c r="S545" s="8">
        <f t="shared" si="244"/>
        <v>4.3309623292263231</v>
      </c>
      <c r="T545" s="8">
        <f t="shared" si="244"/>
        <v>4.6408404484443251</v>
      </c>
      <c r="U545" s="8">
        <f t="shared" si="244"/>
        <v>4.7550371393841457</v>
      </c>
      <c r="V545" s="8">
        <f t="shared" si="244"/>
        <v>4.7025904346831959</v>
      </c>
      <c r="W545" s="8">
        <f t="shared" si="244"/>
        <v>4.9418178474250851</v>
      </c>
      <c r="X545" s="8">
        <f t="shared" si="244"/>
        <v>5.1026186647829261</v>
      </c>
      <c r="Y545" s="8">
        <f t="shared" si="244"/>
        <v>5.20847767946844</v>
      </c>
      <c r="Z545" s="8">
        <f t="shared" si="244"/>
        <v>5.4342740075504956</v>
      </c>
      <c r="AA545" s="8">
        <f t="shared" si="244"/>
        <v>5.4489078271833025</v>
      </c>
      <c r="AB545" s="8">
        <f t="shared" si="244"/>
        <v>5.7074983700419075</v>
      </c>
      <c r="AC545" s="8">
        <f t="shared" si="244"/>
        <v>5.9010697036062671</v>
      </c>
      <c r="AD545" s="8">
        <f t="shared" si="244"/>
        <v>6.0631444733352025</v>
      </c>
      <c r="AE545" s="8">
        <f t="shared" si="244"/>
        <v>6.7264330787354281</v>
      </c>
      <c r="AF545" s="8" t="str">
        <f t="shared" si="244"/>
        <v>-</v>
      </c>
    </row>
    <row r="546" spans="1:32" x14ac:dyDescent="0.2">
      <c r="A546" s="2" t="s">
        <v>85</v>
      </c>
      <c r="B546" s="8">
        <f t="shared" ref="B546:AF546" si="245">IF(B252="-","-",B252/B448)</f>
        <v>0.44079829764311024</v>
      </c>
      <c r="C546" s="8">
        <f t="shared" si="245"/>
        <v>0.44284856202328593</v>
      </c>
      <c r="D546" s="8">
        <f t="shared" si="245"/>
        <v>0.4143182128692165</v>
      </c>
      <c r="E546" s="8">
        <f t="shared" si="245"/>
        <v>0.45913764455994355</v>
      </c>
      <c r="F546" s="8">
        <f t="shared" si="245"/>
        <v>0.5466173626300409</v>
      </c>
      <c r="G546" s="8">
        <f t="shared" si="245"/>
        <v>0.55234193193066672</v>
      </c>
      <c r="H546" s="8">
        <f t="shared" si="245"/>
        <v>0.55586362233819875</v>
      </c>
      <c r="I546" s="8">
        <f t="shared" si="245"/>
        <v>0.60728970807498228</v>
      </c>
      <c r="J546" s="8">
        <f t="shared" si="245"/>
        <v>0.74282974394383683</v>
      </c>
      <c r="K546" s="8">
        <f t="shared" si="245"/>
        <v>0.95862901558739022</v>
      </c>
      <c r="L546" s="8">
        <f t="shared" si="245"/>
        <v>1.0315847286700848</v>
      </c>
      <c r="M546" s="8">
        <f t="shared" si="245"/>
        <v>1.07883216270803</v>
      </c>
      <c r="N546" s="8">
        <f t="shared" si="245"/>
        <v>1.1727702108941935</v>
      </c>
      <c r="O546" s="8">
        <f t="shared" si="245"/>
        <v>1.4050924843153585</v>
      </c>
      <c r="P546" s="8">
        <f t="shared" si="245"/>
        <v>1.8591150980534794</v>
      </c>
      <c r="Q546" s="8">
        <f t="shared" si="245"/>
        <v>2.0005699326613136</v>
      </c>
      <c r="R546" s="8">
        <f t="shared" si="245"/>
        <v>2.0862443462337223</v>
      </c>
      <c r="S546" s="8">
        <f t="shared" si="245"/>
        <v>3.9889732145798793</v>
      </c>
      <c r="T546" s="8">
        <f t="shared" si="245"/>
        <v>4.3407569289958943</v>
      </c>
      <c r="U546" s="8" t="str">
        <f t="shared" si="245"/>
        <v>-</v>
      </c>
      <c r="V546" s="8" t="str">
        <f t="shared" si="245"/>
        <v>-</v>
      </c>
      <c r="W546" s="8" t="str">
        <f t="shared" si="245"/>
        <v>-</v>
      </c>
      <c r="X546" s="8" t="str">
        <f t="shared" si="245"/>
        <v>-</v>
      </c>
      <c r="Y546" s="8" t="str">
        <f t="shared" si="245"/>
        <v>-</v>
      </c>
      <c r="Z546" s="8" t="str">
        <f t="shared" si="245"/>
        <v>-</v>
      </c>
      <c r="AA546" s="8" t="str">
        <f t="shared" si="245"/>
        <v>-</v>
      </c>
      <c r="AB546" s="8" t="str">
        <f t="shared" si="245"/>
        <v>-</v>
      </c>
      <c r="AC546" s="8" t="str">
        <f t="shared" si="245"/>
        <v>-</v>
      </c>
      <c r="AD546" s="8" t="str">
        <f t="shared" si="245"/>
        <v>-</v>
      </c>
      <c r="AE546" s="8" t="str">
        <f t="shared" si="245"/>
        <v>-</v>
      </c>
      <c r="AF546" s="8" t="str">
        <f t="shared" si="245"/>
        <v>-</v>
      </c>
    </row>
    <row r="547" spans="1:32" x14ac:dyDescent="0.2">
      <c r="A547" s="2" t="s">
        <v>86</v>
      </c>
      <c r="B547" s="8" t="str">
        <f t="shared" ref="B547:AF547" si="246">IF(B253="-","-",B253/B449)</f>
        <v>-</v>
      </c>
      <c r="C547" s="8" t="str">
        <f t="shared" si="246"/>
        <v>-</v>
      </c>
      <c r="D547" s="8" t="str">
        <f t="shared" si="246"/>
        <v>-</v>
      </c>
      <c r="E547" s="8" t="str">
        <f t="shared" si="246"/>
        <v>-</v>
      </c>
      <c r="F547" s="8">
        <f t="shared" si="246"/>
        <v>0.73464103343933229</v>
      </c>
      <c r="G547" s="8">
        <f t="shared" si="246"/>
        <v>0.77957164533943435</v>
      </c>
      <c r="H547" s="8">
        <f t="shared" si="246"/>
        <v>0.74984383731114757</v>
      </c>
      <c r="I547" s="8">
        <f t="shared" si="246"/>
        <v>0.76528639354732209</v>
      </c>
      <c r="J547" s="8">
        <f t="shared" si="246"/>
        <v>0.75604619678168972</v>
      </c>
      <c r="K547" s="8">
        <f t="shared" si="246"/>
        <v>0.75461797512242668</v>
      </c>
      <c r="L547" s="8">
        <f t="shared" si="246"/>
        <v>0.85518750230418139</v>
      </c>
      <c r="M547" s="8">
        <f t="shared" si="246"/>
        <v>0.86103825000262524</v>
      </c>
      <c r="N547" s="8">
        <f t="shared" si="246"/>
        <v>0.88416581823043117</v>
      </c>
      <c r="O547" s="8">
        <f t="shared" si="246"/>
        <v>0.8753447546963159</v>
      </c>
      <c r="P547" s="8">
        <f t="shared" si="246"/>
        <v>0.86674596215369626</v>
      </c>
      <c r="Q547" s="8">
        <f t="shared" si="246"/>
        <v>0.85692523508031815</v>
      </c>
      <c r="R547" s="8">
        <f t="shared" si="246"/>
        <v>0.890640052599315</v>
      </c>
      <c r="S547" s="8">
        <f t="shared" si="246"/>
        <v>1.0070299926523347</v>
      </c>
      <c r="T547" s="8">
        <f t="shared" si="246"/>
        <v>0.97768706869666244</v>
      </c>
      <c r="U547" s="8">
        <f t="shared" si="246"/>
        <v>0.99105823617639943</v>
      </c>
      <c r="V547" s="8">
        <f t="shared" si="246"/>
        <v>0.99647273785274437</v>
      </c>
      <c r="W547" s="8">
        <f t="shared" si="246"/>
        <v>1.0071694663191357</v>
      </c>
      <c r="X547" s="8">
        <f t="shared" si="246"/>
        <v>1.0552208193790962</v>
      </c>
      <c r="Y547" s="8">
        <f t="shared" si="246"/>
        <v>1.1276670286819146</v>
      </c>
      <c r="Z547" s="8">
        <f t="shared" si="246"/>
        <v>1.1897767115809661</v>
      </c>
      <c r="AA547" s="8">
        <f t="shared" si="246"/>
        <v>1.2493073571427362</v>
      </c>
      <c r="AB547" s="8">
        <f t="shared" si="246"/>
        <v>1.3298408850936705</v>
      </c>
      <c r="AC547" s="8">
        <f t="shared" si="246"/>
        <v>1.3975390140878272</v>
      </c>
      <c r="AD547" s="8">
        <f t="shared" si="246"/>
        <v>1.4892371517028125</v>
      </c>
      <c r="AE547" s="8">
        <f t="shared" si="246"/>
        <v>1.5596748352981762</v>
      </c>
      <c r="AF547" s="8" t="str">
        <f t="shared" si="246"/>
        <v>-</v>
      </c>
    </row>
    <row r="548" spans="1:32" x14ac:dyDescent="0.2">
      <c r="A548" s="2" t="s">
        <v>87</v>
      </c>
      <c r="B548" s="8" t="str">
        <f t="shared" ref="B548:AF548" si="247">IF(B254="-","-",B254/B450)</f>
        <v>-</v>
      </c>
      <c r="C548" s="8" t="str">
        <f t="shared" si="247"/>
        <v>-</v>
      </c>
      <c r="D548" s="8" t="str">
        <f t="shared" si="247"/>
        <v>-</v>
      </c>
      <c r="E548" s="8" t="str">
        <f t="shared" si="247"/>
        <v>-</v>
      </c>
      <c r="F548" s="8" t="str">
        <f t="shared" si="247"/>
        <v>-</v>
      </c>
      <c r="G548" s="8" t="str">
        <f t="shared" si="247"/>
        <v>-</v>
      </c>
      <c r="H548" s="8" t="str">
        <f t="shared" si="247"/>
        <v>-</v>
      </c>
      <c r="I548" s="8" t="str">
        <f t="shared" si="247"/>
        <v>-</v>
      </c>
      <c r="J548" s="8" t="str">
        <f t="shared" si="247"/>
        <v>-</v>
      </c>
      <c r="K548" s="8" t="str">
        <f t="shared" si="247"/>
        <v>-</v>
      </c>
      <c r="L548" s="8" t="str">
        <f t="shared" si="247"/>
        <v>-</v>
      </c>
      <c r="M548" s="8" t="str">
        <f t="shared" si="247"/>
        <v>-</v>
      </c>
      <c r="N548" s="8" t="str">
        <f t="shared" si="247"/>
        <v>-</v>
      </c>
      <c r="O548" s="8" t="str">
        <f t="shared" si="247"/>
        <v>-</v>
      </c>
      <c r="P548" s="8" t="str">
        <f t="shared" si="247"/>
        <v>-</v>
      </c>
      <c r="Q548" s="8" t="str">
        <f t="shared" si="247"/>
        <v>-</v>
      </c>
      <c r="R548" s="8" t="str">
        <f t="shared" si="247"/>
        <v>-</v>
      </c>
      <c r="S548" s="8">
        <f t="shared" si="247"/>
        <v>1083.7675380426995</v>
      </c>
      <c r="T548" s="8">
        <f t="shared" si="247"/>
        <v>1029.6098296285409</v>
      </c>
      <c r="U548" s="8">
        <f t="shared" si="247"/>
        <v>1054.5710608527863</v>
      </c>
      <c r="V548" s="8">
        <f t="shared" si="247"/>
        <v>1119.2409523057497</v>
      </c>
      <c r="W548" s="8">
        <f t="shared" si="247"/>
        <v>1161.9099588390491</v>
      </c>
      <c r="X548" s="8">
        <f t="shared" si="247"/>
        <v>1174.4654501187683</v>
      </c>
      <c r="Y548" s="8">
        <f t="shared" si="247"/>
        <v>1221.312334804325</v>
      </c>
      <c r="Z548" s="8">
        <f t="shared" si="247"/>
        <v>1272.4601347495652</v>
      </c>
      <c r="AA548" s="8">
        <f t="shared" si="247"/>
        <v>1274.0700530417041</v>
      </c>
      <c r="AB548" s="8">
        <f t="shared" si="247"/>
        <v>1240.389667919143</v>
      </c>
      <c r="AC548" s="8">
        <f t="shared" si="247"/>
        <v>1226.956855429419</v>
      </c>
      <c r="AD548" s="8">
        <f t="shared" si="247"/>
        <v>1211.8934518009908</v>
      </c>
      <c r="AE548" s="8">
        <f t="shared" si="247"/>
        <v>1236.440845177573</v>
      </c>
      <c r="AF548" s="8" t="str">
        <f t="shared" si="247"/>
        <v>-</v>
      </c>
    </row>
    <row r="549" spans="1:32" x14ac:dyDescent="0.2">
      <c r="A549" s="2" t="s">
        <v>88</v>
      </c>
      <c r="B549" s="8" t="str">
        <f t="shared" ref="B549:AF549" si="248">IF(B255="-","-",B255/B451)</f>
        <v>-</v>
      </c>
      <c r="C549" s="8" t="str">
        <f t="shared" si="248"/>
        <v>-</v>
      </c>
      <c r="D549" s="8" t="str">
        <f t="shared" si="248"/>
        <v>-</v>
      </c>
      <c r="E549" s="8" t="str">
        <f t="shared" si="248"/>
        <v>-</v>
      </c>
      <c r="F549" s="8" t="str">
        <f t="shared" si="248"/>
        <v>-</v>
      </c>
      <c r="G549" s="8" t="str">
        <f t="shared" si="248"/>
        <v>-</v>
      </c>
      <c r="H549" s="8" t="str">
        <f t="shared" si="248"/>
        <v>-</v>
      </c>
      <c r="I549" s="8" t="str">
        <f t="shared" si="248"/>
        <v>-</v>
      </c>
      <c r="J549" s="8" t="str">
        <f t="shared" si="248"/>
        <v>-</v>
      </c>
      <c r="K549" s="8" t="str">
        <f t="shared" si="248"/>
        <v>-</v>
      </c>
      <c r="L549" s="8" t="str">
        <f t="shared" si="248"/>
        <v>-</v>
      </c>
      <c r="M549" s="8">
        <f t="shared" si="248"/>
        <v>7.8770894083580814</v>
      </c>
      <c r="N549" s="8">
        <f t="shared" si="248"/>
        <v>8.7495360976634267</v>
      </c>
      <c r="O549" s="8">
        <f t="shared" si="248"/>
        <v>7.3279842090490339</v>
      </c>
      <c r="P549" s="8">
        <f t="shared" si="248"/>
        <v>7.9337805567442201</v>
      </c>
      <c r="Q549" s="8">
        <f t="shared" si="248"/>
        <v>10.06836011339721</v>
      </c>
      <c r="R549" s="8">
        <f t="shared" si="248"/>
        <v>10.436444378370886</v>
      </c>
      <c r="S549" s="8">
        <f t="shared" si="248"/>
        <v>10.736890146511003</v>
      </c>
      <c r="T549" s="8">
        <f t="shared" si="248"/>
        <v>13.070435246679127</v>
      </c>
      <c r="U549" s="8">
        <f t="shared" si="248"/>
        <v>12.718481188687045</v>
      </c>
      <c r="V549" s="8">
        <f t="shared" si="248"/>
        <v>12.381604265957783</v>
      </c>
      <c r="W549" s="8">
        <f t="shared" si="248"/>
        <v>13.080652199977228</v>
      </c>
      <c r="X549" s="8">
        <f t="shared" si="248"/>
        <v>12.200358322594031</v>
      </c>
      <c r="Y549" s="8">
        <f t="shared" si="248"/>
        <v>12.721638676551891</v>
      </c>
      <c r="Z549" s="8">
        <f t="shared" si="248"/>
        <v>13.149819598736277</v>
      </c>
      <c r="AA549" s="8">
        <f t="shared" si="248"/>
        <v>13.170516137228994</v>
      </c>
      <c r="AB549" s="8">
        <f t="shared" si="248"/>
        <v>14.099936745751446</v>
      </c>
      <c r="AC549" s="8">
        <f t="shared" si="248"/>
        <v>15.143535657844607</v>
      </c>
      <c r="AD549" s="8">
        <f t="shared" si="248"/>
        <v>16.26070043831125</v>
      </c>
      <c r="AE549" s="8">
        <f t="shared" si="248"/>
        <v>17.260549840802913</v>
      </c>
      <c r="AF549" s="8" t="str">
        <f t="shared" si="248"/>
        <v>-</v>
      </c>
    </row>
    <row r="550" spans="1:32" x14ac:dyDescent="0.2">
      <c r="A550" s="2" t="s">
        <v>89</v>
      </c>
      <c r="B550" s="8" t="str">
        <f t="shared" ref="B550:AF550" si="249">IF(B256="-","-",B256/B452)</f>
        <v>-</v>
      </c>
      <c r="C550" s="8">
        <f t="shared" si="249"/>
        <v>335.58443919285759</v>
      </c>
      <c r="D550" s="8">
        <f t="shared" si="249"/>
        <v>282.12015699074533</v>
      </c>
      <c r="E550" s="8">
        <f t="shared" si="249"/>
        <v>167.60361065455149</v>
      </c>
      <c r="F550" s="8">
        <f t="shared" si="249"/>
        <v>309.53265785364084</v>
      </c>
      <c r="G550" s="8">
        <f t="shared" si="249"/>
        <v>259.57829411442589</v>
      </c>
      <c r="H550" s="8">
        <f t="shared" si="249"/>
        <v>286.01234326410867</v>
      </c>
      <c r="I550" s="8">
        <f t="shared" si="249"/>
        <v>315.99502554368007</v>
      </c>
      <c r="J550" s="8">
        <f t="shared" si="249"/>
        <v>329.83894246973358</v>
      </c>
      <c r="K550" s="8">
        <f t="shared" si="249"/>
        <v>417.90572406525098</v>
      </c>
      <c r="L550" s="8">
        <f t="shared" si="249"/>
        <v>413.99404845015698</v>
      </c>
      <c r="M550" s="8">
        <f t="shared" si="249"/>
        <v>432.10851400784992</v>
      </c>
      <c r="N550" s="8">
        <f t="shared" si="249"/>
        <v>525.13051954831371</v>
      </c>
      <c r="O550" s="8" t="str">
        <f t="shared" si="249"/>
        <v>-</v>
      </c>
      <c r="P550" s="8" t="str">
        <f t="shared" si="249"/>
        <v>-</v>
      </c>
      <c r="Q550" s="8">
        <f t="shared" si="249"/>
        <v>827.37441312061355</v>
      </c>
      <c r="R550" s="8">
        <f t="shared" si="249"/>
        <v>928.62310091987172</v>
      </c>
      <c r="S550" s="8">
        <f t="shared" si="249"/>
        <v>1419.0363307454211</v>
      </c>
      <c r="T550" s="8">
        <f t="shared" si="249"/>
        <v>1408.7495268462276</v>
      </c>
      <c r="U550" s="8">
        <f t="shared" si="249"/>
        <v>1445.7820174191111</v>
      </c>
      <c r="V550" s="8">
        <f t="shared" si="249"/>
        <v>1644.6554192509634</v>
      </c>
      <c r="W550" s="8">
        <f t="shared" si="249"/>
        <v>2145.3059372619628</v>
      </c>
      <c r="X550" s="8">
        <f t="shared" si="249"/>
        <v>2273.5715226847447</v>
      </c>
      <c r="Y550" s="8">
        <f t="shared" si="249"/>
        <v>2291.3196113924628</v>
      </c>
      <c r="Z550" s="8">
        <f t="shared" si="249"/>
        <v>2306.2082159436586</v>
      </c>
      <c r="AA550" s="8">
        <f t="shared" si="249"/>
        <v>2363.3435705533298</v>
      </c>
      <c r="AB550" s="8">
        <f t="shared" si="249"/>
        <v>2577.3146736014655</v>
      </c>
      <c r="AC550" s="8">
        <f t="shared" si="249"/>
        <v>2490.1857783947557</v>
      </c>
      <c r="AD550" s="8">
        <f t="shared" si="249"/>
        <v>2833.7551707522421</v>
      </c>
      <c r="AE550" s="8">
        <f t="shared" si="249"/>
        <v>3215.3996548616615</v>
      </c>
      <c r="AF550" s="8" t="str">
        <f t="shared" si="249"/>
        <v>-</v>
      </c>
    </row>
    <row r="551" spans="1:32" x14ac:dyDescent="0.2">
      <c r="A551" s="2" t="s">
        <v>90</v>
      </c>
      <c r="B551" s="8" t="str">
        <f t="shared" ref="B551:AF551" si="250">IF(B257="-","-",B257/B453)</f>
        <v>-</v>
      </c>
      <c r="C551" s="8" t="str">
        <f t="shared" si="250"/>
        <v>-</v>
      </c>
      <c r="D551" s="8" t="str">
        <f t="shared" si="250"/>
        <v>-</v>
      </c>
      <c r="E551" s="8" t="str">
        <f t="shared" si="250"/>
        <v>-</v>
      </c>
      <c r="F551" s="8" t="str">
        <f t="shared" si="250"/>
        <v>-</v>
      </c>
      <c r="G551" s="8" t="str">
        <f t="shared" si="250"/>
        <v>-</v>
      </c>
      <c r="H551" s="8" t="str">
        <f t="shared" si="250"/>
        <v>-</v>
      </c>
      <c r="I551" s="8" t="str">
        <f t="shared" si="250"/>
        <v>-</v>
      </c>
      <c r="J551" s="8" t="str">
        <f t="shared" si="250"/>
        <v>-</v>
      </c>
      <c r="K551" s="8" t="str">
        <f t="shared" si="250"/>
        <v>-</v>
      </c>
      <c r="L551" s="8" t="str">
        <f t="shared" si="250"/>
        <v>-</v>
      </c>
      <c r="M551" s="8">
        <f t="shared" si="250"/>
        <v>80.003791697435943</v>
      </c>
      <c r="N551" s="8">
        <f t="shared" si="250"/>
        <v>84.401744072922554</v>
      </c>
      <c r="O551" s="8">
        <f t="shared" si="250"/>
        <v>90.89640439911571</v>
      </c>
      <c r="P551" s="8">
        <f t="shared" si="250"/>
        <v>101.19497410070922</v>
      </c>
      <c r="Q551" s="8">
        <f t="shared" si="250"/>
        <v>99.373282293054089</v>
      </c>
      <c r="R551" s="8">
        <f t="shared" si="250"/>
        <v>105.31733626101366</v>
      </c>
      <c r="S551" s="8">
        <f t="shared" si="250"/>
        <v>108.93583092981235</v>
      </c>
      <c r="T551" s="8">
        <f t="shared" si="250"/>
        <v>117.77318025223845</v>
      </c>
      <c r="U551" s="8">
        <f t="shared" si="250"/>
        <v>112.91250675627181</v>
      </c>
      <c r="V551" s="8">
        <f t="shared" si="250"/>
        <v>126.01804156941661</v>
      </c>
      <c r="W551" s="8" t="str">
        <f t="shared" si="250"/>
        <v>-</v>
      </c>
      <c r="X551" s="8" t="str">
        <f t="shared" si="250"/>
        <v>-</v>
      </c>
      <c r="Y551" s="8" t="str">
        <f t="shared" si="250"/>
        <v>-</v>
      </c>
      <c r="Z551" s="8" t="str">
        <f t="shared" si="250"/>
        <v>-</v>
      </c>
      <c r="AA551" s="8" t="str">
        <f t="shared" si="250"/>
        <v>-</v>
      </c>
      <c r="AB551" s="8" t="str">
        <f t="shared" si="250"/>
        <v>-</v>
      </c>
      <c r="AC551" s="8" t="str">
        <f t="shared" si="250"/>
        <v>-</v>
      </c>
      <c r="AD551" s="8" t="str">
        <f t="shared" si="250"/>
        <v>-</v>
      </c>
      <c r="AE551" s="8" t="str">
        <f t="shared" si="250"/>
        <v>-</v>
      </c>
      <c r="AF551" s="8" t="str">
        <f t="shared" si="250"/>
        <v>-</v>
      </c>
    </row>
    <row r="552" spans="1:32" x14ac:dyDescent="0.2">
      <c r="A552" s="2" t="s">
        <v>91</v>
      </c>
      <c r="B552" s="8" t="str">
        <f t="shared" ref="B552:AF552" si="251">IF(B258="-","-",B258/B454)</f>
        <v>-</v>
      </c>
      <c r="C552" s="8" t="str">
        <f t="shared" si="251"/>
        <v>-</v>
      </c>
      <c r="D552" s="8" t="str">
        <f t="shared" si="251"/>
        <v>-</v>
      </c>
      <c r="E552" s="8" t="str">
        <f t="shared" si="251"/>
        <v>-</v>
      </c>
      <c r="F552" s="8" t="str">
        <f t="shared" si="251"/>
        <v>-</v>
      </c>
      <c r="G552" s="8" t="str">
        <f t="shared" si="251"/>
        <v>-</v>
      </c>
      <c r="H552" s="8" t="str">
        <f t="shared" si="251"/>
        <v>-</v>
      </c>
      <c r="I552" s="8" t="str">
        <f t="shared" si="251"/>
        <v>-</v>
      </c>
      <c r="J552" s="8" t="str">
        <f t="shared" si="251"/>
        <v>-</v>
      </c>
      <c r="K552" s="8" t="str">
        <f t="shared" si="251"/>
        <v>-</v>
      </c>
      <c r="L552" s="8" t="str">
        <f t="shared" si="251"/>
        <v>-</v>
      </c>
      <c r="M552" s="8" t="str">
        <f t="shared" si="251"/>
        <v>-</v>
      </c>
      <c r="N552" s="8" t="str">
        <f t="shared" si="251"/>
        <v>-</v>
      </c>
      <c r="O552" s="8" t="str">
        <f t="shared" si="251"/>
        <v>-</v>
      </c>
      <c r="P552" s="8" t="str">
        <f t="shared" si="251"/>
        <v>-</v>
      </c>
      <c r="Q552" s="8" t="str">
        <f t="shared" si="251"/>
        <v>-</v>
      </c>
      <c r="R552" s="8" t="str">
        <f t="shared" si="251"/>
        <v>-</v>
      </c>
      <c r="S552" s="8" t="str">
        <f t="shared" si="251"/>
        <v>-</v>
      </c>
      <c r="T552" s="8" t="str">
        <f t="shared" si="251"/>
        <v>-</v>
      </c>
      <c r="U552" s="8" t="str">
        <f t="shared" si="251"/>
        <v>-</v>
      </c>
      <c r="V552" s="8" t="str">
        <f t="shared" si="251"/>
        <v>-</v>
      </c>
      <c r="W552" s="8">
        <f t="shared" si="251"/>
        <v>1643.5334825909529</v>
      </c>
      <c r="X552" s="8">
        <f t="shared" si="251"/>
        <v>1988.2595306736359</v>
      </c>
      <c r="Y552" s="8">
        <f t="shared" si="251"/>
        <v>2317.9090335285982</v>
      </c>
      <c r="Z552" s="8">
        <f t="shared" si="251"/>
        <v>2978.0107848516518</v>
      </c>
      <c r="AA552" s="8">
        <f t="shared" si="251"/>
        <v>3735.1606502899826</v>
      </c>
      <c r="AB552" s="8">
        <f t="shared" si="251"/>
        <v>3908.0342538526356</v>
      </c>
      <c r="AC552" s="8">
        <f t="shared" si="251"/>
        <v>2106.4782973335455</v>
      </c>
      <c r="AD552" s="8">
        <f t="shared" si="251"/>
        <v>3945.5901947253183</v>
      </c>
      <c r="AE552" s="8" t="str">
        <f t="shared" si="251"/>
        <v>-</v>
      </c>
      <c r="AF552" s="8" t="str">
        <f t="shared" si="251"/>
        <v>-</v>
      </c>
    </row>
    <row r="553" spans="1:32" x14ac:dyDescent="0.2">
      <c r="A553" s="2" t="s">
        <v>92</v>
      </c>
      <c r="B553" s="8" t="str">
        <f t="shared" ref="B553:AF553" si="252">IF(B259="-","-",B259/B455)</f>
        <v>-</v>
      </c>
      <c r="C553" s="8" t="str">
        <f t="shared" si="252"/>
        <v>-</v>
      </c>
      <c r="D553" s="8" t="str">
        <f t="shared" si="252"/>
        <v>-</v>
      </c>
      <c r="E553" s="8" t="str">
        <f t="shared" si="252"/>
        <v>-</v>
      </c>
      <c r="F553" s="8" t="str">
        <f t="shared" si="252"/>
        <v>-</v>
      </c>
      <c r="G553" s="8" t="str">
        <f t="shared" si="252"/>
        <v>-</v>
      </c>
      <c r="H553" s="8" t="str">
        <f t="shared" si="252"/>
        <v>-</v>
      </c>
      <c r="I553" s="8" t="str">
        <f t="shared" si="252"/>
        <v>-</v>
      </c>
      <c r="J553" s="8" t="str">
        <f t="shared" si="252"/>
        <v>-</v>
      </c>
      <c r="K553" s="8" t="str">
        <f t="shared" si="252"/>
        <v>-</v>
      </c>
      <c r="L553" s="8" t="str">
        <f t="shared" si="252"/>
        <v>-</v>
      </c>
      <c r="M553" s="8" t="str">
        <f t="shared" si="252"/>
        <v>-</v>
      </c>
      <c r="N553" s="8" t="str">
        <f t="shared" si="252"/>
        <v>-</v>
      </c>
      <c r="O553" s="8" t="str">
        <f t="shared" si="252"/>
        <v>-</v>
      </c>
      <c r="P553" s="8" t="str">
        <f t="shared" si="252"/>
        <v>-</v>
      </c>
      <c r="Q553" s="8" t="str">
        <f t="shared" si="252"/>
        <v>-</v>
      </c>
      <c r="R553" s="8" t="str">
        <f t="shared" si="252"/>
        <v>-</v>
      </c>
      <c r="S553" s="8" t="str">
        <f t="shared" si="252"/>
        <v>-</v>
      </c>
      <c r="T553" s="8" t="str">
        <f t="shared" si="252"/>
        <v>-</v>
      </c>
      <c r="U553" s="8" t="str">
        <f t="shared" si="252"/>
        <v>-</v>
      </c>
      <c r="V553" s="8" t="str">
        <f t="shared" si="252"/>
        <v>-</v>
      </c>
      <c r="W553" s="8" t="str">
        <f t="shared" si="252"/>
        <v>-</v>
      </c>
      <c r="X553" s="8" t="str">
        <f t="shared" si="252"/>
        <v>-</v>
      </c>
      <c r="Y553" s="8" t="str">
        <f t="shared" si="252"/>
        <v>-</v>
      </c>
      <c r="Z553" s="8" t="str">
        <f t="shared" si="252"/>
        <v>-</v>
      </c>
      <c r="AA553" s="8">
        <f t="shared" si="252"/>
        <v>34.699123497891449</v>
      </c>
      <c r="AB553" s="8">
        <f t="shared" si="252"/>
        <v>35.554338808242811</v>
      </c>
      <c r="AC553" s="8">
        <f t="shared" si="252"/>
        <v>34.49829719455569</v>
      </c>
      <c r="AD553" s="8" t="str">
        <f t="shared" si="252"/>
        <v>-</v>
      </c>
      <c r="AE553" s="8" t="str">
        <f t="shared" si="252"/>
        <v>-</v>
      </c>
      <c r="AF553" s="8" t="str">
        <f t="shared" si="252"/>
        <v>-</v>
      </c>
    </row>
    <row r="554" spans="1:32" x14ac:dyDescent="0.2">
      <c r="A554" s="2" t="s">
        <v>93</v>
      </c>
      <c r="B554" s="8" t="str">
        <f t="shared" ref="B554:AF554" si="253">IF(B260="-","-",B260/B456)</f>
        <v>-</v>
      </c>
      <c r="C554" s="8" t="str">
        <f t="shared" si="253"/>
        <v>-</v>
      </c>
      <c r="D554" s="8" t="str">
        <f t="shared" si="253"/>
        <v>-</v>
      </c>
      <c r="E554" s="8" t="str">
        <f t="shared" si="253"/>
        <v>-</v>
      </c>
      <c r="F554" s="8" t="str">
        <f t="shared" si="253"/>
        <v>-</v>
      </c>
      <c r="G554" s="8" t="str">
        <f t="shared" si="253"/>
        <v>-</v>
      </c>
      <c r="H554" s="8" t="str">
        <f t="shared" si="253"/>
        <v>-</v>
      </c>
      <c r="I554" s="8" t="str">
        <f t="shared" si="253"/>
        <v>-</v>
      </c>
      <c r="J554" s="8" t="str">
        <f t="shared" si="253"/>
        <v>-</v>
      </c>
      <c r="K554" s="8" t="str">
        <f t="shared" si="253"/>
        <v>-</v>
      </c>
      <c r="L554" s="8" t="str">
        <f t="shared" si="253"/>
        <v>-</v>
      </c>
      <c r="M554" s="8" t="str">
        <f t="shared" si="253"/>
        <v>-</v>
      </c>
      <c r="N554" s="8" t="str">
        <f t="shared" si="253"/>
        <v>-</v>
      </c>
      <c r="O554" s="8" t="str">
        <f t="shared" si="253"/>
        <v>-</v>
      </c>
      <c r="P554" s="8" t="str">
        <f t="shared" si="253"/>
        <v>-</v>
      </c>
      <c r="Q554" s="8" t="str">
        <f t="shared" si="253"/>
        <v>-</v>
      </c>
      <c r="R554" s="8" t="str">
        <f t="shared" si="253"/>
        <v>-</v>
      </c>
      <c r="S554" s="8" t="str">
        <f t="shared" si="253"/>
        <v>-</v>
      </c>
      <c r="T554" s="8" t="str">
        <f t="shared" si="253"/>
        <v>-</v>
      </c>
      <c r="U554" s="8" t="str">
        <f t="shared" si="253"/>
        <v>-</v>
      </c>
      <c r="V554" s="8" t="str">
        <f t="shared" si="253"/>
        <v>-</v>
      </c>
      <c r="W554" s="8" t="str">
        <f t="shared" si="253"/>
        <v>-</v>
      </c>
      <c r="X554" s="8" t="str">
        <f t="shared" si="253"/>
        <v>-</v>
      </c>
      <c r="Y554" s="8" t="str">
        <f t="shared" si="253"/>
        <v>-</v>
      </c>
      <c r="Z554" s="8" t="str">
        <f t="shared" si="253"/>
        <v>-</v>
      </c>
      <c r="AA554" s="8" t="str">
        <f t="shared" si="253"/>
        <v>-</v>
      </c>
      <c r="AB554" s="8" t="str">
        <f t="shared" si="253"/>
        <v>-</v>
      </c>
      <c r="AC554" s="8" t="str">
        <f t="shared" si="253"/>
        <v>-</v>
      </c>
      <c r="AD554" s="8">
        <f t="shared" si="253"/>
        <v>327.74050467624602</v>
      </c>
      <c r="AE554" s="8">
        <f t="shared" si="253"/>
        <v>231.39274595115469</v>
      </c>
      <c r="AF554" s="8" t="str">
        <f t="shared" si="253"/>
        <v>-</v>
      </c>
    </row>
    <row r="555" spans="1:32" x14ac:dyDescent="0.2">
      <c r="A555" s="2" t="s">
        <v>94</v>
      </c>
      <c r="B555" s="8">
        <f t="shared" ref="B555:AF555" si="254">IF(B261="-","-",B261/B457)</f>
        <v>40.66533302962921</v>
      </c>
      <c r="C555" s="8">
        <f t="shared" si="254"/>
        <v>41.514207523658243</v>
      </c>
      <c r="D555" s="8">
        <f t="shared" si="254"/>
        <v>42.605103157595423</v>
      </c>
      <c r="E555" s="8">
        <f t="shared" si="254"/>
        <v>43.243435346971076</v>
      </c>
      <c r="F555" s="8">
        <f t="shared" si="254"/>
        <v>47.552582298717653</v>
      </c>
      <c r="G555" s="8">
        <f t="shared" si="254"/>
        <v>47.329388055260118</v>
      </c>
      <c r="H555" s="8">
        <f t="shared" si="254"/>
        <v>48.431706015582968</v>
      </c>
      <c r="I555" s="8">
        <f t="shared" si="254"/>
        <v>49.887028703277672</v>
      </c>
      <c r="J555" s="8">
        <f t="shared" si="254"/>
        <v>51.414531473172495</v>
      </c>
      <c r="K555" s="8">
        <f t="shared" si="254"/>
        <v>53.132776528269027</v>
      </c>
      <c r="L555" s="8">
        <f t="shared" si="254"/>
        <v>54.018731664448936</v>
      </c>
      <c r="M555" s="8">
        <f t="shared" si="254"/>
        <v>55.608510924658859</v>
      </c>
      <c r="N555" s="8">
        <f t="shared" si="254"/>
        <v>57.296535762063009</v>
      </c>
      <c r="O555" s="8">
        <f t="shared" si="254"/>
        <v>57.492284070967813</v>
      </c>
      <c r="P555" s="8">
        <f t="shared" si="254"/>
        <v>57.441011776721616</v>
      </c>
      <c r="Q555" s="8">
        <f t="shared" si="254"/>
        <v>57.680895541551628</v>
      </c>
      <c r="R555" s="8">
        <f t="shared" si="254"/>
        <v>58.955218364586138</v>
      </c>
      <c r="S555" s="8">
        <f t="shared" si="254"/>
        <v>61.189910868524322</v>
      </c>
      <c r="T555" s="8">
        <f t="shared" si="254"/>
        <v>63.725694586649787</v>
      </c>
      <c r="U555" s="8">
        <f t="shared" si="254"/>
        <v>64.880630207902584</v>
      </c>
      <c r="V555" s="8">
        <f t="shared" si="254"/>
        <v>63.084613479472509</v>
      </c>
      <c r="W555" s="8">
        <f t="shared" si="254"/>
        <v>61.744714051635071</v>
      </c>
      <c r="X555" s="8">
        <f t="shared" si="254"/>
        <v>59.933458563369264</v>
      </c>
      <c r="Y555" s="8">
        <f t="shared" si="254"/>
        <v>59.86374537760485</v>
      </c>
      <c r="Z555" s="8">
        <f t="shared" si="254"/>
        <v>59.951026141285595</v>
      </c>
      <c r="AA555" s="8">
        <f t="shared" si="254"/>
        <v>61.499229060779477</v>
      </c>
      <c r="AB555" s="8">
        <f t="shared" si="254"/>
        <v>62.306622747425877</v>
      </c>
      <c r="AC555" s="8">
        <f t="shared" si="254"/>
        <v>63.354417799512277</v>
      </c>
      <c r="AD555" s="8">
        <f t="shared" si="254"/>
        <v>64.742852203229134</v>
      </c>
      <c r="AE555" s="8">
        <f t="shared" si="254"/>
        <v>67.674167500070538</v>
      </c>
      <c r="AF555" s="8" t="str">
        <f t="shared" si="254"/>
        <v>-</v>
      </c>
    </row>
    <row r="556" spans="1:32" x14ac:dyDescent="0.2">
      <c r="A556" s="2" t="s">
        <v>95</v>
      </c>
      <c r="B556" s="8" t="str">
        <f t="shared" ref="B556:AF556" si="255">IF(B262="-","-",B262/B458)</f>
        <v>-</v>
      </c>
      <c r="C556" s="8" t="str">
        <f t="shared" si="255"/>
        <v>-</v>
      </c>
      <c r="D556" s="8" t="str">
        <f t="shared" si="255"/>
        <v>-</v>
      </c>
      <c r="E556" s="8" t="str">
        <f t="shared" si="255"/>
        <v>-</v>
      </c>
      <c r="F556" s="8" t="str">
        <f t="shared" si="255"/>
        <v>-</v>
      </c>
      <c r="G556" s="8" t="str">
        <f t="shared" si="255"/>
        <v>-</v>
      </c>
      <c r="H556" s="8" t="str">
        <f t="shared" si="255"/>
        <v>-</v>
      </c>
      <c r="I556" s="8" t="str">
        <f t="shared" si="255"/>
        <v>-</v>
      </c>
      <c r="J556" s="8" t="str">
        <f t="shared" si="255"/>
        <v>-</v>
      </c>
      <c r="K556" s="8" t="str">
        <f t="shared" si="255"/>
        <v>-</v>
      </c>
      <c r="L556" s="8" t="str">
        <f t="shared" si="255"/>
        <v>-</v>
      </c>
      <c r="M556" s="8" t="str">
        <f t="shared" si="255"/>
        <v>-</v>
      </c>
      <c r="N556" s="8" t="str">
        <f t="shared" si="255"/>
        <v>-</v>
      </c>
      <c r="O556" s="8" t="str">
        <f t="shared" si="255"/>
        <v>-</v>
      </c>
      <c r="P556" s="8" t="str">
        <f t="shared" si="255"/>
        <v>-</v>
      </c>
      <c r="Q556" s="8" t="str">
        <f t="shared" si="255"/>
        <v>-</v>
      </c>
      <c r="R556" s="8" t="str">
        <f t="shared" si="255"/>
        <v>-</v>
      </c>
      <c r="S556" s="8" t="str">
        <f t="shared" si="255"/>
        <v>-</v>
      </c>
      <c r="T556" s="8">
        <f t="shared" si="255"/>
        <v>21.110028462142267</v>
      </c>
      <c r="U556" s="8">
        <f t="shared" si="255"/>
        <v>21.464196298533988</v>
      </c>
      <c r="V556" s="8">
        <f t="shared" si="255"/>
        <v>21.49711733933869</v>
      </c>
      <c r="W556" s="8">
        <f t="shared" si="255"/>
        <v>21.979990711379301</v>
      </c>
      <c r="X556" s="8">
        <f t="shared" si="255"/>
        <v>22.206858718253105</v>
      </c>
      <c r="Y556" s="8">
        <f t="shared" si="255"/>
        <v>22.549011091481038</v>
      </c>
      <c r="Z556" s="8">
        <f t="shared" si="255"/>
        <v>23.38737877479149</v>
      </c>
      <c r="AA556" s="8">
        <f t="shared" si="255"/>
        <v>23.96273236242175</v>
      </c>
      <c r="AB556" s="8">
        <f t="shared" si="255"/>
        <v>24.522927765284678</v>
      </c>
      <c r="AC556" s="8">
        <f t="shared" si="255"/>
        <v>25.296614732844589</v>
      </c>
      <c r="AD556" s="8">
        <f t="shared" si="255"/>
        <v>26.923431582000013</v>
      </c>
      <c r="AE556" s="8">
        <f t="shared" si="255"/>
        <v>28.872939999999996</v>
      </c>
      <c r="AF556" s="8">
        <f t="shared" si="255"/>
        <v>29.491862027941131</v>
      </c>
    </row>
    <row r="557" spans="1:32" ht="19.5" x14ac:dyDescent="0.2">
      <c r="A557" s="2" t="s">
        <v>96</v>
      </c>
      <c r="B557" s="8" t="str">
        <f t="shared" ref="B557:AF557" si="256">IF(B263="-","-",B263/B459)</f>
        <v>-</v>
      </c>
      <c r="C557" s="8" t="str">
        <f t="shared" si="256"/>
        <v>-</v>
      </c>
      <c r="D557" s="8" t="str">
        <f t="shared" si="256"/>
        <v>-</v>
      </c>
      <c r="E557" s="8" t="str">
        <f t="shared" si="256"/>
        <v>-</v>
      </c>
      <c r="F557" s="8" t="str">
        <f t="shared" si="256"/>
        <v>-</v>
      </c>
      <c r="G557" s="8" t="str">
        <f t="shared" si="256"/>
        <v>-</v>
      </c>
      <c r="H557" s="8" t="str">
        <f t="shared" si="256"/>
        <v>-</v>
      </c>
      <c r="I557" s="8" t="str">
        <f t="shared" si="256"/>
        <v>-</v>
      </c>
      <c r="J557" s="8" t="str">
        <f t="shared" si="256"/>
        <v>-</v>
      </c>
      <c r="K557" s="8" t="str">
        <f t="shared" si="256"/>
        <v>-</v>
      </c>
      <c r="L557" s="8" t="str">
        <f t="shared" si="256"/>
        <v>-</v>
      </c>
      <c r="M557" s="8" t="str">
        <f t="shared" si="256"/>
        <v>-</v>
      </c>
      <c r="N557" s="8" t="str">
        <f t="shared" si="256"/>
        <v>-</v>
      </c>
      <c r="O557" s="8" t="str">
        <f t="shared" si="256"/>
        <v>-</v>
      </c>
      <c r="P557" s="8" t="str">
        <f t="shared" si="256"/>
        <v>-</v>
      </c>
      <c r="Q557" s="8">
        <f t="shared" si="256"/>
        <v>32.194238822848618</v>
      </c>
      <c r="R557" s="8">
        <f t="shared" si="256"/>
        <v>36.68628068111088</v>
      </c>
      <c r="S557" s="8" t="str">
        <f t="shared" si="256"/>
        <v>-</v>
      </c>
      <c r="T557" s="8" t="str">
        <f t="shared" si="256"/>
        <v>-</v>
      </c>
      <c r="U557" s="8" t="str">
        <f t="shared" si="256"/>
        <v>-</v>
      </c>
      <c r="V557" s="8" t="str">
        <f t="shared" si="256"/>
        <v>-</v>
      </c>
      <c r="W557" s="8" t="str">
        <f t="shared" si="256"/>
        <v>-</v>
      </c>
      <c r="X557" s="8">
        <f t="shared" si="256"/>
        <v>37.790104875626582</v>
      </c>
      <c r="Y557" s="8">
        <f t="shared" si="256"/>
        <v>38.681953623706313</v>
      </c>
      <c r="Z557" s="8">
        <f t="shared" si="256"/>
        <v>41.280558487344216</v>
      </c>
      <c r="AA557" s="8">
        <f t="shared" si="256"/>
        <v>43.052997204833972</v>
      </c>
      <c r="AB557" s="8">
        <f t="shared" si="256"/>
        <v>42.763353025486225</v>
      </c>
      <c r="AC557" s="8">
        <f t="shared" si="256"/>
        <v>42.632447618807028</v>
      </c>
      <c r="AD557" s="8">
        <f t="shared" si="256"/>
        <v>45.13397846839915</v>
      </c>
      <c r="AE557" s="8">
        <f t="shared" si="256"/>
        <v>47.907066268540859</v>
      </c>
      <c r="AF557" s="8" t="str">
        <f t="shared" si="256"/>
        <v>-</v>
      </c>
    </row>
    <row r="558" spans="1:32" x14ac:dyDescent="0.2">
      <c r="A558" s="2" t="s">
        <v>97</v>
      </c>
      <c r="B558" s="8">
        <f t="shared" ref="B558:AF558" si="257">IF(B264="-","-",B264/B460)</f>
        <v>183.6841720196436</v>
      </c>
      <c r="C558" s="8">
        <f t="shared" si="257"/>
        <v>190.85526775959787</v>
      </c>
      <c r="D558" s="8">
        <f t="shared" si="257"/>
        <v>193.93511397141864</v>
      </c>
      <c r="E558" s="8">
        <f t="shared" si="257"/>
        <v>199.39367481154997</v>
      </c>
      <c r="F558" s="8">
        <f t="shared" si="257"/>
        <v>209.93971778633727</v>
      </c>
      <c r="G558" s="8">
        <f t="shared" si="257"/>
        <v>222.24615567338594</v>
      </c>
      <c r="H558" s="8">
        <f t="shared" si="257"/>
        <v>229.71914992352868</v>
      </c>
      <c r="I558" s="8">
        <f t="shared" si="257"/>
        <v>245.73000360839939</v>
      </c>
      <c r="J558" s="8">
        <f t="shared" si="257"/>
        <v>256.94582754042904</v>
      </c>
      <c r="K558" s="8">
        <f t="shared" si="257"/>
        <v>263.24221099997771</v>
      </c>
      <c r="L558" s="8">
        <f t="shared" si="257"/>
        <v>280.13621123816091</v>
      </c>
      <c r="M558" s="8">
        <f t="shared" si="257"/>
        <v>293.73551640482253</v>
      </c>
      <c r="N558" s="8">
        <f t="shared" si="257"/>
        <v>304.95178979824084</v>
      </c>
      <c r="O558" s="8">
        <f t="shared" si="257"/>
        <v>317.11451217907563</v>
      </c>
      <c r="P558" s="8">
        <f t="shared" si="257"/>
        <v>326.90011473497498</v>
      </c>
      <c r="Q558" s="8">
        <f t="shared" si="257"/>
        <v>339.08547086209882</v>
      </c>
      <c r="R558" s="8">
        <f t="shared" si="257"/>
        <v>363.20287388560143</v>
      </c>
      <c r="S558" s="8">
        <f t="shared" si="257"/>
        <v>381.99279371366833</v>
      </c>
      <c r="T558" s="8">
        <f t="shared" si="257"/>
        <v>399.83915011093649</v>
      </c>
      <c r="U558" s="8">
        <f t="shared" si="257"/>
        <v>412.39455360508396</v>
      </c>
      <c r="V558" s="8">
        <f t="shared" si="257"/>
        <v>432.44013757190248</v>
      </c>
      <c r="W558" s="8">
        <f t="shared" si="257"/>
        <v>455.51940044445888</v>
      </c>
      <c r="X558" s="8">
        <f t="shared" si="257"/>
        <v>472.94851225323379</v>
      </c>
      <c r="Y558" s="8">
        <f t="shared" si="257"/>
        <v>488.01163113552514</v>
      </c>
      <c r="Z558" s="8">
        <f t="shared" si="257"/>
        <v>497.82058819278012</v>
      </c>
      <c r="AA558" s="8">
        <f t="shared" si="257"/>
        <v>498.26777398346456</v>
      </c>
      <c r="AB558" s="8">
        <f t="shared" si="257"/>
        <v>511.02431296237364</v>
      </c>
      <c r="AC558" s="8">
        <f t="shared" si="257"/>
        <v>520.7549388817265</v>
      </c>
      <c r="AD558" s="8">
        <f t="shared" si="257"/>
        <v>533.18757132027019</v>
      </c>
      <c r="AE558" s="8">
        <f t="shared" si="257"/>
        <v>537.40922471692875</v>
      </c>
      <c r="AF558" s="8" t="str">
        <f t="shared" si="257"/>
        <v>-</v>
      </c>
    </row>
    <row r="559" spans="1:32" x14ac:dyDescent="0.2">
      <c r="A559" s="2" t="s">
        <v>98</v>
      </c>
      <c r="B559" s="8" t="str">
        <f t="shared" ref="B559:AF559" si="258">IF(B265="-","-",B265/B461)</f>
        <v>-</v>
      </c>
      <c r="C559" s="8" t="str">
        <f t="shared" si="258"/>
        <v>-</v>
      </c>
      <c r="D559" s="8" t="str">
        <f t="shared" si="258"/>
        <v>-</v>
      </c>
      <c r="E559" s="8" t="str">
        <f t="shared" si="258"/>
        <v>-</v>
      </c>
      <c r="F559" s="8" t="str">
        <f t="shared" si="258"/>
        <v>-</v>
      </c>
      <c r="G559" s="8" t="str">
        <f t="shared" si="258"/>
        <v>-</v>
      </c>
      <c r="H559" s="8" t="str">
        <f t="shared" si="258"/>
        <v>-</v>
      </c>
      <c r="I559" s="8" t="str">
        <f t="shared" si="258"/>
        <v>-</v>
      </c>
      <c r="J559" s="8" t="str">
        <f t="shared" si="258"/>
        <v>-</v>
      </c>
      <c r="K559" s="8" t="str">
        <f t="shared" si="258"/>
        <v>-</v>
      </c>
      <c r="L559" s="8" t="str">
        <f t="shared" si="258"/>
        <v>-</v>
      </c>
      <c r="M559" s="8" t="str">
        <f t="shared" si="258"/>
        <v>-</v>
      </c>
      <c r="N559" s="8" t="str">
        <f t="shared" si="258"/>
        <v>-</v>
      </c>
      <c r="O559" s="8" t="str">
        <f t="shared" si="258"/>
        <v>-</v>
      </c>
      <c r="P559" s="8" t="str">
        <f t="shared" si="258"/>
        <v>-</v>
      </c>
      <c r="Q559" s="8" t="str">
        <f t="shared" si="258"/>
        <v>-</v>
      </c>
      <c r="R559" s="8" t="str">
        <f t="shared" si="258"/>
        <v>-</v>
      </c>
      <c r="S559" s="8">
        <f t="shared" si="258"/>
        <v>5.6502223944452007E-2</v>
      </c>
      <c r="T559" s="8">
        <f t="shared" si="258"/>
        <v>5.6930436115722557E-2</v>
      </c>
      <c r="U559" s="8">
        <f t="shared" si="258"/>
        <v>5.5879115243746953E-2</v>
      </c>
      <c r="V559" s="8">
        <f t="shared" si="258"/>
        <v>5.6529871086656414E-2</v>
      </c>
      <c r="W559" s="8">
        <f t="shared" si="258"/>
        <v>5.589582387296415E-2</v>
      </c>
      <c r="X559" s="8">
        <f t="shared" si="258"/>
        <v>5.7830468976871177E-2</v>
      </c>
      <c r="Y559" s="8">
        <f t="shared" si="258"/>
        <v>5.293306954237742E-2</v>
      </c>
      <c r="Z559" s="8">
        <f t="shared" si="258"/>
        <v>5.5288615801122119E-2</v>
      </c>
      <c r="AA559" s="8">
        <f t="shared" si="258"/>
        <v>6.1195746574577568E-2</v>
      </c>
      <c r="AB559" s="8">
        <f t="shared" si="258"/>
        <v>6.220304864296182E-2</v>
      </c>
      <c r="AC559" s="8">
        <f t="shared" si="258"/>
        <v>6.4213435299404167E-2</v>
      </c>
      <c r="AD559" s="8">
        <f t="shared" si="258"/>
        <v>6.4822985007671696E-2</v>
      </c>
      <c r="AE559" s="8" t="str">
        <f t="shared" si="258"/>
        <v>-</v>
      </c>
      <c r="AF559" s="8" t="str">
        <f t="shared" si="258"/>
        <v>-</v>
      </c>
    </row>
    <row r="560" spans="1:32" x14ac:dyDescent="0.2">
      <c r="A560" s="2" t="s">
        <v>99</v>
      </c>
      <c r="B560" s="8" t="str">
        <f t="shared" ref="B560:AF560" si="259">IF(B266="-","-",B266/B462)</f>
        <v>-</v>
      </c>
      <c r="C560" s="8" t="str">
        <f t="shared" si="259"/>
        <v>-</v>
      </c>
      <c r="D560" s="8" t="str">
        <f t="shared" si="259"/>
        <v>-</v>
      </c>
      <c r="E560" s="8" t="str">
        <f t="shared" si="259"/>
        <v>-</v>
      </c>
      <c r="F560" s="8" t="str">
        <f t="shared" si="259"/>
        <v>-</v>
      </c>
      <c r="G560" s="8" t="str">
        <f t="shared" si="259"/>
        <v>-</v>
      </c>
      <c r="H560" s="8" t="str">
        <f t="shared" si="259"/>
        <v>-</v>
      </c>
      <c r="I560" s="8" t="str">
        <f t="shared" si="259"/>
        <v>-</v>
      </c>
      <c r="J560" s="8" t="str">
        <f t="shared" si="259"/>
        <v>-</v>
      </c>
      <c r="K560" s="8" t="str">
        <f t="shared" si="259"/>
        <v>-</v>
      </c>
      <c r="L560" s="8" t="str">
        <f t="shared" si="259"/>
        <v>-</v>
      </c>
      <c r="M560" s="8" t="str">
        <f t="shared" si="259"/>
        <v>-</v>
      </c>
      <c r="N560" s="8" t="str">
        <f t="shared" si="259"/>
        <v>-</v>
      </c>
      <c r="O560" s="8" t="str">
        <f t="shared" si="259"/>
        <v>-</v>
      </c>
      <c r="P560" s="8">
        <f t="shared" si="259"/>
        <v>8834.8614014267532</v>
      </c>
      <c r="Q560" s="8">
        <f t="shared" si="259"/>
        <v>9393.6551072874172</v>
      </c>
      <c r="R560" s="8">
        <f t="shared" si="259"/>
        <v>10006.479750827142</v>
      </c>
      <c r="S560" s="8">
        <f t="shared" si="259"/>
        <v>10796.900495895385</v>
      </c>
      <c r="T560" s="8">
        <f t="shared" si="259"/>
        <v>12105.097860382055</v>
      </c>
      <c r="U560" s="8">
        <f t="shared" si="259"/>
        <v>13105.873897393658</v>
      </c>
      <c r="V560" s="8">
        <f t="shared" si="259"/>
        <v>14398.130425110814</v>
      </c>
      <c r="W560" s="8">
        <f t="shared" si="259"/>
        <v>17945.762795774357</v>
      </c>
      <c r="X560" s="8">
        <f t="shared" si="259"/>
        <v>19158.576816632994</v>
      </c>
      <c r="Y560" s="8">
        <f t="shared" si="259"/>
        <v>19155.825776294922</v>
      </c>
      <c r="Z560" s="8">
        <f t="shared" si="259"/>
        <v>20344.618761300262</v>
      </c>
      <c r="AA560" s="8">
        <f t="shared" si="259"/>
        <v>19624.451073149925</v>
      </c>
      <c r="AB560" s="8">
        <f t="shared" si="259"/>
        <v>19928.244823250985</v>
      </c>
      <c r="AC560" s="8">
        <f t="shared" si="259"/>
        <v>20746.00083185903</v>
      </c>
      <c r="AD560" s="8">
        <f t="shared" si="259"/>
        <v>21187.79741395907</v>
      </c>
      <c r="AE560" s="8">
        <f t="shared" si="259"/>
        <v>22200.353898781181</v>
      </c>
      <c r="AF560" s="8" t="str">
        <f t="shared" si="259"/>
        <v>-</v>
      </c>
    </row>
    <row r="561" spans="1:32" x14ac:dyDescent="0.2">
      <c r="A561" s="2" t="s">
        <v>100</v>
      </c>
      <c r="B561" s="8" t="str">
        <f t="shared" ref="B561:AF561" si="260">IF(B267="-","-",B267/B463)</f>
        <v>-</v>
      </c>
      <c r="C561" s="8" t="str">
        <f t="shared" si="260"/>
        <v>-</v>
      </c>
      <c r="D561" s="8" t="str">
        <f t="shared" si="260"/>
        <v>-</v>
      </c>
      <c r="E561" s="8" t="str">
        <f t="shared" si="260"/>
        <v>-</v>
      </c>
      <c r="F561" s="8">
        <f t="shared" si="260"/>
        <v>15.024483304033366</v>
      </c>
      <c r="G561" s="8">
        <f t="shared" si="260"/>
        <v>14.613449748193478</v>
      </c>
      <c r="H561" s="8">
        <f t="shared" si="260"/>
        <v>16.302013594653097</v>
      </c>
      <c r="I561" s="8">
        <f t="shared" si="260"/>
        <v>16.595657813887339</v>
      </c>
      <c r="J561" s="8">
        <f t="shared" si="260"/>
        <v>18.098120304759341</v>
      </c>
      <c r="K561" s="8">
        <f t="shared" si="260"/>
        <v>18.855290407874033</v>
      </c>
      <c r="L561" s="8">
        <f t="shared" si="260"/>
        <v>18.751390252858879</v>
      </c>
      <c r="M561" s="8">
        <f t="shared" si="260"/>
        <v>20.039448375127321</v>
      </c>
      <c r="N561" s="8">
        <f t="shared" si="260"/>
        <v>21.307006618444685</v>
      </c>
      <c r="O561" s="8">
        <f t="shared" si="260"/>
        <v>21.897004345942481</v>
      </c>
      <c r="P561" s="8">
        <f t="shared" si="260"/>
        <v>23.791755381036591</v>
      </c>
      <c r="Q561" s="8">
        <f t="shared" si="260"/>
        <v>25.110908542058638</v>
      </c>
      <c r="R561" s="8">
        <f t="shared" si="260"/>
        <v>25.869978701073226</v>
      </c>
      <c r="S561" s="8">
        <f t="shared" si="260"/>
        <v>26.423548377004749</v>
      </c>
      <c r="T561" s="8">
        <f t="shared" si="260"/>
        <v>28.164075072314184</v>
      </c>
      <c r="U561" s="8">
        <f t="shared" si="260"/>
        <v>29.282236170270156</v>
      </c>
      <c r="V561" s="8">
        <f t="shared" si="260"/>
        <v>31.015936148956261</v>
      </c>
      <c r="W561" s="8">
        <f t="shared" si="260"/>
        <v>33.006840480941626</v>
      </c>
      <c r="X561" s="8">
        <f t="shared" si="260"/>
        <v>37.21383001251202</v>
      </c>
      <c r="Y561" s="8">
        <f t="shared" si="260"/>
        <v>41.756490492471173</v>
      </c>
      <c r="Z561" s="8">
        <f t="shared" si="260"/>
        <v>41.964412884673251</v>
      </c>
      <c r="AA561" s="8">
        <f t="shared" si="260"/>
        <v>44.630329645896502</v>
      </c>
      <c r="AB561" s="8">
        <f t="shared" si="260"/>
        <v>47.40500852703456</v>
      </c>
      <c r="AC561" s="8">
        <f t="shared" si="260"/>
        <v>50.912987920080937</v>
      </c>
      <c r="AD561" s="8">
        <f t="shared" si="260"/>
        <v>53.056087245042882</v>
      </c>
      <c r="AE561" s="8">
        <f t="shared" si="260"/>
        <v>56.055170209499686</v>
      </c>
      <c r="AF561" s="8" t="str">
        <f t="shared" si="260"/>
        <v>-</v>
      </c>
    </row>
    <row r="562" spans="1:32" x14ac:dyDescent="0.2">
      <c r="A562" s="2" t="s">
        <v>101</v>
      </c>
      <c r="B562" s="8" t="str">
        <f t="shared" ref="B562:AF562" si="261">IF(B268="-","-",B268/B464)</f>
        <v>-</v>
      </c>
      <c r="C562" s="8" t="str">
        <f t="shared" si="261"/>
        <v>-</v>
      </c>
      <c r="D562" s="8" t="str">
        <f t="shared" si="261"/>
        <v>-</v>
      </c>
      <c r="E562" s="8" t="str">
        <f t="shared" si="261"/>
        <v>-</v>
      </c>
      <c r="F562" s="8" t="str">
        <f t="shared" si="261"/>
        <v>-</v>
      </c>
      <c r="G562" s="8" t="str">
        <f t="shared" si="261"/>
        <v>-</v>
      </c>
      <c r="H562" s="8" t="str">
        <f t="shared" si="261"/>
        <v>-</v>
      </c>
      <c r="I562" s="8" t="str">
        <f t="shared" si="261"/>
        <v>-</v>
      </c>
      <c r="J562" s="8" t="str">
        <f t="shared" si="261"/>
        <v>-</v>
      </c>
      <c r="K562" s="8" t="str">
        <f t="shared" si="261"/>
        <v>-</v>
      </c>
      <c r="L562" s="8" t="str">
        <f t="shared" si="261"/>
        <v>-</v>
      </c>
      <c r="M562" s="8" t="str">
        <f t="shared" si="261"/>
        <v>-</v>
      </c>
      <c r="N562" s="8" t="str">
        <f t="shared" si="261"/>
        <v>-</v>
      </c>
      <c r="O562" s="8" t="str">
        <f t="shared" si="261"/>
        <v>-</v>
      </c>
      <c r="P562" s="8" t="str">
        <f t="shared" si="261"/>
        <v>-</v>
      </c>
      <c r="Q562" s="8" t="str">
        <f t="shared" si="261"/>
        <v>-</v>
      </c>
      <c r="R562" s="8" t="str">
        <f t="shared" si="261"/>
        <v>-</v>
      </c>
      <c r="S562" s="8" t="str">
        <f t="shared" si="261"/>
        <v>-</v>
      </c>
      <c r="T562" s="8" t="str">
        <f t="shared" si="261"/>
        <v>-</v>
      </c>
      <c r="U562" s="8" t="str">
        <f t="shared" si="261"/>
        <v>-</v>
      </c>
      <c r="V562" s="8" t="str">
        <f t="shared" si="261"/>
        <v>-</v>
      </c>
      <c r="W562" s="8">
        <f t="shared" si="261"/>
        <v>852.02461496870353</v>
      </c>
      <c r="X562" s="8">
        <f t="shared" si="261"/>
        <v>889.79124400250635</v>
      </c>
      <c r="Y562" s="8">
        <f t="shared" si="261"/>
        <v>871.36164128325538</v>
      </c>
      <c r="Z562" s="8">
        <f t="shared" si="261"/>
        <v>942.38753822386059</v>
      </c>
      <c r="AA562" s="8">
        <f t="shared" si="261"/>
        <v>1014.2167302913714</v>
      </c>
      <c r="AB562" s="8">
        <f t="shared" si="261"/>
        <v>1095.0148389880255</v>
      </c>
      <c r="AC562" s="8" t="str">
        <f t="shared" si="261"/>
        <v>-</v>
      </c>
      <c r="AD562" s="8" t="str">
        <f t="shared" si="261"/>
        <v>-</v>
      </c>
      <c r="AE562" s="8" t="str">
        <f t="shared" si="261"/>
        <v>-</v>
      </c>
      <c r="AF562" s="8" t="str">
        <f t="shared" si="261"/>
        <v>-</v>
      </c>
    </row>
    <row r="563" spans="1:32" x14ac:dyDescent="0.2">
      <c r="A563" s="2" t="s">
        <v>102</v>
      </c>
      <c r="B563" s="8" t="str">
        <f t="shared" ref="B563:AF563" si="262">IF(B269="-","-",B269/B465)</f>
        <v>-</v>
      </c>
      <c r="C563" s="8" t="str">
        <f t="shared" si="262"/>
        <v>-</v>
      </c>
      <c r="D563" s="8" t="str">
        <f t="shared" si="262"/>
        <v>-</v>
      </c>
      <c r="E563" s="8">
        <f t="shared" si="262"/>
        <v>68.946325619204544</v>
      </c>
      <c r="F563" s="8">
        <f t="shared" si="262"/>
        <v>108.78689678708636</v>
      </c>
      <c r="G563" s="8">
        <f t="shared" si="262"/>
        <v>112.21198460844229</v>
      </c>
      <c r="H563" s="8">
        <f t="shared" si="262"/>
        <v>118.8127216146783</v>
      </c>
      <c r="I563" s="8">
        <f t="shared" si="262"/>
        <v>118.71212239586936</v>
      </c>
      <c r="J563" s="8">
        <f t="shared" si="262"/>
        <v>124.49660142124905</v>
      </c>
      <c r="K563" s="8">
        <f t="shared" si="262"/>
        <v>125.93116799241209</v>
      </c>
      <c r="L563" s="8">
        <f t="shared" si="262"/>
        <v>133.12684879218287</v>
      </c>
      <c r="M563" s="8">
        <f t="shared" si="262"/>
        <v>136.34607763737753</v>
      </c>
      <c r="N563" s="8">
        <f t="shared" si="262"/>
        <v>140.09614662364021</v>
      </c>
      <c r="O563" s="8">
        <f t="shared" si="262"/>
        <v>140.54032422811346</v>
      </c>
      <c r="P563" s="8">
        <f t="shared" si="262"/>
        <v>146.03650829968808</v>
      </c>
      <c r="Q563" s="8">
        <f t="shared" si="262"/>
        <v>152.47221216864298</v>
      </c>
      <c r="R563" s="8">
        <f t="shared" si="262"/>
        <v>161.66800167169779</v>
      </c>
      <c r="S563" s="8">
        <f t="shared" si="262"/>
        <v>173.85322664871973</v>
      </c>
      <c r="T563" s="8">
        <f t="shared" si="262"/>
        <v>181.91472944305082</v>
      </c>
      <c r="U563" s="8">
        <f t="shared" si="262"/>
        <v>189.58243801190389</v>
      </c>
      <c r="V563" s="8">
        <f t="shared" si="262"/>
        <v>188.74473853570731</v>
      </c>
      <c r="W563" s="8">
        <f t="shared" si="262"/>
        <v>185.54710643017373</v>
      </c>
      <c r="X563" s="8">
        <f t="shared" si="262"/>
        <v>188.11501194699542</v>
      </c>
      <c r="Y563" s="8">
        <f t="shared" si="262"/>
        <v>195.77977907122101</v>
      </c>
      <c r="Z563" s="8">
        <f t="shared" si="262"/>
        <v>203.74166176687078</v>
      </c>
      <c r="AA563" s="8">
        <f t="shared" si="262"/>
        <v>211.95887975490015</v>
      </c>
      <c r="AB563" s="8">
        <f t="shared" si="262"/>
        <v>218.33192254723002</v>
      </c>
      <c r="AC563" s="8">
        <f t="shared" si="262"/>
        <v>227.63661977319941</v>
      </c>
      <c r="AD563" s="8">
        <f t="shared" si="262"/>
        <v>244.33313403594491</v>
      </c>
      <c r="AE563" s="8">
        <f t="shared" si="262"/>
        <v>255.47623157558158</v>
      </c>
      <c r="AF563" s="8" t="str">
        <f t="shared" si="262"/>
        <v>-</v>
      </c>
    </row>
    <row r="564" spans="1:32" x14ac:dyDescent="0.2">
      <c r="A564" s="2" t="s">
        <v>103</v>
      </c>
      <c r="B564" s="8">
        <f t="shared" ref="B564:AF564" si="263">IF(B270="-","-",B270/B466)</f>
        <v>14.608668535868304</v>
      </c>
      <c r="C564" s="8">
        <f t="shared" si="263"/>
        <v>15.975127188074861</v>
      </c>
      <c r="D564" s="8">
        <f t="shared" si="263"/>
        <v>16.285210758837934</v>
      </c>
      <c r="E564" s="8">
        <f t="shared" si="263"/>
        <v>15.927180174673952</v>
      </c>
      <c r="F564" s="8">
        <f t="shared" si="263"/>
        <v>17.67981494973759</v>
      </c>
      <c r="G564" s="8">
        <f t="shared" si="263"/>
        <v>18.479520186171957</v>
      </c>
      <c r="H564" s="8">
        <f t="shared" si="263"/>
        <v>19.718171235978609</v>
      </c>
      <c r="I564" s="8">
        <f t="shared" si="263"/>
        <v>21.593575522000677</v>
      </c>
      <c r="J564" s="8">
        <f t="shared" si="263"/>
        <v>23.131537790970341</v>
      </c>
      <c r="K564" s="8">
        <f t="shared" si="263"/>
        <v>24.950519053799049</v>
      </c>
      <c r="L564" s="8">
        <f t="shared" si="263"/>
        <v>25.49414613634239</v>
      </c>
      <c r="M564" s="8">
        <f t="shared" si="263"/>
        <v>26.354581115695929</v>
      </c>
      <c r="N564" s="8">
        <f t="shared" si="263"/>
        <v>26.45997336862813</v>
      </c>
      <c r="O564" s="8">
        <f t="shared" si="263"/>
        <v>26.839973949287902</v>
      </c>
      <c r="P564" s="8">
        <f t="shared" si="263"/>
        <v>27.850653587936176</v>
      </c>
      <c r="Q564" s="8">
        <f t="shared" si="263"/>
        <v>26.875036312973631</v>
      </c>
      <c r="R564" s="8">
        <f t="shared" si="263"/>
        <v>26.329740960816231</v>
      </c>
      <c r="S564" s="8">
        <f t="shared" si="263"/>
        <v>26.189208133593922</v>
      </c>
      <c r="T564" s="8">
        <f t="shared" si="263"/>
        <v>27.683956251430402</v>
      </c>
      <c r="U564" s="8">
        <f t="shared" si="263"/>
        <v>26.204586644304161</v>
      </c>
      <c r="V564" s="8">
        <f t="shared" si="263"/>
        <v>23.263295990307874</v>
      </c>
      <c r="W564" s="8">
        <f t="shared" si="263"/>
        <v>19.727052731111499</v>
      </c>
      <c r="X564" s="8">
        <f t="shared" si="263"/>
        <v>21.333482932386151</v>
      </c>
      <c r="Y564" s="8">
        <f t="shared" si="263"/>
        <v>20.530759012108174</v>
      </c>
      <c r="Z564" s="8">
        <f t="shared" si="263"/>
        <v>20.219588446162554</v>
      </c>
      <c r="AA564" s="8">
        <f t="shared" si="263"/>
        <v>20.739502237905675</v>
      </c>
      <c r="AB564" s="8">
        <f t="shared" si="263"/>
        <v>20.917783036828194</v>
      </c>
      <c r="AC564" s="8">
        <f t="shared" si="263"/>
        <v>21.285866826097269</v>
      </c>
      <c r="AD564" s="8">
        <f t="shared" si="263"/>
        <v>22.359163798237319</v>
      </c>
      <c r="AE564" s="8">
        <f t="shared" si="263"/>
        <v>23.181326550330134</v>
      </c>
      <c r="AF564" s="8" t="str">
        <f t="shared" si="263"/>
        <v>-</v>
      </c>
    </row>
    <row r="565" spans="1:32" x14ac:dyDescent="0.2">
      <c r="A565" s="2" t="s">
        <v>104</v>
      </c>
      <c r="B565" s="8" t="str">
        <f t="shared" ref="B565:AF565" si="264">IF(B271="-","-",B271/B467)</f>
        <v>-</v>
      </c>
      <c r="C565" s="8" t="str">
        <f t="shared" si="264"/>
        <v>-</v>
      </c>
      <c r="D565" s="8" t="str">
        <f t="shared" si="264"/>
        <v>-</v>
      </c>
      <c r="E565" s="8" t="str">
        <f t="shared" si="264"/>
        <v>-</v>
      </c>
      <c r="F565" s="8">
        <f t="shared" si="264"/>
        <v>24.070529830417644</v>
      </c>
      <c r="G565" s="8">
        <f t="shared" si="264"/>
        <v>25.066322841264459</v>
      </c>
      <c r="H565" s="8">
        <f t="shared" si="264"/>
        <v>18.495428107861834</v>
      </c>
      <c r="I565" s="8">
        <f t="shared" si="264"/>
        <v>18.290304264716593</v>
      </c>
      <c r="J565" s="8">
        <f t="shared" si="264"/>
        <v>25.952003346275568</v>
      </c>
      <c r="K565" s="8">
        <f t="shared" si="264"/>
        <v>25.367958161359635</v>
      </c>
      <c r="L565" s="8">
        <f t="shared" si="264"/>
        <v>28.935806280890048</v>
      </c>
      <c r="M565" s="8">
        <f t="shared" si="264"/>
        <v>31.232476022662414</v>
      </c>
      <c r="N565" s="8">
        <f t="shared" si="264"/>
        <v>33.761341743062623</v>
      </c>
      <c r="O565" s="8">
        <f t="shared" si="264"/>
        <v>37.648084692978394</v>
      </c>
      <c r="P565" s="8">
        <f t="shared" si="264"/>
        <v>43.352388625600838</v>
      </c>
      <c r="Q565" s="8">
        <f t="shared" si="264"/>
        <v>51.425238589268083</v>
      </c>
      <c r="R565" s="8">
        <f t="shared" si="264"/>
        <v>61.766179120627015</v>
      </c>
      <c r="S565" s="8">
        <f t="shared" si="264"/>
        <v>76.472668488490257</v>
      </c>
      <c r="T565" s="8">
        <f t="shared" si="264"/>
        <v>73.493945205080067</v>
      </c>
      <c r="U565" s="8">
        <f t="shared" si="264"/>
        <v>64.047039071213646</v>
      </c>
      <c r="V565" s="8">
        <f t="shared" si="264"/>
        <v>52.879334503177439</v>
      </c>
      <c r="W565" s="8">
        <f t="shared" si="264"/>
        <v>53.775165980039013</v>
      </c>
      <c r="X565" s="8">
        <f t="shared" si="264"/>
        <v>57.325605863255873</v>
      </c>
      <c r="Y565" s="8">
        <f t="shared" si="264"/>
        <v>57.69266799928161</v>
      </c>
      <c r="Z565" s="8">
        <f t="shared" si="264"/>
        <v>61.487766714782857</v>
      </c>
      <c r="AA565" s="8">
        <f t="shared" si="264"/>
        <v>77.140912683335912</v>
      </c>
      <c r="AB565" s="8">
        <f t="shared" si="264"/>
        <v>93.593578882798639</v>
      </c>
      <c r="AC565" s="8">
        <f t="shared" si="264"/>
        <v>110.43433085067248</v>
      </c>
      <c r="AD565" s="8">
        <f t="shared" si="264"/>
        <v>122.11782815103655</v>
      </c>
      <c r="AE565" s="8">
        <f t="shared" si="264"/>
        <v>128.26707409677635</v>
      </c>
      <c r="AF565" s="8" t="str">
        <f t="shared" si="264"/>
        <v>-</v>
      </c>
    </row>
    <row r="566" spans="1:32" x14ac:dyDescent="0.2">
      <c r="A566" s="2" t="s">
        <v>105</v>
      </c>
      <c r="B566" s="8" t="str">
        <f t="shared" ref="B566:AF566" si="265">IF(B272="-","-",B272/B468)</f>
        <v>-</v>
      </c>
      <c r="C566" s="8" t="str">
        <f t="shared" si="265"/>
        <v>-</v>
      </c>
      <c r="D566" s="8" t="str">
        <f t="shared" si="265"/>
        <v>-</v>
      </c>
      <c r="E566" s="8" t="str">
        <f t="shared" si="265"/>
        <v>-</v>
      </c>
      <c r="F566" s="8" t="str">
        <f t="shared" si="265"/>
        <v>-</v>
      </c>
      <c r="G566" s="8" t="str">
        <f t="shared" si="265"/>
        <v>-</v>
      </c>
      <c r="H566" s="8" t="str">
        <f t="shared" si="265"/>
        <v>-</v>
      </c>
      <c r="I566" s="8" t="str">
        <f t="shared" si="265"/>
        <v>-</v>
      </c>
      <c r="J566" s="8" t="str">
        <f t="shared" si="265"/>
        <v>-</v>
      </c>
      <c r="K566" s="8">
        <f t="shared" si="265"/>
        <v>2472.4154722797753</v>
      </c>
      <c r="L566" s="8">
        <f t="shared" si="265"/>
        <v>2613.9675781573942</v>
      </c>
      <c r="M566" s="8">
        <f t="shared" si="265"/>
        <v>3873.3311937946032</v>
      </c>
      <c r="N566" s="8">
        <f t="shared" si="265"/>
        <v>4104.0547516508032</v>
      </c>
      <c r="O566" s="8">
        <f t="shared" si="265"/>
        <v>4500.816859417685</v>
      </c>
      <c r="P566" s="8">
        <f t="shared" si="265"/>
        <v>5002.2431479850047</v>
      </c>
      <c r="Q566" s="8">
        <f t="shared" si="265"/>
        <v>5796.7618263096065</v>
      </c>
      <c r="R566" s="8">
        <f t="shared" si="265"/>
        <v>7258.3515683084934</v>
      </c>
      <c r="S566" s="8">
        <f t="shared" si="265"/>
        <v>8132.2599188500299</v>
      </c>
      <c r="T566" s="8">
        <f t="shared" si="265"/>
        <v>8487.0395472535201</v>
      </c>
      <c r="U566" s="8">
        <f t="shared" si="265"/>
        <v>8227.6089316188354</v>
      </c>
      <c r="V566" s="8">
        <f t="shared" si="265"/>
        <v>8729.1834934684739</v>
      </c>
      <c r="W566" s="8">
        <f t="shared" si="265"/>
        <v>9781.5461569085692</v>
      </c>
      <c r="X566" s="8">
        <f t="shared" si="265"/>
        <v>10644.18928633862</v>
      </c>
      <c r="Y566" s="8">
        <f t="shared" si="265"/>
        <v>10703.955655574089</v>
      </c>
      <c r="Z566" s="8">
        <f t="shared" si="265"/>
        <v>9615.1830343068559</v>
      </c>
      <c r="AA566" s="8">
        <f t="shared" si="265"/>
        <v>9104.1256015143736</v>
      </c>
      <c r="AB566" s="8">
        <f t="shared" si="265"/>
        <v>9300.3842305180551</v>
      </c>
      <c r="AC566" s="8">
        <f t="shared" si="265"/>
        <v>10218.44827246899</v>
      </c>
      <c r="AD566" s="8">
        <f t="shared" si="265"/>
        <v>10616.902542031052</v>
      </c>
      <c r="AE566" s="8">
        <f t="shared" si="265"/>
        <v>11145.105211227041</v>
      </c>
      <c r="AF566" s="8" t="str">
        <f t="shared" si="265"/>
        <v>-</v>
      </c>
    </row>
    <row r="567" spans="1:32" x14ac:dyDescent="0.2">
      <c r="A567" s="2" t="s">
        <v>106</v>
      </c>
      <c r="B567" s="8" t="str">
        <f t="shared" ref="B567:AF567" si="266">IF(B273="-","-",B273/B469)</f>
        <v>-</v>
      </c>
      <c r="C567" s="8" t="str">
        <f t="shared" si="266"/>
        <v>-</v>
      </c>
      <c r="D567" s="8" t="str">
        <f t="shared" si="266"/>
        <v>-</v>
      </c>
      <c r="E567" s="8" t="str">
        <f t="shared" si="266"/>
        <v>-</v>
      </c>
      <c r="F567" s="8" t="str">
        <f t="shared" si="266"/>
        <v>-</v>
      </c>
      <c r="G567" s="8" t="str">
        <f t="shared" si="266"/>
        <v>-</v>
      </c>
      <c r="H567" s="8" t="str">
        <f t="shared" si="266"/>
        <v>-</v>
      </c>
      <c r="I567" s="8" t="str">
        <f t="shared" si="266"/>
        <v>-</v>
      </c>
      <c r="J567" s="8" t="str">
        <f t="shared" si="266"/>
        <v>-</v>
      </c>
      <c r="K567" s="8" t="str">
        <f t="shared" si="266"/>
        <v>-</v>
      </c>
      <c r="L567" s="8" t="str">
        <f t="shared" si="266"/>
        <v>-</v>
      </c>
      <c r="M567" s="8" t="str">
        <f t="shared" si="266"/>
        <v>-</v>
      </c>
      <c r="N567" s="8" t="str">
        <f t="shared" si="266"/>
        <v>-</v>
      </c>
      <c r="O567" s="8" t="str">
        <f t="shared" si="266"/>
        <v>-</v>
      </c>
      <c r="P567" s="8" t="str">
        <f t="shared" si="266"/>
        <v>-</v>
      </c>
      <c r="Q567" s="8" t="str">
        <f t="shared" si="266"/>
        <v>-</v>
      </c>
      <c r="R567" s="8" t="str">
        <f t="shared" si="266"/>
        <v>-</v>
      </c>
      <c r="S567" s="8" t="str">
        <f t="shared" si="266"/>
        <v>-</v>
      </c>
      <c r="T567" s="8" t="str">
        <f t="shared" si="266"/>
        <v>-</v>
      </c>
      <c r="U567" s="8" t="str">
        <f t="shared" si="266"/>
        <v>-</v>
      </c>
      <c r="V567" s="8" t="str">
        <f t="shared" si="266"/>
        <v>-</v>
      </c>
      <c r="W567" s="8" t="str">
        <f t="shared" si="266"/>
        <v>-</v>
      </c>
      <c r="X567" s="8" t="str">
        <f t="shared" si="266"/>
        <v>-</v>
      </c>
      <c r="Y567" s="8">
        <f t="shared" si="266"/>
        <v>449.05438569574272</v>
      </c>
      <c r="Z567" s="8">
        <f t="shared" si="266"/>
        <v>470.29820912782532</v>
      </c>
      <c r="AA567" s="8">
        <f t="shared" si="266"/>
        <v>505.11307042441132</v>
      </c>
      <c r="AB567" s="8">
        <f t="shared" si="266"/>
        <v>514.1264739811561</v>
      </c>
      <c r="AC567" s="8">
        <f t="shared" si="266"/>
        <v>535.21012483474215</v>
      </c>
      <c r="AD567" s="8">
        <f t="shared" si="266"/>
        <v>542.6662164025206</v>
      </c>
      <c r="AE567" s="8">
        <f t="shared" si="266"/>
        <v>551.52120558799993</v>
      </c>
      <c r="AF567" s="8" t="str">
        <f t="shared" si="266"/>
        <v>-</v>
      </c>
    </row>
    <row r="568" spans="1:32" x14ac:dyDescent="0.2">
      <c r="A568" s="2" t="s">
        <v>107</v>
      </c>
      <c r="B568" s="8" t="str">
        <f t="shared" ref="B568:AF568" si="267">IF(B274="-","-",B274/B470)</f>
        <v>-</v>
      </c>
      <c r="C568" s="8" t="str">
        <f t="shared" si="267"/>
        <v>-</v>
      </c>
      <c r="D568" s="8" t="str">
        <f t="shared" si="267"/>
        <v>-</v>
      </c>
      <c r="E568" s="8" t="str">
        <f t="shared" si="267"/>
        <v>-</v>
      </c>
      <c r="F568" s="8" t="str">
        <f t="shared" si="267"/>
        <v>-</v>
      </c>
      <c r="G568" s="8" t="str">
        <f t="shared" si="267"/>
        <v>-</v>
      </c>
      <c r="H568" s="8" t="str">
        <f t="shared" si="267"/>
        <v>-</v>
      </c>
      <c r="I568" s="8" t="str">
        <f t="shared" si="267"/>
        <v>-</v>
      </c>
      <c r="J568" s="8" t="str">
        <f t="shared" si="267"/>
        <v>-</v>
      </c>
      <c r="K568" s="8" t="str">
        <f t="shared" si="267"/>
        <v>-</v>
      </c>
      <c r="L568" s="8" t="str">
        <f t="shared" si="267"/>
        <v>-</v>
      </c>
      <c r="M568" s="8" t="str">
        <f t="shared" si="267"/>
        <v>-</v>
      </c>
      <c r="N568" s="8" t="str">
        <f t="shared" si="267"/>
        <v>-</v>
      </c>
      <c r="O568" s="8" t="str">
        <f t="shared" si="267"/>
        <v>-</v>
      </c>
      <c r="P568" s="8" t="str">
        <f t="shared" si="267"/>
        <v>-</v>
      </c>
      <c r="Q568" s="8" t="str">
        <f t="shared" si="267"/>
        <v>-</v>
      </c>
      <c r="R568" s="8" t="str">
        <f t="shared" si="267"/>
        <v>-</v>
      </c>
      <c r="S568" s="8" t="str">
        <f t="shared" si="267"/>
        <v>-</v>
      </c>
      <c r="T568" s="8" t="str">
        <f t="shared" si="267"/>
        <v>-</v>
      </c>
      <c r="U568" s="8" t="str">
        <f t="shared" si="267"/>
        <v>-</v>
      </c>
      <c r="V568" s="8" t="str">
        <f t="shared" si="267"/>
        <v>-</v>
      </c>
      <c r="W568" s="8" t="str">
        <f t="shared" si="267"/>
        <v>-</v>
      </c>
      <c r="X568" s="8" t="str">
        <f t="shared" si="267"/>
        <v>-</v>
      </c>
      <c r="Y568" s="8" t="str">
        <f t="shared" si="267"/>
        <v>-</v>
      </c>
      <c r="Z568" s="8" t="str">
        <f t="shared" si="267"/>
        <v>-</v>
      </c>
      <c r="AA568" s="8" t="str">
        <f t="shared" si="267"/>
        <v>-</v>
      </c>
      <c r="AB568" s="8" t="str">
        <f t="shared" si="267"/>
        <v>-</v>
      </c>
      <c r="AC568" s="8">
        <f t="shared" si="267"/>
        <v>510.04901885287126</v>
      </c>
      <c r="AD568" s="8">
        <f t="shared" si="267"/>
        <v>532.81480225010819</v>
      </c>
      <c r="AE568" s="8">
        <f t="shared" si="267"/>
        <v>500.95934831654245</v>
      </c>
      <c r="AF568" s="8" t="str">
        <f t="shared" si="267"/>
        <v>-</v>
      </c>
    </row>
    <row r="569" spans="1:32" x14ac:dyDescent="0.2">
      <c r="A569" s="2" t="s">
        <v>108</v>
      </c>
      <c r="B569" s="8" t="str">
        <f t="shared" ref="B569:AF569" si="268">IF(B275="-","-",B275/B471)</f>
        <v>-</v>
      </c>
      <c r="C569" s="8" t="str">
        <f t="shared" si="268"/>
        <v>-</v>
      </c>
      <c r="D569" s="8" t="str">
        <f t="shared" si="268"/>
        <v>-</v>
      </c>
      <c r="E569" s="8" t="str">
        <f t="shared" si="268"/>
        <v>-</v>
      </c>
      <c r="F569" s="8" t="str">
        <f t="shared" si="268"/>
        <v>-</v>
      </c>
      <c r="G569" s="8" t="str">
        <f t="shared" si="268"/>
        <v>-</v>
      </c>
      <c r="H569" s="8" t="str">
        <f t="shared" si="268"/>
        <v>-</v>
      </c>
      <c r="I569" s="8" t="str">
        <f t="shared" si="268"/>
        <v>-</v>
      </c>
      <c r="J569" s="8" t="str">
        <f t="shared" si="268"/>
        <v>-</v>
      </c>
      <c r="K569" s="8" t="str">
        <f t="shared" si="268"/>
        <v>-</v>
      </c>
      <c r="L569" s="8" t="str">
        <f t="shared" si="268"/>
        <v>-</v>
      </c>
      <c r="M569" s="8" t="str">
        <f t="shared" si="268"/>
        <v>-</v>
      </c>
      <c r="N569" s="8" t="str">
        <f t="shared" si="268"/>
        <v>-</v>
      </c>
      <c r="O569" s="8" t="str">
        <f t="shared" si="268"/>
        <v>-</v>
      </c>
      <c r="P569" s="8" t="str">
        <f t="shared" si="268"/>
        <v>-</v>
      </c>
      <c r="Q569" s="8" t="str">
        <f t="shared" si="268"/>
        <v>-</v>
      </c>
      <c r="R569" s="8" t="str">
        <f t="shared" si="268"/>
        <v>-</v>
      </c>
      <c r="S569" s="8" t="str">
        <f t="shared" si="268"/>
        <v>-</v>
      </c>
      <c r="T569" s="8" t="str">
        <f t="shared" si="268"/>
        <v>-</v>
      </c>
      <c r="U569" s="8" t="str">
        <f t="shared" si="268"/>
        <v>-</v>
      </c>
      <c r="V569" s="8" t="str">
        <f t="shared" si="268"/>
        <v>-</v>
      </c>
      <c r="W569" s="8" t="str">
        <f t="shared" si="268"/>
        <v>-</v>
      </c>
      <c r="X569" s="8" t="str">
        <f t="shared" si="268"/>
        <v>-</v>
      </c>
      <c r="Y569" s="8" t="str">
        <f t="shared" si="268"/>
        <v>-</v>
      </c>
      <c r="Z569" s="8">
        <f t="shared" si="268"/>
        <v>711.14118921686486</v>
      </c>
      <c r="AA569" s="8">
        <f t="shared" si="268"/>
        <v>780.14565706577116</v>
      </c>
      <c r="AB569" s="8">
        <f t="shared" si="268"/>
        <v>803.42426224595272</v>
      </c>
      <c r="AC569" s="8">
        <f t="shared" si="268"/>
        <v>927.36672674586134</v>
      </c>
      <c r="AD569" s="8">
        <f t="shared" si="268"/>
        <v>940.71541706952246</v>
      </c>
      <c r="AE569" s="8">
        <f t="shared" si="268"/>
        <v>1065.502172410612</v>
      </c>
      <c r="AF569" s="8" t="str">
        <f t="shared" si="268"/>
        <v>-</v>
      </c>
    </row>
    <row r="570" spans="1:32" x14ac:dyDescent="0.2">
      <c r="A570" s="2" t="s">
        <v>109</v>
      </c>
      <c r="B570" s="8" t="str">
        <f t="shared" ref="B570:AF570" si="269">IF(B276="-","-",B276/B472)</f>
        <v>-</v>
      </c>
      <c r="C570" s="8" t="str">
        <f t="shared" si="269"/>
        <v>-</v>
      </c>
      <c r="D570" s="8" t="str">
        <f t="shared" si="269"/>
        <v>-</v>
      </c>
      <c r="E570" s="8" t="str">
        <f t="shared" si="269"/>
        <v>-</v>
      </c>
      <c r="F570" s="8" t="str">
        <f t="shared" si="269"/>
        <v>-</v>
      </c>
      <c r="G570" s="8" t="str">
        <f t="shared" si="269"/>
        <v>-</v>
      </c>
      <c r="H570" s="8" t="str">
        <f t="shared" si="269"/>
        <v>-</v>
      </c>
      <c r="I570" s="8" t="str">
        <f t="shared" si="269"/>
        <v>-</v>
      </c>
      <c r="J570" s="8" t="str">
        <f t="shared" si="269"/>
        <v>-</v>
      </c>
      <c r="K570" s="8" t="str">
        <f t="shared" si="269"/>
        <v>-</v>
      </c>
      <c r="L570" s="8" t="str">
        <f t="shared" si="269"/>
        <v>-</v>
      </c>
      <c r="M570" s="8" t="str">
        <f t="shared" si="269"/>
        <v>-</v>
      </c>
      <c r="N570" s="8" t="str">
        <f t="shared" si="269"/>
        <v>-</v>
      </c>
      <c r="O570" s="8" t="str">
        <f t="shared" si="269"/>
        <v>-</v>
      </c>
      <c r="P570" s="8" t="str">
        <f t="shared" si="269"/>
        <v>-</v>
      </c>
      <c r="Q570" s="8" t="str">
        <f t="shared" si="269"/>
        <v>-</v>
      </c>
      <c r="R570" s="8">
        <f t="shared" si="269"/>
        <v>529.90281340597949</v>
      </c>
      <c r="S570" s="8">
        <f t="shared" si="269"/>
        <v>577.8142802191843</v>
      </c>
      <c r="T570" s="8">
        <f t="shared" si="269"/>
        <v>552.47971966439491</v>
      </c>
      <c r="U570" s="8">
        <f t="shared" si="269"/>
        <v>533.6151495379271</v>
      </c>
      <c r="V570" s="8">
        <f t="shared" si="269"/>
        <v>529.49774725247335</v>
      </c>
      <c r="W570" s="8">
        <f t="shared" si="269"/>
        <v>540.79287465526556</v>
      </c>
      <c r="X570" s="8">
        <f t="shared" si="269"/>
        <v>542.30819794162142</v>
      </c>
      <c r="Y570" s="8">
        <f t="shared" si="269"/>
        <v>533.96429726380245</v>
      </c>
      <c r="Z570" s="8">
        <f t="shared" si="269"/>
        <v>496.27036093091414</v>
      </c>
      <c r="AA570" s="8">
        <f t="shared" si="269"/>
        <v>482.0192782015946</v>
      </c>
      <c r="AB570" s="8">
        <f t="shared" si="269"/>
        <v>479.52615809168151</v>
      </c>
      <c r="AC570" s="8">
        <f t="shared" si="269"/>
        <v>514.74721722764605</v>
      </c>
      <c r="AD570" s="8">
        <f t="shared" si="269"/>
        <v>563.06371545682634</v>
      </c>
      <c r="AE570" s="8">
        <f t="shared" si="269"/>
        <v>607.85817271447684</v>
      </c>
      <c r="AF570" s="8" t="str">
        <f t="shared" si="269"/>
        <v>-</v>
      </c>
    </row>
    <row r="571" spans="1:32" x14ac:dyDescent="0.2">
      <c r="A571" s="2" t="s">
        <v>110</v>
      </c>
      <c r="B571" s="8">
        <f t="shared" ref="B571:AF571" si="270">IF(B277="-","-",B277/B473)</f>
        <v>6.0737720680434331</v>
      </c>
      <c r="C571" s="8">
        <f t="shared" si="270"/>
        <v>6.244305308788654</v>
      </c>
      <c r="D571" s="8">
        <f t="shared" si="270"/>
        <v>6.5338117641199513</v>
      </c>
      <c r="E571" s="8">
        <f t="shared" si="270"/>
        <v>7.7098743572912625</v>
      </c>
      <c r="F571" s="8">
        <f t="shared" si="270"/>
        <v>8.046091080204544</v>
      </c>
      <c r="G571" s="8">
        <f t="shared" si="270"/>
        <v>8.8177340017194386</v>
      </c>
      <c r="H571" s="8">
        <f t="shared" si="270"/>
        <v>9.402095351123835</v>
      </c>
      <c r="I571" s="8">
        <f t="shared" si="270"/>
        <v>9.3814554414215188</v>
      </c>
      <c r="J571" s="8">
        <f t="shared" si="270"/>
        <v>9.5125180109129985</v>
      </c>
      <c r="K571" s="8">
        <f t="shared" si="270"/>
        <v>10.237399531973709</v>
      </c>
      <c r="L571" s="8">
        <f t="shared" si="270"/>
        <v>10.624558049271389</v>
      </c>
      <c r="M571" s="8">
        <f t="shared" si="270"/>
        <v>11.03940829676411</v>
      </c>
      <c r="N571" s="8">
        <f t="shared" si="270"/>
        <v>11.016425409732534</v>
      </c>
      <c r="O571" s="8">
        <f t="shared" si="270"/>
        <v>11.357168883398534</v>
      </c>
      <c r="P571" s="8">
        <f t="shared" si="270"/>
        <v>11.828719095148877</v>
      </c>
      <c r="Q571" s="8">
        <f t="shared" si="270"/>
        <v>11.213059850982583</v>
      </c>
      <c r="R571" s="8">
        <f t="shared" si="270"/>
        <v>13.41028402758281</v>
      </c>
      <c r="S571" s="8">
        <f t="shared" si="270"/>
        <v>12.745618075876067</v>
      </c>
      <c r="T571" s="8">
        <f t="shared" si="270"/>
        <v>12.810890289085734</v>
      </c>
      <c r="U571" s="8">
        <f t="shared" si="270"/>
        <v>14.087372720489684</v>
      </c>
      <c r="V571" s="8">
        <f t="shared" si="270"/>
        <v>13.23292537615839</v>
      </c>
      <c r="W571" s="8">
        <f t="shared" si="270"/>
        <v>13.608142879412854</v>
      </c>
      <c r="X571" s="8">
        <f t="shared" si="270"/>
        <v>14.302974760217538</v>
      </c>
      <c r="Y571" s="8">
        <f t="shared" si="270"/>
        <v>15.0848795701484</v>
      </c>
      <c r="Z571" s="8">
        <f t="shared" si="270"/>
        <v>16.214678381681303</v>
      </c>
      <c r="AA571" s="8">
        <f t="shared" si="270"/>
        <v>17.178407301364125</v>
      </c>
      <c r="AB571" s="8">
        <f t="shared" si="270"/>
        <v>18.112337926444926</v>
      </c>
      <c r="AC571" s="8">
        <f t="shared" si="270"/>
        <v>18.668343199470812</v>
      </c>
      <c r="AD571" s="8">
        <f t="shared" si="270"/>
        <v>17.799189143654349</v>
      </c>
      <c r="AE571" s="8">
        <f t="shared" si="270"/>
        <v>17.994439728748279</v>
      </c>
      <c r="AF571" s="8" t="str">
        <f t="shared" si="270"/>
        <v>-</v>
      </c>
    </row>
    <row r="572" spans="1:32" x14ac:dyDescent="0.2">
      <c r="A572" s="2" t="s">
        <v>111</v>
      </c>
      <c r="B572" s="8" t="str">
        <f t="shared" ref="B572:AF572" si="271">IF(B278="-","-",B278/B474)</f>
        <v>-</v>
      </c>
      <c r="C572" s="8" t="str">
        <f t="shared" si="271"/>
        <v>-</v>
      </c>
      <c r="D572" s="8" t="str">
        <f t="shared" si="271"/>
        <v>-</v>
      </c>
      <c r="E572" s="8" t="str">
        <f t="shared" si="271"/>
        <v>-</v>
      </c>
      <c r="F572" s="8">
        <f t="shared" si="271"/>
        <v>4.9255746854340297</v>
      </c>
      <c r="G572" s="8">
        <f t="shared" si="271"/>
        <v>5.1970122888421377</v>
      </c>
      <c r="H572" s="8">
        <f t="shared" si="271"/>
        <v>5.3085238316878707</v>
      </c>
      <c r="I572" s="8">
        <f t="shared" si="271"/>
        <v>5.5418649420216619</v>
      </c>
      <c r="J572" s="8">
        <f t="shared" si="271"/>
        <v>5.3647338830504587</v>
      </c>
      <c r="K572" s="8">
        <f t="shared" si="271"/>
        <v>4.9787098453778498</v>
      </c>
      <c r="L572" s="8">
        <f t="shared" si="271"/>
        <v>5.0972502579945136</v>
      </c>
      <c r="M572" s="8">
        <f t="shared" si="271"/>
        <v>5.4881985907352924</v>
      </c>
      <c r="N572" s="8">
        <f t="shared" si="271"/>
        <v>5.3879374382001837</v>
      </c>
      <c r="O572" s="8">
        <f t="shared" si="271"/>
        <v>5.0572910417103492</v>
      </c>
      <c r="P572" s="8">
        <f t="shared" si="271"/>
        <v>5.3515429123037208</v>
      </c>
      <c r="Q572" s="8">
        <f t="shared" si="271"/>
        <v>5.6691863769848494</v>
      </c>
      <c r="R572" s="8">
        <f t="shared" si="271"/>
        <v>5.7887323599488365</v>
      </c>
      <c r="S572" s="8">
        <f t="shared" si="271"/>
        <v>6.2092430100796063</v>
      </c>
      <c r="T572" s="8">
        <f t="shared" si="271"/>
        <v>6.6033471568054534</v>
      </c>
      <c r="U572" s="8">
        <f t="shared" si="271"/>
        <v>6.9071981332562427</v>
      </c>
      <c r="V572" s="8">
        <f t="shared" si="271"/>
        <v>6.792497687719961</v>
      </c>
      <c r="W572" s="8">
        <f t="shared" si="271"/>
        <v>6.7002518493365146</v>
      </c>
      <c r="X572" s="8">
        <f t="shared" si="271"/>
        <v>7.0198094374095774</v>
      </c>
      <c r="Y572" s="8">
        <f t="shared" si="271"/>
        <v>7.323753971139916</v>
      </c>
      <c r="Z572" s="8">
        <f t="shared" si="271"/>
        <v>7.7264285669716513</v>
      </c>
      <c r="AA572" s="8">
        <f t="shared" si="271"/>
        <v>8.2102316403715392</v>
      </c>
      <c r="AB572" s="8">
        <f t="shared" si="271"/>
        <v>8.2853800707699907</v>
      </c>
      <c r="AC572" s="8">
        <f t="shared" si="271"/>
        <v>8.5315440584617974</v>
      </c>
      <c r="AD572" s="8">
        <f t="shared" si="271"/>
        <v>9.557141971971804</v>
      </c>
      <c r="AE572" s="8">
        <f t="shared" si="271"/>
        <v>10.267434604857158</v>
      </c>
      <c r="AF572" s="8" t="str">
        <f t="shared" si="271"/>
        <v>-</v>
      </c>
    </row>
    <row r="573" spans="1:32" x14ac:dyDescent="0.2">
      <c r="A573" s="2" t="s">
        <v>112</v>
      </c>
      <c r="B573" s="8" t="str">
        <f t="shared" ref="B573:AF573" si="272">IF(B279="-","-",B279/B475)</f>
        <v>-</v>
      </c>
      <c r="C573" s="8">
        <f t="shared" si="272"/>
        <v>1.7351898226583418</v>
      </c>
      <c r="D573" s="8">
        <f t="shared" si="272"/>
        <v>1.9081518468311942</v>
      </c>
      <c r="E573" s="8">
        <f t="shared" si="272"/>
        <v>1.8442496432618618</v>
      </c>
      <c r="F573" s="8">
        <f t="shared" si="272"/>
        <v>2.9283982834660853</v>
      </c>
      <c r="G573" s="8">
        <f t="shared" si="272"/>
        <v>3.0440165250570086</v>
      </c>
      <c r="H573" s="8">
        <f t="shared" si="272"/>
        <v>3.1855014483138686</v>
      </c>
      <c r="I573" s="8">
        <f t="shared" si="272"/>
        <v>3.2013923329560257</v>
      </c>
      <c r="J573" s="8">
        <f t="shared" si="272"/>
        <v>3.3926503030004267</v>
      </c>
      <c r="K573" s="8">
        <f t="shared" si="272"/>
        <v>3.5220107140155554</v>
      </c>
      <c r="L573" s="8">
        <f t="shared" si="272"/>
        <v>3.7819784567936408</v>
      </c>
      <c r="M573" s="8">
        <f t="shared" si="272"/>
        <v>3.8757920855796217</v>
      </c>
      <c r="N573" s="8">
        <f t="shared" si="272"/>
        <v>4.030812115713867</v>
      </c>
      <c r="O573" s="8">
        <f t="shared" si="272"/>
        <v>4.1591726883074598</v>
      </c>
      <c r="P573" s="8">
        <f t="shared" si="272"/>
        <v>4.2734594398971959</v>
      </c>
      <c r="Q573" s="8">
        <f t="shared" si="272"/>
        <v>4.3902657471386739</v>
      </c>
      <c r="R573" s="8">
        <f t="shared" si="272"/>
        <v>4.4338255761065799</v>
      </c>
      <c r="S573" s="8">
        <f t="shared" si="272"/>
        <v>4.7400555730081466</v>
      </c>
      <c r="T573" s="8">
        <f t="shared" si="272"/>
        <v>5.0304332357580179</v>
      </c>
      <c r="U573" s="8">
        <f t="shared" si="272"/>
        <v>5.0621571658765516</v>
      </c>
      <c r="V573" s="8">
        <f t="shared" si="272"/>
        <v>5.0916249629985622</v>
      </c>
      <c r="W573" s="8">
        <f t="shared" si="272"/>
        <v>4.8317153326655582</v>
      </c>
      <c r="X573" s="8">
        <f t="shared" si="272"/>
        <v>4.5191441848459153</v>
      </c>
      <c r="Y573" s="8">
        <f t="shared" si="272"/>
        <v>4.4347626952497565</v>
      </c>
      <c r="Z573" s="8">
        <f t="shared" si="272"/>
        <v>4.4998227887865516</v>
      </c>
      <c r="AA573" s="8">
        <f t="shared" si="272"/>
        <v>4.8032699142357593</v>
      </c>
      <c r="AB573" s="8">
        <f t="shared" si="272"/>
        <v>4.9747732219756076</v>
      </c>
      <c r="AC573" s="8">
        <f t="shared" si="272"/>
        <v>5.148827277429973</v>
      </c>
      <c r="AD573" s="8">
        <f t="shared" si="272"/>
        <v>5.4672381620936283</v>
      </c>
      <c r="AE573" s="8">
        <f t="shared" si="272"/>
        <v>6.0579440000000035</v>
      </c>
      <c r="AF573" s="8" t="str">
        <f t="shared" si="272"/>
        <v>-</v>
      </c>
    </row>
    <row r="574" spans="1:32" x14ac:dyDescent="0.2">
      <c r="A574" s="2" t="s">
        <v>113</v>
      </c>
      <c r="B574" s="8" t="str">
        <f t="shared" ref="B574:AF574" si="273">IF(B280="-","-",B280/B476)</f>
        <v>-</v>
      </c>
      <c r="C574" s="8" t="str">
        <f t="shared" si="273"/>
        <v>-</v>
      </c>
      <c r="D574" s="8">
        <f t="shared" si="273"/>
        <v>339.64772895876632</v>
      </c>
      <c r="E574" s="8">
        <f t="shared" si="273"/>
        <v>295.33384382598069</v>
      </c>
      <c r="F574" s="8">
        <f t="shared" si="273"/>
        <v>299.75955416328577</v>
      </c>
      <c r="G574" s="8">
        <f t="shared" si="273"/>
        <v>345.0308326309941</v>
      </c>
      <c r="H574" s="8">
        <f t="shared" si="273"/>
        <v>347.86060785929681</v>
      </c>
      <c r="I574" s="8">
        <f t="shared" si="273"/>
        <v>346.36792854454256</v>
      </c>
      <c r="J574" s="8">
        <f t="shared" si="273"/>
        <v>345.41810277815409</v>
      </c>
      <c r="K574" s="8">
        <f t="shared" si="273"/>
        <v>349.33862927002849</v>
      </c>
      <c r="L574" s="8">
        <f t="shared" si="273"/>
        <v>356.30734402320667</v>
      </c>
      <c r="M574" s="8">
        <f t="shared" si="273"/>
        <v>355.19474585579229</v>
      </c>
      <c r="N574" s="8">
        <f t="shared" si="273"/>
        <v>374.8967310478015</v>
      </c>
      <c r="O574" s="8">
        <f t="shared" si="273"/>
        <v>405.86366024950433</v>
      </c>
      <c r="P574" s="8">
        <f t="shared" si="273"/>
        <v>430.80957274372315</v>
      </c>
      <c r="Q574" s="8">
        <f t="shared" si="273"/>
        <v>450.95213955944428</v>
      </c>
      <c r="R574" s="8">
        <f t="shared" si="273"/>
        <v>483.37314203607252</v>
      </c>
      <c r="S574" s="8">
        <f t="shared" si="273"/>
        <v>500.71410941413336</v>
      </c>
      <c r="T574" s="8">
        <f t="shared" si="273"/>
        <v>556.02274528292639</v>
      </c>
      <c r="U574" s="8">
        <f t="shared" si="273"/>
        <v>614.79189862628198</v>
      </c>
      <c r="V574" s="8">
        <f t="shared" si="273"/>
        <v>648.80767870604973</v>
      </c>
      <c r="W574" s="8">
        <f t="shared" si="273"/>
        <v>669.54773387338628</v>
      </c>
      <c r="X574" s="8">
        <f t="shared" si="273"/>
        <v>697.85266112854106</v>
      </c>
      <c r="Y574" s="8">
        <f t="shared" si="273"/>
        <v>709.54832829044506</v>
      </c>
      <c r="Z574" s="8">
        <f t="shared" si="273"/>
        <v>738.28921980619759</v>
      </c>
      <c r="AA574" s="8">
        <f t="shared" si="273"/>
        <v>750.17312928903368</v>
      </c>
      <c r="AB574" s="8">
        <f t="shared" si="273"/>
        <v>771.74826327520054</v>
      </c>
      <c r="AC574" s="8">
        <f t="shared" si="273"/>
        <v>787.95576577559689</v>
      </c>
      <c r="AD574" s="8">
        <f t="shared" si="273"/>
        <v>811.26689250908532</v>
      </c>
      <c r="AE574" s="8">
        <f t="shared" si="273"/>
        <v>808.68969426373815</v>
      </c>
      <c r="AF574" s="8" t="str">
        <f t="shared" si="273"/>
        <v>-</v>
      </c>
    </row>
    <row r="575" spans="1:32" x14ac:dyDescent="0.2">
      <c r="A575" s="2" t="s">
        <v>114</v>
      </c>
      <c r="B575" s="8">
        <f t="shared" ref="B575:AF575" si="274">IF(B281="-","-",B281/B477)</f>
        <v>67.750753482203322</v>
      </c>
      <c r="C575" s="8">
        <f t="shared" si="274"/>
        <v>69.827490143281906</v>
      </c>
      <c r="D575" s="8">
        <f t="shared" si="274"/>
        <v>71.01890864480923</v>
      </c>
      <c r="E575" s="8">
        <f t="shared" si="274"/>
        <v>68.371367276104962</v>
      </c>
      <c r="F575" s="8">
        <f t="shared" si="274"/>
        <v>81.145792109080759</v>
      </c>
      <c r="G575" s="8">
        <f t="shared" si="274"/>
        <v>82.712722036660296</v>
      </c>
      <c r="H575" s="8">
        <f t="shared" si="274"/>
        <v>83.876431682016246</v>
      </c>
      <c r="I575" s="8">
        <f t="shared" si="274"/>
        <v>86.625392857676019</v>
      </c>
      <c r="J575" s="8">
        <f t="shared" si="274"/>
        <v>89.828906070397281</v>
      </c>
      <c r="K575" s="8">
        <f t="shared" si="274"/>
        <v>92.116397779000479</v>
      </c>
      <c r="L575" s="8">
        <f t="shared" si="274"/>
        <v>94.345758726322458</v>
      </c>
      <c r="M575" s="8">
        <f t="shared" si="274"/>
        <v>96.69298919140698</v>
      </c>
      <c r="N575" s="8">
        <f t="shared" si="274"/>
        <v>101.04340925739066</v>
      </c>
      <c r="O575" s="8">
        <f t="shared" si="274"/>
        <v>105.14691302808183</v>
      </c>
      <c r="P575" s="8">
        <f t="shared" si="274"/>
        <v>109.00788011668604</v>
      </c>
      <c r="Q575" s="8">
        <f t="shared" si="274"/>
        <v>113.6716424325887</v>
      </c>
      <c r="R575" s="8">
        <f t="shared" si="274"/>
        <v>121.12546390122878</v>
      </c>
      <c r="S575" s="8">
        <f t="shared" si="274"/>
        <v>127.68512319035274</v>
      </c>
      <c r="T575" s="8">
        <f t="shared" si="274"/>
        <v>135.86573669752238</v>
      </c>
      <c r="U575" s="8">
        <f t="shared" si="274"/>
        <v>132.63497310152079</v>
      </c>
      <c r="V575" s="8">
        <f t="shared" si="274"/>
        <v>126.16610270502875</v>
      </c>
      <c r="W575" s="8">
        <f t="shared" si="274"/>
        <v>114.23914343144169</v>
      </c>
      <c r="X575" s="8">
        <f t="shared" si="274"/>
        <v>113.56799063088839</v>
      </c>
      <c r="Y575" s="8">
        <f t="shared" si="274"/>
        <v>114.3152400634528</v>
      </c>
      <c r="Z575" s="8">
        <f t="shared" si="274"/>
        <v>119.10771015015641</v>
      </c>
      <c r="AA575" s="8">
        <f t="shared" si="274"/>
        <v>121.68804427403936</v>
      </c>
      <c r="AB575" s="8">
        <f t="shared" si="274"/>
        <v>121.16192261081697</v>
      </c>
      <c r="AC575" s="8">
        <f t="shared" si="274"/>
        <v>123.21099586989001</v>
      </c>
      <c r="AD575" s="8">
        <f t="shared" si="274"/>
        <v>129.0817150000006</v>
      </c>
      <c r="AE575" s="8">
        <f t="shared" si="274"/>
        <v>134.9749999999998</v>
      </c>
      <c r="AF575" s="8" t="str">
        <f t="shared" si="274"/>
        <v>-</v>
      </c>
    </row>
    <row r="576" spans="1:32" x14ac:dyDescent="0.2">
      <c r="A576" s="2" t="s">
        <v>115</v>
      </c>
      <c r="B576" s="8">
        <f t="shared" ref="B576:AF576" si="275">IF(B282="-","-",B282/B478)</f>
        <v>401.63550487124081</v>
      </c>
      <c r="C576" s="8">
        <f t="shared" si="275"/>
        <v>402.28027593336822</v>
      </c>
      <c r="D576" s="8">
        <f t="shared" si="275"/>
        <v>381.44962754253123</v>
      </c>
      <c r="E576" s="8">
        <f t="shared" si="275"/>
        <v>383.61119059834272</v>
      </c>
      <c r="F576" s="8">
        <f t="shared" si="275"/>
        <v>365.58656392284377</v>
      </c>
      <c r="G576" s="8">
        <f t="shared" si="275"/>
        <v>381.65501822581632</v>
      </c>
      <c r="H576" s="8">
        <f t="shared" si="275"/>
        <v>383.74321080448823</v>
      </c>
      <c r="I576" s="8">
        <f t="shared" si="275"/>
        <v>369.06564063188597</v>
      </c>
      <c r="J576" s="8">
        <f t="shared" si="275"/>
        <v>386.53127141074128</v>
      </c>
      <c r="K576" s="8">
        <f t="shared" si="275"/>
        <v>400.26978868764445</v>
      </c>
      <c r="L576" s="8">
        <f t="shared" si="275"/>
        <v>411.49008271261346</v>
      </c>
      <c r="M576" s="8">
        <f t="shared" si="275"/>
        <v>425.64632306372988</v>
      </c>
      <c r="N576" s="8">
        <f t="shared" si="275"/>
        <v>444.46045999368835</v>
      </c>
      <c r="O576" s="8">
        <f t="shared" si="275"/>
        <v>454.06898469215776</v>
      </c>
      <c r="P576" s="8">
        <f t="shared" si="275"/>
        <v>462.17281364285247</v>
      </c>
      <c r="Q576" s="8">
        <f t="shared" si="275"/>
        <v>476.76074075499037</v>
      </c>
      <c r="R576" s="8">
        <f t="shared" si="275"/>
        <v>491.57653086383738</v>
      </c>
      <c r="S576" s="8">
        <f t="shared" si="275"/>
        <v>493.85177961048606</v>
      </c>
      <c r="T576" s="8">
        <f t="shared" si="275"/>
        <v>486.36487387939718</v>
      </c>
      <c r="U576" s="8">
        <f t="shared" si="275"/>
        <v>487.11198028018174</v>
      </c>
      <c r="V576" s="8">
        <f t="shared" si="275"/>
        <v>494.91200384037529</v>
      </c>
      <c r="W576" s="8">
        <f t="shared" si="275"/>
        <v>511.09602814925978</v>
      </c>
      <c r="X576" s="8">
        <f t="shared" si="275"/>
        <v>527.14865626454525</v>
      </c>
      <c r="Y576" s="8">
        <f t="shared" si="275"/>
        <v>546.09114484670579</v>
      </c>
      <c r="Z576" s="8">
        <f t="shared" si="275"/>
        <v>566.90702275396711</v>
      </c>
      <c r="AA576" s="8">
        <f t="shared" si="275"/>
        <v>592.06977072055952</v>
      </c>
      <c r="AB576" s="8">
        <f t="shared" si="275"/>
        <v>610.71798216960622</v>
      </c>
      <c r="AC576" s="8">
        <f t="shared" si="275"/>
        <v>628.48822733795464</v>
      </c>
      <c r="AD576" s="8">
        <f t="shared" si="275"/>
        <v>640.12146545999792</v>
      </c>
      <c r="AE576" s="8">
        <f t="shared" si="275"/>
        <v>650.45878391760584</v>
      </c>
      <c r="AF576" s="8" t="str">
        <f t="shared" si="275"/>
        <v>-</v>
      </c>
    </row>
    <row r="577" spans="1:32" x14ac:dyDescent="0.2">
      <c r="A577" s="2" t="s">
        <v>116</v>
      </c>
      <c r="B577" s="8">
        <f t="shared" ref="B577:AF577" si="276">IF(B283="-","-",B283/B479)</f>
        <v>33.092165085433919</v>
      </c>
      <c r="C577" s="8">
        <f t="shared" si="276"/>
        <v>34.153161501435982</v>
      </c>
      <c r="D577" s="8">
        <f t="shared" si="276"/>
        <v>33.967851783443265</v>
      </c>
      <c r="E577" s="8">
        <f t="shared" si="276"/>
        <v>34.527788308617232</v>
      </c>
      <c r="F577" s="8">
        <f t="shared" si="276"/>
        <v>34.125628987668541</v>
      </c>
      <c r="G577" s="8">
        <f t="shared" si="276"/>
        <v>34.591215222718489</v>
      </c>
      <c r="H577" s="8">
        <f t="shared" si="276"/>
        <v>34.17728796831328</v>
      </c>
      <c r="I577" s="8">
        <f t="shared" si="276"/>
        <v>34.073916621825191</v>
      </c>
      <c r="J577" s="8">
        <f t="shared" si="276"/>
        <v>34.034556964294076</v>
      </c>
      <c r="K577" s="8">
        <f t="shared" si="276"/>
        <v>34.804310334456176</v>
      </c>
      <c r="L577" s="8">
        <f t="shared" si="276"/>
        <v>36.231762597439214</v>
      </c>
      <c r="M577" s="8">
        <f t="shared" si="276"/>
        <v>37.637695761608796</v>
      </c>
      <c r="N577" s="8">
        <f t="shared" si="276"/>
        <v>38.622386435322824</v>
      </c>
      <c r="O577" s="8">
        <f t="shared" si="276"/>
        <v>38.86299755890392</v>
      </c>
      <c r="P577" s="8">
        <f t="shared" si="276"/>
        <v>38.90704495808302</v>
      </c>
      <c r="Q577" s="8">
        <f t="shared" si="276"/>
        <v>38.999869657857495</v>
      </c>
      <c r="R577" s="8">
        <f t="shared" si="276"/>
        <v>39.90762171696079</v>
      </c>
      <c r="S577" s="8">
        <f t="shared" si="276"/>
        <v>41.180950395604121</v>
      </c>
      <c r="T577" s="8">
        <f t="shared" si="276"/>
        <v>43.419822576304277</v>
      </c>
      <c r="U577" s="8">
        <f t="shared" si="276"/>
        <v>44.274301563254497</v>
      </c>
      <c r="V577" s="8">
        <f t="shared" si="276"/>
        <v>45.27908376351099</v>
      </c>
      <c r="W577" s="8">
        <f t="shared" si="276"/>
        <v>46.687191408334172</v>
      </c>
      <c r="X577" s="8">
        <f t="shared" si="276"/>
        <v>47.643602370502116</v>
      </c>
      <c r="Y577" s="8">
        <f t="shared" si="276"/>
        <v>48.466934993925832</v>
      </c>
      <c r="Z577" s="8">
        <f t="shared" si="276"/>
        <v>49.87624528901992</v>
      </c>
      <c r="AA577" s="8">
        <f t="shared" si="276"/>
        <v>50.709095187692036</v>
      </c>
      <c r="AB577" s="8">
        <f t="shared" si="276"/>
        <v>51.220860933440662</v>
      </c>
      <c r="AC577" s="8">
        <f t="shared" si="276"/>
        <v>51.42779574937817</v>
      </c>
      <c r="AD577" s="8">
        <f t="shared" si="276"/>
        <v>52.313334068341327</v>
      </c>
      <c r="AE577" s="8">
        <f t="shared" si="276"/>
        <v>54.269929385934084</v>
      </c>
      <c r="AF577" s="8" t="str">
        <f t="shared" si="276"/>
        <v>-</v>
      </c>
    </row>
    <row r="578" spans="1:32" x14ac:dyDescent="0.2">
      <c r="A578" s="2" t="s">
        <v>117</v>
      </c>
      <c r="B578" s="8" t="str">
        <f t="shared" ref="B578:AF578" si="277">IF(B284="-","-",B284/B480)</f>
        <v>-</v>
      </c>
      <c r="C578" s="8" t="str">
        <f t="shared" si="277"/>
        <v>-</v>
      </c>
      <c r="D578" s="8" t="str">
        <f t="shared" si="277"/>
        <v>-</v>
      </c>
      <c r="E578" s="8" t="str">
        <f t="shared" si="277"/>
        <v>-</v>
      </c>
      <c r="F578" s="8" t="str">
        <f t="shared" si="277"/>
        <v>-</v>
      </c>
      <c r="G578" s="8" t="str">
        <f t="shared" si="277"/>
        <v>-</v>
      </c>
      <c r="H578" s="8" t="str">
        <f t="shared" si="277"/>
        <v>-</v>
      </c>
      <c r="I578" s="8" t="str">
        <f t="shared" si="277"/>
        <v>-</v>
      </c>
      <c r="J578" s="8" t="str">
        <f t="shared" si="277"/>
        <v>-</v>
      </c>
      <c r="K578" s="8" t="str">
        <f t="shared" si="277"/>
        <v>-</v>
      </c>
      <c r="L578" s="8" t="str">
        <f t="shared" si="277"/>
        <v>-</v>
      </c>
      <c r="M578" s="8" t="str">
        <f t="shared" si="277"/>
        <v>-</v>
      </c>
      <c r="N578" s="8">
        <f t="shared" si="277"/>
        <v>0.59515457356925916</v>
      </c>
      <c r="O578" s="8">
        <f t="shared" si="277"/>
        <v>0.72812886262184828</v>
      </c>
      <c r="P578" s="8" t="str">
        <f t="shared" si="277"/>
        <v>-</v>
      </c>
      <c r="Q578" s="8" t="str">
        <f t="shared" si="277"/>
        <v>-</v>
      </c>
      <c r="R578" s="8" t="str">
        <f t="shared" si="277"/>
        <v>-</v>
      </c>
      <c r="S578" s="8" t="str">
        <f t="shared" si="277"/>
        <v>-</v>
      </c>
      <c r="T578" s="8" t="str">
        <f t="shared" si="277"/>
        <v>-</v>
      </c>
      <c r="U578" s="8" t="str">
        <f t="shared" si="277"/>
        <v>-</v>
      </c>
      <c r="V578" s="8" t="str">
        <f t="shared" si="277"/>
        <v>-</v>
      </c>
      <c r="W578" s="8" t="str">
        <f t="shared" si="277"/>
        <v>-</v>
      </c>
      <c r="X578" s="8" t="str">
        <f t="shared" si="277"/>
        <v>-</v>
      </c>
      <c r="Y578" s="8" t="str">
        <f t="shared" si="277"/>
        <v>-</v>
      </c>
      <c r="Z578" s="8" t="str">
        <f t="shared" si="277"/>
        <v>-</v>
      </c>
      <c r="AA578" s="8" t="str">
        <f t="shared" si="277"/>
        <v>-</v>
      </c>
      <c r="AB578" s="8" t="str">
        <f t="shared" si="277"/>
        <v>-</v>
      </c>
      <c r="AC578" s="8" t="str">
        <f t="shared" si="277"/>
        <v>-</v>
      </c>
      <c r="AD578" s="8" t="str">
        <f t="shared" si="277"/>
        <v>-</v>
      </c>
      <c r="AE578" s="8" t="str">
        <f t="shared" si="277"/>
        <v>-</v>
      </c>
      <c r="AF578" s="8" t="str">
        <f t="shared" si="277"/>
        <v>-</v>
      </c>
    </row>
    <row r="579" spans="1:32" x14ac:dyDescent="0.2">
      <c r="A579" s="2" t="s">
        <v>118</v>
      </c>
      <c r="B579" s="8" t="str">
        <f t="shared" ref="B579:AF579" si="278">IF(B285="-","-",B285/B481)</f>
        <v>-</v>
      </c>
      <c r="C579" s="8" t="str">
        <f t="shared" si="278"/>
        <v>-</v>
      </c>
      <c r="D579" s="8" t="str">
        <f t="shared" si="278"/>
        <v>-</v>
      </c>
      <c r="E579" s="8" t="str">
        <f t="shared" si="278"/>
        <v>-</v>
      </c>
      <c r="F579" s="8" t="str">
        <f t="shared" si="278"/>
        <v>-</v>
      </c>
      <c r="G579" s="8" t="str">
        <f t="shared" si="278"/>
        <v>-</v>
      </c>
      <c r="H579" s="8" t="str">
        <f t="shared" si="278"/>
        <v>-</v>
      </c>
      <c r="I579" s="8" t="str">
        <f t="shared" si="278"/>
        <v>-</v>
      </c>
      <c r="J579" s="8" t="str">
        <f t="shared" si="278"/>
        <v>-</v>
      </c>
      <c r="K579" s="8" t="str">
        <f t="shared" si="278"/>
        <v>-</v>
      </c>
      <c r="L579" s="8" t="str">
        <f t="shared" si="278"/>
        <v>-</v>
      </c>
      <c r="M579" s="8" t="str">
        <f t="shared" si="278"/>
        <v>-</v>
      </c>
      <c r="N579" s="8" t="str">
        <f t="shared" si="278"/>
        <v>-</v>
      </c>
      <c r="O579" s="8" t="str">
        <f t="shared" si="278"/>
        <v>-</v>
      </c>
      <c r="P579" s="8" t="str">
        <f t="shared" si="278"/>
        <v>-</v>
      </c>
      <c r="Q579" s="8" t="str">
        <f t="shared" si="278"/>
        <v>-</v>
      </c>
      <c r="R579" s="8" t="str">
        <f t="shared" si="278"/>
        <v>-</v>
      </c>
      <c r="S579" s="8" t="str">
        <f t="shared" si="278"/>
        <v>-</v>
      </c>
      <c r="T579" s="8" t="str">
        <f t="shared" si="278"/>
        <v>-</v>
      </c>
      <c r="U579" s="8" t="str">
        <f t="shared" si="278"/>
        <v>-</v>
      </c>
      <c r="V579" s="8" t="str">
        <f t="shared" si="278"/>
        <v>-</v>
      </c>
      <c r="W579" s="8" t="str">
        <f t="shared" si="278"/>
        <v>-</v>
      </c>
      <c r="X579" s="8" t="str">
        <f t="shared" si="278"/>
        <v>-</v>
      </c>
      <c r="Y579" s="8">
        <f t="shared" si="278"/>
        <v>6827.1207940015956</v>
      </c>
      <c r="Z579" s="8" t="str">
        <f t="shared" si="278"/>
        <v>-</v>
      </c>
      <c r="AA579" s="8" t="str">
        <f t="shared" si="278"/>
        <v>-</v>
      </c>
      <c r="AB579" s="8" t="str">
        <f t="shared" si="278"/>
        <v>-</v>
      </c>
      <c r="AC579" s="8" t="str">
        <f t="shared" si="278"/>
        <v>-</v>
      </c>
      <c r="AD579" s="8" t="str">
        <f t="shared" si="278"/>
        <v>-</v>
      </c>
      <c r="AE579" s="8" t="str">
        <f t="shared" si="278"/>
        <v>-</v>
      </c>
      <c r="AF579" s="8" t="str">
        <f t="shared" si="278"/>
        <v>-</v>
      </c>
    </row>
    <row r="580" spans="1:32" x14ac:dyDescent="0.2">
      <c r="A580" s="2" t="s">
        <v>119</v>
      </c>
      <c r="B580" s="8" t="str">
        <f t="shared" ref="B580:AF580" si="279">IF(B286="-","-",B286/B482)</f>
        <v>-</v>
      </c>
      <c r="C580" s="8" t="str">
        <f t="shared" si="279"/>
        <v>-</v>
      </c>
      <c r="D580" s="8" t="str">
        <f t="shared" si="279"/>
        <v>-</v>
      </c>
      <c r="E580" s="8" t="str">
        <f t="shared" si="279"/>
        <v>-</v>
      </c>
      <c r="F580" s="8" t="str">
        <f t="shared" si="279"/>
        <v>-</v>
      </c>
      <c r="G580" s="8" t="str">
        <f t="shared" si="279"/>
        <v>-</v>
      </c>
      <c r="H580" s="8" t="str">
        <f t="shared" si="279"/>
        <v>-</v>
      </c>
      <c r="I580" s="8" t="str">
        <f t="shared" si="279"/>
        <v>-</v>
      </c>
      <c r="J580" s="8" t="str">
        <f t="shared" si="279"/>
        <v>-</v>
      </c>
      <c r="K580" s="8">
        <f t="shared" si="279"/>
        <v>466.26003972670122</v>
      </c>
      <c r="L580" s="8">
        <f t="shared" si="279"/>
        <v>453.62076585135276</v>
      </c>
      <c r="M580" s="8">
        <f t="shared" si="279"/>
        <v>465.18762016389792</v>
      </c>
      <c r="N580" s="8">
        <f t="shared" si="279"/>
        <v>489.77647141005122</v>
      </c>
      <c r="O580" s="8">
        <f t="shared" si="279"/>
        <v>532.2284428783147</v>
      </c>
      <c r="P580" s="8">
        <f t="shared" si="279"/>
        <v>604.16235931726624</v>
      </c>
      <c r="Q580" s="8">
        <f t="shared" si="279"/>
        <v>720.14390162259929</v>
      </c>
      <c r="R580" s="8">
        <f t="shared" si="279"/>
        <v>775.54478001405482</v>
      </c>
      <c r="S580" s="8">
        <f t="shared" si="279"/>
        <v>797.41838172529651</v>
      </c>
      <c r="T580" s="8">
        <f t="shared" si="279"/>
        <v>863.73755908963915</v>
      </c>
      <c r="U580" s="8">
        <f t="shared" si="279"/>
        <v>954.24294877872387</v>
      </c>
      <c r="V580" s="8">
        <f t="shared" si="279"/>
        <v>964.75076529269427</v>
      </c>
      <c r="W580" s="8">
        <f t="shared" si="279"/>
        <v>832.29863473239652</v>
      </c>
      <c r="X580" s="8">
        <f t="shared" si="279"/>
        <v>870.78682960536491</v>
      </c>
      <c r="Y580" s="8">
        <f t="shared" si="279"/>
        <v>867.20139017958593</v>
      </c>
      <c r="Z580" s="8">
        <f t="shared" si="279"/>
        <v>914.09268469491383</v>
      </c>
      <c r="AA580" s="8">
        <f t="shared" si="279"/>
        <v>961.06847276213739</v>
      </c>
      <c r="AB580" s="8">
        <f t="shared" si="279"/>
        <v>972.85141435040578</v>
      </c>
      <c r="AC580" s="8">
        <f t="shared" si="279"/>
        <v>980.16897608997215</v>
      </c>
      <c r="AD580" s="8">
        <f t="shared" si="279"/>
        <v>958.2838149937794</v>
      </c>
      <c r="AE580" s="8">
        <f t="shared" si="279"/>
        <v>953.69157319705334</v>
      </c>
      <c r="AF580" s="8" t="str">
        <f t="shared" si="279"/>
        <v>-</v>
      </c>
    </row>
    <row r="581" spans="1:32" x14ac:dyDescent="0.2">
      <c r="A581" s="2" t="s">
        <v>120</v>
      </c>
      <c r="B581" s="8" t="str">
        <f t="shared" ref="B581:AF581" si="280">IF(B287="-","-",B287/B483)</f>
        <v>-</v>
      </c>
      <c r="C581" s="8" t="str">
        <f t="shared" si="280"/>
        <v>-</v>
      </c>
      <c r="D581" s="8" t="str">
        <f t="shared" si="280"/>
        <v>-</v>
      </c>
      <c r="E581" s="8" t="str">
        <f t="shared" si="280"/>
        <v>-</v>
      </c>
      <c r="F581" s="8" t="str">
        <f t="shared" si="280"/>
        <v>-</v>
      </c>
      <c r="G581" s="8" t="str">
        <f t="shared" si="280"/>
        <v>-</v>
      </c>
      <c r="H581" s="8" t="str">
        <f t="shared" si="280"/>
        <v>-</v>
      </c>
      <c r="I581" s="8" t="str">
        <f t="shared" si="280"/>
        <v>-</v>
      </c>
      <c r="J581" s="8" t="str">
        <f t="shared" si="280"/>
        <v>-</v>
      </c>
      <c r="K581" s="8" t="str">
        <f t="shared" si="280"/>
        <v>-</v>
      </c>
      <c r="L581" s="8" t="str">
        <f t="shared" si="280"/>
        <v>-</v>
      </c>
      <c r="M581" s="8" t="str">
        <f t="shared" si="280"/>
        <v>-</v>
      </c>
      <c r="N581" s="8" t="str">
        <f t="shared" si="280"/>
        <v>-</v>
      </c>
      <c r="O581" s="8" t="str">
        <f t="shared" si="280"/>
        <v>-</v>
      </c>
      <c r="P581" s="8" t="str">
        <f t="shared" si="280"/>
        <v>-</v>
      </c>
      <c r="Q581" s="8" t="str">
        <f t="shared" si="280"/>
        <v>-</v>
      </c>
      <c r="R581" s="8" t="str">
        <f t="shared" si="280"/>
        <v>-</v>
      </c>
      <c r="S581" s="8">
        <f t="shared" si="280"/>
        <v>10.170117733193319</v>
      </c>
      <c r="T581" s="8">
        <f t="shared" si="280"/>
        <v>10.660658369421162</v>
      </c>
      <c r="U581" s="8">
        <f t="shared" si="280"/>
        <v>10.974091852705348</v>
      </c>
      <c r="V581" s="8">
        <f t="shared" si="280"/>
        <v>13.459893285956397</v>
      </c>
      <c r="W581" s="8">
        <f t="shared" si="280"/>
        <v>14.488203942530811</v>
      </c>
      <c r="X581" s="8" t="str">
        <f t="shared" si="280"/>
        <v>-</v>
      </c>
      <c r="Y581" s="8" t="str">
        <f t="shared" si="280"/>
        <v>-</v>
      </c>
      <c r="Z581" s="8" t="str">
        <f t="shared" si="280"/>
        <v>-</v>
      </c>
      <c r="AA581" s="8" t="str">
        <f t="shared" si="280"/>
        <v>-</v>
      </c>
      <c r="AB581" s="8" t="str">
        <f t="shared" si="280"/>
        <v>-</v>
      </c>
      <c r="AC581" s="8" t="str">
        <f t="shared" si="280"/>
        <v>-</v>
      </c>
      <c r="AD581" s="8" t="str">
        <f t="shared" si="280"/>
        <v>-</v>
      </c>
      <c r="AE581" s="8" t="str">
        <f t="shared" si="280"/>
        <v>-</v>
      </c>
      <c r="AF581" s="8" t="str">
        <f t="shared" si="280"/>
        <v>-</v>
      </c>
    </row>
    <row r="582" spans="1:32" x14ac:dyDescent="0.2">
      <c r="A582" s="2" t="s">
        <v>121</v>
      </c>
      <c r="B582" s="8" t="str">
        <f t="shared" ref="B582:AF582" si="281">IF(B288="-","-",B288/B484)</f>
        <v>-</v>
      </c>
      <c r="C582" s="8" t="str">
        <f t="shared" si="281"/>
        <v>-</v>
      </c>
      <c r="D582" s="8" t="str">
        <f t="shared" si="281"/>
        <v>-</v>
      </c>
      <c r="E582" s="8" t="str">
        <f t="shared" si="281"/>
        <v>-</v>
      </c>
      <c r="F582" s="8" t="str">
        <f t="shared" si="281"/>
        <v>-</v>
      </c>
      <c r="G582" s="8" t="str">
        <f t="shared" si="281"/>
        <v>-</v>
      </c>
      <c r="H582" s="8" t="str">
        <f t="shared" si="281"/>
        <v>-</v>
      </c>
      <c r="I582" s="8" t="str">
        <f t="shared" si="281"/>
        <v>-</v>
      </c>
      <c r="J582" s="8" t="str">
        <f t="shared" si="281"/>
        <v>-</v>
      </c>
      <c r="K582" s="8" t="str">
        <f t="shared" si="281"/>
        <v>-</v>
      </c>
      <c r="L582" s="8" t="str">
        <f t="shared" si="281"/>
        <v>-</v>
      </c>
      <c r="M582" s="8" t="str">
        <f t="shared" si="281"/>
        <v>-</v>
      </c>
      <c r="N582" s="8" t="str">
        <f t="shared" si="281"/>
        <v>-</v>
      </c>
      <c r="O582" s="8" t="str">
        <f t="shared" si="281"/>
        <v>-</v>
      </c>
      <c r="P582" s="8" t="str">
        <f t="shared" si="281"/>
        <v>-</v>
      </c>
      <c r="Q582" s="8" t="str">
        <f t="shared" si="281"/>
        <v>-</v>
      </c>
      <c r="R582" s="8" t="str">
        <f t="shared" si="281"/>
        <v>-</v>
      </c>
      <c r="S582" s="8">
        <f t="shared" si="281"/>
        <v>221.77912887362768</v>
      </c>
      <c r="T582" s="8">
        <f t="shared" si="281"/>
        <v>233.84835546705247</v>
      </c>
      <c r="U582" s="8">
        <f t="shared" si="281"/>
        <v>249.5318128872581</v>
      </c>
      <c r="V582" s="8">
        <f t="shared" si="281"/>
        <v>269.34139955402878</v>
      </c>
      <c r="W582" s="8">
        <f t="shared" si="281"/>
        <v>289.39139045140183</v>
      </c>
      <c r="X582" s="8">
        <f t="shared" si="281"/>
        <v>298.76998475919822</v>
      </c>
      <c r="Y582" s="8">
        <f t="shared" si="281"/>
        <v>318.25454945764159</v>
      </c>
      <c r="Z582" s="8">
        <f t="shared" si="281"/>
        <v>332.38440234184418</v>
      </c>
      <c r="AA582" s="8">
        <f t="shared" si="281"/>
        <v>366.08114685756829</v>
      </c>
      <c r="AB582" s="8">
        <f t="shared" si="281"/>
        <v>356.18574573095788</v>
      </c>
      <c r="AC582" s="8">
        <f t="shared" si="281"/>
        <v>387.65156049931136</v>
      </c>
      <c r="AD582" s="8">
        <f t="shared" si="281"/>
        <v>420.19728121384662</v>
      </c>
      <c r="AE582" s="8">
        <f t="shared" si="281"/>
        <v>435.18942163608619</v>
      </c>
      <c r="AF582" s="8">
        <f t="shared" si="281"/>
        <v>440.27316811001839</v>
      </c>
    </row>
    <row r="583" spans="1:32" x14ac:dyDescent="0.2">
      <c r="A583" s="2" t="s">
        <v>122</v>
      </c>
      <c r="B583" s="8" t="str">
        <f t="shared" ref="B583:AF583" si="282">IF(B289="-","-",B289/B485)</f>
        <v>-</v>
      </c>
      <c r="C583" s="8" t="str">
        <f t="shared" si="282"/>
        <v>-</v>
      </c>
      <c r="D583" s="8" t="str">
        <f t="shared" si="282"/>
        <v>-</v>
      </c>
      <c r="E583" s="8" t="str">
        <f t="shared" si="282"/>
        <v>-</v>
      </c>
      <c r="F583" s="8" t="str">
        <f t="shared" si="282"/>
        <v>-</v>
      </c>
      <c r="G583" s="8" t="str">
        <f t="shared" si="282"/>
        <v>-</v>
      </c>
      <c r="H583" s="8" t="str">
        <f t="shared" si="282"/>
        <v>-</v>
      </c>
      <c r="I583" s="8" t="str">
        <f t="shared" si="282"/>
        <v>-</v>
      </c>
      <c r="J583" s="8" t="str">
        <f t="shared" si="282"/>
        <v>-</v>
      </c>
      <c r="K583" s="8" t="str">
        <f t="shared" si="282"/>
        <v>-</v>
      </c>
      <c r="L583" s="8">
        <f t="shared" si="282"/>
        <v>129.85014554081206</v>
      </c>
      <c r="M583" s="8">
        <f t="shared" si="282"/>
        <v>155.17407180434969</v>
      </c>
      <c r="N583" s="8">
        <f t="shared" si="282"/>
        <v>183.12079453708861</v>
      </c>
      <c r="O583" s="8">
        <f t="shared" si="282"/>
        <v>215.00699354522288</v>
      </c>
      <c r="P583" s="8">
        <f t="shared" si="282"/>
        <v>247.15045563846738</v>
      </c>
      <c r="Q583" s="8">
        <f t="shared" si="282"/>
        <v>292.6054295592873</v>
      </c>
      <c r="R583" s="8">
        <f t="shared" si="282"/>
        <v>341.88330308665832</v>
      </c>
      <c r="S583" s="8">
        <f t="shared" si="282"/>
        <v>368.36069411074567</v>
      </c>
      <c r="T583" s="8">
        <f t="shared" si="282"/>
        <v>344.19183937775495</v>
      </c>
      <c r="U583" s="8">
        <f t="shared" si="282"/>
        <v>366.65672291501465</v>
      </c>
      <c r="V583" s="8">
        <f t="shared" si="282"/>
        <v>371.081259713485</v>
      </c>
      <c r="W583" s="8">
        <f t="shared" si="282"/>
        <v>429.57019250237357</v>
      </c>
      <c r="X583" s="8">
        <f t="shared" si="282"/>
        <v>458.64446300818742</v>
      </c>
      <c r="Y583" s="8">
        <f t="shared" si="282"/>
        <v>396.06422703730686</v>
      </c>
      <c r="Z583" s="8">
        <f t="shared" si="282"/>
        <v>303.48998604572091</v>
      </c>
      <c r="AA583" s="8">
        <f t="shared" si="282"/>
        <v>317.17926177028073</v>
      </c>
      <c r="AB583" s="8">
        <f t="shared" si="282"/>
        <v>331.09776520375794</v>
      </c>
      <c r="AC583" s="8">
        <f t="shared" si="282"/>
        <v>368.99448577075219</v>
      </c>
      <c r="AD583" s="8">
        <f t="shared" si="282"/>
        <v>408.34711631999983</v>
      </c>
      <c r="AE583" s="8">
        <f t="shared" si="282"/>
        <v>455.80080000000169</v>
      </c>
      <c r="AF583" s="8" t="str">
        <f t="shared" si="282"/>
        <v>-</v>
      </c>
    </row>
    <row r="584" spans="1:32" x14ac:dyDescent="0.2">
      <c r="A584" s="2" t="s">
        <v>123</v>
      </c>
      <c r="B584" s="8" t="str">
        <f t="shared" ref="B584:AF584" si="283">IF(B290="-","-",B290/B486)</f>
        <v>-</v>
      </c>
      <c r="C584" s="8" t="str">
        <f t="shared" si="283"/>
        <v>-</v>
      </c>
      <c r="D584" s="8" t="str">
        <f t="shared" si="283"/>
        <v>-</v>
      </c>
      <c r="E584" s="8" t="str">
        <f t="shared" si="283"/>
        <v>-</v>
      </c>
      <c r="F584" s="8" t="str">
        <f t="shared" si="283"/>
        <v>-</v>
      </c>
      <c r="G584" s="8" t="str">
        <f t="shared" si="283"/>
        <v>-</v>
      </c>
      <c r="H584" s="8" t="str">
        <f t="shared" si="283"/>
        <v>-</v>
      </c>
      <c r="I584" s="8" t="str">
        <f t="shared" si="283"/>
        <v>-</v>
      </c>
      <c r="J584" s="8" t="str">
        <f t="shared" si="283"/>
        <v>-</v>
      </c>
      <c r="K584" s="8" t="str">
        <f t="shared" si="283"/>
        <v>-</v>
      </c>
      <c r="L584" s="8" t="str">
        <f t="shared" si="283"/>
        <v>-</v>
      </c>
      <c r="M584" s="8" t="str">
        <f t="shared" si="283"/>
        <v>-</v>
      </c>
      <c r="N584" s="8" t="str">
        <f t="shared" si="283"/>
        <v>-</v>
      </c>
      <c r="O584" s="8" t="str">
        <f t="shared" si="283"/>
        <v>-</v>
      </c>
      <c r="P584" s="8" t="str">
        <f t="shared" si="283"/>
        <v>-</v>
      </c>
      <c r="Q584" s="8" t="str">
        <f t="shared" si="283"/>
        <v>-</v>
      </c>
      <c r="R584" s="8" t="str">
        <f t="shared" si="283"/>
        <v>-</v>
      </c>
      <c r="S584" s="8" t="str">
        <f t="shared" si="283"/>
        <v>-</v>
      </c>
      <c r="T584" s="8" t="str">
        <f t="shared" si="283"/>
        <v>-</v>
      </c>
      <c r="U584" s="8" t="str">
        <f t="shared" si="283"/>
        <v>-</v>
      </c>
      <c r="V584" s="8">
        <f t="shared" si="283"/>
        <v>39.155451148722904</v>
      </c>
      <c r="W584" s="8">
        <f t="shared" si="283"/>
        <v>43.145258946218803</v>
      </c>
      <c r="X584" s="8">
        <f t="shared" si="283"/>
        <v>46.019218064494986</v>
      </c>
      <c r="Y584" s="8">
        <f t="shared" si="283"/>
        <v>50.719826181737503</v>
      </c>
      <c r="Z584" s="8">
        <f t="shared" si="283"/>
        <v>64.623447113143641</v>
      </c>
      <c r="AA584" s="8">
        <f t="shared" si="283"/>
        <v>65.830989656920465</v>
      </c>
      <c r="AB584" s="8">
        <f t="shared" si="283"/>
        <v>75.295156614454982</v>
      </c>
      <c r="AC584" s="8">
        <f t="shared" si="283"/>
        <v>79.934987629334245</v>
      </c>
      <c r="AD584" s="8">
        <f t="shared" si="283"/>
        <v>105.48794779439997</v>
      </c>
      <c r="AE584" s="8">
        <f t="shared" si="283"/>
        <v>109.99530504119397</v>
      </c>
      <c r="AF584" s="8" t="str">
        <f t="shared" si="283"/>
        <v>-</v>
      </c>
    </row>
    <row r="585" spans="1:32" x14ac:dyDescent="0.2">
      <c r="A585" s="2" t="s">
        <v>124</v>
      </c>
      <c r="B585" s="8">
        <f t="shared" ref="B585:AF585" si="284">IF(B291="-","-",B291/B487)</f>
        <v>114.54268389402225</v>
      </c>
      <c r="C585" s="8">
        <f t="shared" si="284"/>
        <v>115.30623247958373</v>
      </c>
      <c r="D585" s="8">
        <f t="shared" si="284"/>
        <v>106.03205877004542</v>
      </c>
      <c r="E585" s="8">
        <f t="shared" si="284"/>
        <v>92.755978963885482</v>
      </c>
      <c r="F585" s="8">
        <f t="shared" si="284"/>
        <v>135.39615788699587</v>
      </c>
      <c r="G585" s="8">
        <f t="shared" si="284"/>
        <v>138.60563616757324</v>
      </c>
      <c r="H585" s="8">
        <f t="shared" si="284"/>
        <v>142.4308523649689</v>
      </c>
      <c r="I585" s="8">
        <f t="shared" si="284"/>
        <v>143.66984207823913</v>
      </c>
      <c r="J585" s="8">
        <f t="shared" si="284"/>
        <v>147.52014526872082</v>
      </c>
      <c r="K585" s="8">
        <f t="shared" si="284"/>
        <v>155.26243217419702</v>
      </c>
      <c r="L585" s="8">
        <f t="shared" si="284"/>
        <v>166.46592852089466</v>
      </c>
      <c r="M585" s="8">
        <f t="shared" si="284"/>
        <v>174.25008586297551</v>
      </c>
      <c r="N585" s="8">
        <f t="shared" si="284"/>
        <v>185.31606414736365</v>
      </c>
      <c r="O585" s="8">
        <f t="shared" si="284"/>
        <v>197.87241650997422</v>
      </c>
      <c r="P585" s="8">
        <f t="shared" si="284"/>
        <v>206.91117511645632</v>
      </c>
      <c r="Q585" s="8">
        <f t="shared" si="284"/>
        <v>214.4711876349194</v>
      </c>
      <c r="R585" s="8">
        <f t="shared" si="284"/>
        <v>218.75971774773012</v>
      </c>
      <c r="S585" s="8">
        <f t="shared" si="284"/>
        <v>219.61201927213511</v>
      </c>
      <c r="T585" s="8">
        <f t="shared" si="284"/>
        <v>221.68448882252949</v>
      </c>
      <c r="U585" s="8">
        <f t="shared" si="284"/>
        <v>218.24618038275509</v>
      </c>
      <c r="V585" s="8">
        <f t="shared" si="284"/>
        <v>207.81301234372563</v>
      </c>
      <c r="W585" s="8">
        <f t="shared" si="284"/>
        <v>201.00417444564764</v>
      </c>
      <c r="X585" s="8">
        <f t="shared" si="284"/>
        <v>172.68610909939196</v>
      </c>
      <c r="Y585" s="8">
        <f t="shared" si="284"/>
        <v>173.26818064481432</v>
      </c>
      <c r="Z585" s="8">
        <f t="shared" si="284"/>
        <v>172.85638082897614</v>
      </c>
      <c r="AA585" s="8">
        <f t="shared" si="284"/>
        <v>174.88486070883346</v>
      </c>
      <c r="AB585" s="8">
        <f t="shared" si="284"/>
        <v>186.99703767893556</v>
      </c>
      <c r="AC585" s="8">
        <f t="shared" si="284"/>
        <v>195.92339837581324</v>
      </c>
      <c r="AD585" s="8">
        <f t="shared" si="284"/>
        <v>201.78671484000009</v>
      </c>
      <c r="AE585" s="8">
        <f t="shared" si="284"/>
        <v>213.32799999999989</v>
      </c>
      <c r="AF585" s="8" t="str">
        <f t="shared" si="284"/>
        <v>-</v>
      </c>
    </row>
    <row r="586" spans="1:32" x14ac:dyDescent="0.2">
      <c r="A586" s="2" t="s">
        <v>125</v>
      </c>
      <c r="B586" s="8">
        <f t="shared" ref="B586:AF586" si="285">IF(B292="-","-",B292/B488)</f>
        <v>997.92754917115508</v>
      </c>
      <c r="C586" s="8">
        <f t="shared" si="285"/>
        <v>1002.3195888615194</v>
      </c>
      <c r="D586" s="8">
        <f t="shared" si="285"/>
        <v>1018.0746142179287</v>
      </c>
      <c r="E586" s="8">
        <f t="shared" si="285"/>
        <v>1023.7299693840893</v>
      </c>
      <c r="F586" s="8">
        <f t="shared" si="285"/>
        <v>1027.7154173965412</v>
      </c>
      <c r="G586" s="8">
        <f t="shared" si="285"/>
        <v>1031.4787589107177</v>
      </c>
      <c r="H586" s="8">
        <f t="shared" si="285"/>
        <v>1047.4034047478765</v>
      </c>
      <c r="I586" s="8">
        <f t="shared" si="285"/>
        <v>1077.1947898864005</v>
      </c>
      <c r="J586" s="8">
        <f t="shared" si="285"/>
        <v>1107.313419512031</v>
      </c>
      <c r="K586" s="8">
        <f t="shared" si="285"/>
        <v>1134.891241967294</v>
      </c>
      <c r="L586" s="8">
        <f t="shared" si="285"/>
        <v>1424.9705967417974</v>
      </c>
      <c r="M586" s="8">
        <f t="shared" si="285"/>
        <v>1499.9078691590919</v>
      </c>
      <c r="N586" s="8">
        <f t="shared" si="285"/>
        <v>1559.4508968899311</v>
      </c>
      <c r="O586" s="8">
        <f t="shared" si="285"/>
        <v>1599.7857922553435</v>
      </c>
      <c r="P586" s="8">
        <f t="shared" si="285"/>
        <v>1621.2273862788752</v>
      </c>
      <c r="Q586" s="8">
        <f t="shared" si="285"/>
        <v>1642.5602085205178</v>
      </c>
      <c r="R586" s="8">
        <f t="shared" si="285"/>
        <v>1684.4315336291463</v>
      </c>
      <c r="S586" s="8">
        <f t="shared" si="285"/>
        <v>1706.9628428407545</v>
      </c>
      <c r="T586" s="8">
        <f t="shared" si="285"/>
        <v>1770.5134489255677</v>
      </c>
      <c r="U586" s="8">
        <f t="shared" si="285"/>
        <v>1800.8255678070559</v>
      </c>
      <c r="V586" s="8">
        <f t="shared" si="285"/>
        <v>1755.9433749344282</v>
      </c>
      <c r="W586" s="8">
        <f t="shared" si="285"/>
        <v>1722.8317817462325</v>
      </c>
      <c r="X586" s="8">
        <f t="shared" si="285"/>
        <v>1742.9351695720823</v>
      </c>
      <c r="Y586" s="8">
        <f t="shared" si="285"/>
        <v>1757.2768819437867</v>
      </c>
      <c r="Z586" s="8">
        <f t="shared" si="285"/>
        <v>1806.6702442625131</v>
      </c>
      <c r="AA586" s="8">
        <f t="shared" si="285"/>
        <v>1824.5095335126421</v>
      </c>
      <c r="AB586" s="8">
        <f t="shared" si="285"/>
        <v>1833.3669674721209</v>
      </c>
      <c r="AC586" s="8">
        <f t="shared" si="285"/>
        <v>1862.6920056196457</v>
      </c>
      <c r="AD586" s="8">
        <f t="shared" si="285"/>
        <v>1884.3509101929997</v>
      </c>
      <c r="AE586" s="8">
        <f t="shared" si="285"/>
        <v>1909.0277999999994</v>
      </c>
      <c r="AF586" s="8">
        <f t="shared" si="285"/>
        <v>1873.7097005301625</v>
      </c>
    </row>
    <row r="587" spans="1:32" x14ac:dyDescent="0.2">
      <c r="A587" s="2" t="s">
        <v>126</v>
      </c>
      <c r="B587" s="8" t="str">
        <f t="shared" ref="B587:AF587" si="286">IF(B293="-","-",B293/B489)</f>
        <v>-</v>
      </c>
      <c r="C587" s="8" t="str">
        <f t="shared" si="286"/>
        <v>-</v>
      </c>
      <c r="D587" s="8" t="str">
        <f t="shared" si="286"/>
        <v>-</v>
      </c>
      <c r="E587" s="8" t="str">
        <f t="shared" si="286"/>
        <v>-</v>
      </c>
      <c r="F587" s="8" t="str">
        <f t="shared" si="286"/>
        <v>-</v>
      </c>
      <c r="G587" s="8" t="str">
        <f t="shared" si="286"/>
        <v>-</v>
      </c>
      <c r="H587" s="8" t="str">
        <f t="shared" si="286"/>
        <v>-</v>
      </c>
      <c r="I587" s="8" t="str">
        <f t="shared" si="286"/>
        <v>-</v>
      </c>
      <c r="J587" s="8" t="str">
        <f t="shared" si="286"/>
        <v>-</v>
      </c>
      <c r="K587" s="8" t="str">
        <f t="shared" si="286"/>
        <v>-</v>
      </c>
      <c r="L587" s="8" t="str">
        <f t="shared" si="286"/>
        <v>-</v>
      </c>
      <c r="M587" s="8" t="str">
        <f t="shared" si="286"/>
        <v>-</v>
      </c>
      <c r="N587" s="8" t="str">
        <f t="shared" si="286"/>
        <v>-</v>
      </c>
      <c r="O587" s="8" t="str">
        <f t="shared" si="286"/>
        <v>-</v>
      </c>
      <c r="P587" s="8" t="str">
        <f t="shared" si="286"/>
        <v>-</v>
      </c>
      <c r="Q587" s="8" t="str">
        <f t="shared" si="286"/>
        <v>-</v>
      </c>
      <c r="R587" s="8" t="str">
        <f t="shared" si="286"/>
        <v>-</v>
      </c>
      <c r="S587" s="8" t="str">
        <f t="shared" si="286"/>
        <v>-</v>
      </c>
      <c r="T587" s="8" t="str">
        <f t="shared" si="286"/>
        <v>-</v>
      </c>
      <c r="U587" s="8" t="str">
        <f t="shared" si="286"/>
        <v>-</v>
      </c>
      <c r="V587" s="8" t="str">
        <f t="shared" si="286"/>
        <v>-</v>
      </c>
      <c r="W587" s="8" t="str">
        <f t="shared" si="286"/>
        <v>-</v>
      </c>
      <c r="X587" s="8" t="str">
        <f t="shared" si="286"/>
        <v>-</v>
      </c>
      <c r="Y587" s="8" t="str">
        <f t="shared" si="286"/>
        <v>-</v>
      </c>
      <c r="Z587" s="8" t="str">
        <f t="shared" si="286"/>
        <v>-</v>
      </c>
      <c r="AA587" s="8">
        <f t="shared" si="286"/>
        <v>33443.553376241165</v>
      </c>
      <c r="AB587" s="8">
        <f t="shared" si="286"/>
        <v>33244.37551325182</v>
      </c>
      <c r="AC587" s="8">
        <f t="shared" si="286"/>
        <v>36201.446874343223</v>
      </c>
      <c r="AD587" s="8">
        <f t="shared" si="286"/>
        <v>46076.398338958184</v>
      </c>
      <c r="AE587" s="8">
        <f t="shared" si="286"/>
        <v>48332.010742361112</v>
      </c>
      <c r="AF587" s="8" t="str">
        <f t="shared" si="286"/>
        <v>-</v>
      </c>
    </row>
    <row r="590" spans="1:32" s="11" customFormat="1" ht="38.25" x14ac:dyDescent="0.2">
      <c r="A590" s="11" t="s">
        <v>667</v>
      </c>
    </row>
    <row r="591" spans="1:32" s="17" customFormat="1" ht="17.25" customHeight="1" x14ac:dyDescent="0.2">
      <c r="B591" s="16" t="s">
        <v>1</v>
      </c>
      <c r="C591" s="16" t="s">
        <v>2</v>
      </c>
      <c r="D591" s="16" t="s">
        <v>3</v>
      </c>
      <c r="E591" s="16" t="s">
        <v>4</v>
      </c>
      <c r="F591" s="16" t="s">
        <v>5</v>
      </c>
      <c r="G591" s="16" t="s">
        <v>6</v>
      </c>
      <c r="H591" s="16" t="s">
        <v>7</v>
      </c>
      <c r="I591" s="16" t="s">
        <v>8</v>
      </c>
      <c r="J591" s="16" t="s">
        <v>9</v>
      </c>
      <c r="K591" s="16" t="s">
        <v>10</v>
      </c>
      <c r="L591" s="16" t="s">
        <v>11</v>
      </c>
      <c r="M591" s="16" t="s">
        <v>12</v>
      </c>
      <c r="N591" s="16" t="s">
        <v>13</v>
      </c>
      <c r="O591" s="16" t="s">
        <v>14</v>
      </c>
      <c r="P591" s="16" t="s">
        <v>15</v>
      </c>
      <c r="Q591" s="16" t="s">
        <v>16</v>
      </c>
      <c r="R591" s="16" t="s">
        <v>17</v>
      </c>
      <c r="S591" s="16" t="s">
        <v>18</v>
      </c>
      <c r="T591" s="16" t="s">
        <v>19</v>
      </c>
      <c r="U591" s="16" t="s">
        <v>20</v>
      </c>
      <c r="V591" s="16" t="s">
        <v>21</v>
      </c>
      <c r="W591" s="16" t="s">
        <v>22</v>
      </c>
      <c r="X591" s="16" t="s">
        <v>23</v>
      </c>
      <c r="Y591" s="16" t="s">
        <v>24</v>
      </c>
      <c r="Z591" s="16" t="s">
        <v>25</v>
      </c>
      <c r="AA591" s="16" t="s">
        <v>26</v>
      </c>
      <c r="AB591" s="16" t="s">
        <v>27</v>
      </c>
      <c r="AC591" s="16" t="s">
        <v>28</v>
      </c>
      <c r="AD591" s="16" t="s">
        <v>29</v>
      </c>
      <c r="AE591" s="16" t="s">
        <v>30</v>
      </c>
      <c r="AF591" s="16" t="s">
        <v>31</v>
      </c>
    </row>
    <row r="592" spans="1:32" ht="19.5" x14ac:dyDescent="0.2">
      <c r="A592" s="2" t="s">
        <v>32</v>
      </c>
      <c r="B592" s="10" t="str">
        <f>VLOOKUP($A592,'GDP - Constant'!$A$2:$AJ$197,6,0)</f>
        <v>n/a</v>
      </c>
      <c r="C592" s="10" t="str">
        <f>VLOOKUP($A592,'GDP - Constant'!$A$2:$AJ$197,7,0)</f>
        <v>n/a</v>
      </c>
      <c r="D592" s="10" t="str">
        <f>VLOOKUP($A592,'GDP - Constant'!$A$2:$AJ$197,8,0)</f>
        <v>n/a</v>
      </c>
      <c r="E592" s="10" t="str">
        <f>VLOOKUP($A592,'GDP - Constant'!$A$2:$AJ$197,9,0)</f>
        <v>n/a</v>
      </c>
      <c r="F592" s="10" t="str">
        <f>VLOOKUP($A592,'GDP - Constant'!$A$2:$AJ$197,10,0)</f>
        <v>n/a</v>
      </c>
      <c r="G592" s="10" t="str">
        <f>VLOOKUP($A592,'GDP - Constant'!$A$2:$AJ$197,11,0)</f>
        <v>n/a</v>
      </c>
      <c r="H592" s="10" t="str">
        <f>VLOOKUP($A592,'GDP - Constant'!$A$2:$AJ$197,12,0)</f>
        <v>n/a</v>
      </c>
      <c r="I592" s="10" t="str">
        <f>VLOOKUP($A592,'GDP - Constant'!$A$2:$AJ$197,13,0)</f>
        <v>n/a</v>
      </c>
      <c r="J592" s="10" t="str">
        <f>VLOOKUP($A592,'GDP - Constant'!$A$2:$AJ$197,14,0)</f>
        <v>n/a</v>
      </c>
      <c r="K592" s="10" t="str">
        <f>VLOOKUP($A592,'GDP - Constant'!$A$2:$AJ$197,15,0)</f>
        <v>n/a</v>
      </c>
      <c r="L592" s="10" t="str">
        <f>VLOOKUP($A592,'GDP - Constant'!$A$2:$AJ$197,16,0)</f>
        <v>n/a</v>
      </c>
      <c r="M592" s="10">
        <f>VLOOKUP($A592,'GDP - Constant'!$A$2:$AJ$197,17,0)</f>
        <v>453.48399999999998</v>
      </c>
      <c r="N592" s="10">
        <f>VLOOKUP($A592,'GDP - Constant'!$A$2:$AJ$197,18,0)</f>
        <v>492.90300000000002</v>
      </c>
      <c r="O592" s="10">
        <f>VLOOKUP($A592,'GDP - Constant'!$A$2:$AJ$197,19,0)</f>
        <v>496.209</v>
      </c>
      <c r="P592" s="10">
        <f>VLOOKUP($A592,'GDP - Constant'!$A$2:$AJ$197,20,0)</f>
        <v>554.91</v>
      </c>
      <c r="Q592" s="10">
        <f>VLOOKUP($A592,'GDP - Constant'!$A$2:$AJ$197,21,0)</f>
        <v>584.65800000000002</v>
      </c>
      <c r="R592" s="10">
        <f>VLOOKUP($A592,'GDP - Constant'!$A$2:$AJ$197,22,0)</f>
        <v>662.65</v>
      </c>
      <c r="S592" s="10">
        <f>VLOOKUP($A592,'GDP - Constant'!$A$2:$AJ$197,23,0)</f>
        <v>688.24699999999996</v>
      </c>
      <c r="T592" s="10">
        <f>VLOOKUP($A592,'GDP - Constant'!$A$2:$AJ$197,24,0)</f>
        <v>829.92399999999998</v>
      </c>
      <c r="U592" s="10">
        <f>VLOOKUP($A592,'GDP - Constant'!$A$2:$AJ$197,25,0)</f>
        <v>899.95600000000002</v>
      </c>
      <c r="V592" s="10">
        <f>VLOOKUP($A592,'GDP - Constant'!$A$2:$AJ$197,26,0)</f>
        <v>958.26599999999996</v>
      </c>
      <c r="W592" s="10">
        <f>VLOOKUP($A592,'GDP - Constant'!$A$2:$AJ$197,27,0)</f>
        <v>1092.1179999999999</v>
      </c>
      <c r="X592" s="10">
        <f>VLOOKUP($A592,'GDP - Constant'!$A$2:$AJ$197,28,0)</f>
        <v>1154.1780000000001</v>
      </c>
      <c r="Y592" s="10">
        <f>VLOOKUP($A592,'GDP - Constant'!$A$2:$AJ$197,29,0)</f>
        <v>1185.306</v>
      </c>
      <c r="Z592" s="10">
        <f>VLOOKUP($A592,'GDP - Constant'!$A$2:$AJ$197,30,0)</f>
        <v>1197.0119999999999</v>
      </c>
      <c r="AA592" s="10">
        <f>VLOOKUP($A592,'GDP - Constant'!$A$2:$AJ$197,31,0)</f>
        <v>1222.9169999999999</v>
      </c>
      <c r="AB592" s="10">
        <f>VLOOKUP($A592,'GDP - Constant'!$A$2:$AJ$197,32,0)</f>
        <v>1255.288</v>
      </c>
      <c r="AC592" s="10">
        <f>VLOOKUP($A592,'GDP - Constant'!$A$2:$AJ$197,33,0)</f>
        <v>1270.2159999999999</v>
      </c>
      <c r="AD592" s="10">
        <f>VLOOKUP($A592,'GDP - Constant'!$A$2:$AJ$197,34,0)</f>
        <v>1319.902</v>
      </c>
      <c r="AE592" s="10">
        <f>VLOOKUP($A592,'GDP - Constant'!$A$2:$AJ$197,35,0)</f>
        <v>1288.8689999999999</v>
      </c>
      <c r="AF592" s="10" t="str">
        <f>VLOOKUP($A592,'GDP - Constant'!$A$2:$AJ$197,36,0)</f>
        <v>n/a</v>
      </c>
    </row>
    <row r="593" spans="1:32" x14ac:dyDescent="0.2">
      <c r="A593" s="2" t="s">
        <v>33</v>
      </c>
      <c r="B593" s="10">
        <f>VLOOKUP($A593,'GDP - Constant'!$A$2:$AJ$197,6,0)</f>
        <v>252.92099999999999</v>
      </c>
      <c r="C593" s="10">
        <f>VLOOKUP($A593,'GDP - Constant'!$A$2:$AJ$197,7,0)</f>
        <v>234.71100000000001</v>
      </c>
      <c r="D593" s="10">
        <f>VLOOKUP($A593,'GDP - Constant'!$A$2:$AJ$197,8,0)</f>
        <v>257.24299999999999</v>
      </c>
      <c r="E593" s="10">
        <f>VLOOKUP($A593,'GDP - Constant'!$A$2:$AJ$197,9,0)</f>
        <v>281.42399999999998</v>
      </c>
      <c r="F593" s="10">
        <f>VLOOKUP($A593,'GDP - Constant'!$A$2:$AJ$197,10,0)</f>
        <v>306.47000000000003</v>
      </c>
      <c r="G593" s="10">
        <f>VLOOKUP($A593,'GDP - Constant'!$A$2:$AJ$197,11,0)</f>
        <v>334.35899999999998</v>
      </c>
      <c r="H593" s="10">
        <f>VLOOKUP($A593,'GDP - Constant'!$A$2:$AJ$197,12,0)</f>
        <v>297.83300000000003</v>
      </c>
      <c r="I593" s="10">
        <f>VLOOKUP($A593,'GDP - Constant'!$A$2:$AJ$197,13,0)</f>
        <v>324.13</v>
      </c>
      <c r="J593" s="10">
        <f>VLOOKUP($A593,'GDP - Constant'!$A$2:$AJ$197,14,0)</f>
        <v>365.91199999999998</v>
      </c>
      <c r="K593" s="10">
        <f>VLOOKUP($A593,'GDP - Constant'!$A$2:$AJ$197,15,0)</f>
        <v>391.33</v>
      </c>
      <c r="L593" s="10">
        <f>VLOOKUP($A593,'GDP - Constant'!$A$2:$AJ$197,16,0)</f>
        <v>423.78399999999999</v>
      </c>
      <c r="M593" s="10">
        <f>VLOOKUP($A593,'GDP - Constant'!$A$2:$AJ$197,17,0)</f>
        <v>443.00900000000001</v>
      </c>
      <c r="N593" s="10">
        <f>VLOOKUP($A593,'GDP - Constant'!$A$2:$AJ$197,18,0)</f>
        <v>467.50099999999998</v>
      </c>
      <c r="O593" s="10">
        <f>VLOOKUP($A593,'GDP - Constant'!$A$2:$AJ$197,19,0)</f>
        <v>493.28300000000002</v>
      </c>
      <c r="P593" s="10">
        <f>VLOOKUP($A593,'GDP - Constant'!$A$2:$AJ$197,20,0)</f>
        <v>520.54399999999998</v>
      </c>
      <c r="Q593" s="10">
        <f>VLOOKUP($A593,'GDP - Constant'!$A$2:$AJ$197,21,0)</f>
        <v>551.27</v>
      </c>
      <c r="R593" s="10">
        <f>VLOOKUP($A593,'GDP - Constant'!$A$2:$AJ$197,22,0)</f>
        <v>584.25400000000002</v>
      </c>
      <c r="S593" s="10">
        <f>VLOOKUP($A593,'GDP - Constant'!$A$2:$AJ$197,23,0)</f>
        <v>628.07299999999998</v>
      </c>
      <c r="T593" s="10">
        <f>VLOOKUP($A593,'GDP - Constant'!$A$2:$AJ$197,24,0)</f>
        <v>649.14099999999996</v>
      </c>
      <c r="U593" s="10">
        <f>VLOOKUP($A593,'GDP - Constant'!$A$2:$AJ$197,25,0)</f>
        <v>673.20399999999995</v>
      </c>
      <c r="V593" s="10">
        <f>VLOOKUP($A593,'GDP - Constant'!$A$2:$AJ$197,26,0)</f>
        <v>690.33900000000006</v>
      </c>
      <c r="W593" s="10">
        <f>VLOOKUP($A593,'GDP - Constant'!$A$2:$AJ$197,27,0)</f>
        <v>700.125</v>
      </c>
      <c r="X593" s="10">
        <f>VLOOKUP($A593,'GDP - Constant'!$A$2:$AJ$197,28,0)</f>
        <v>707.14</v>
      </c>
      <c r="Y593" s="10">
        <f>VLOOKUP($A593,'GDP - Constant'!$A$2:$AJ$197,29,0)</f>
        <v>719.68799999999999</v>
      </c>
      <c r="Z593" s="10">
        <f>VLOOKUP($A593,'GDP - Constant'!$A$2:$AJ$197,30,0)</f>
        <v>735.65700000000004</v>
      </c>
      <c r="AA593" s="10">
        <f>VLOOKUP($A593,'GDP - Constant'!$A$2:$AJ$197,31,0)</f>
        <v>760.04399999999998</v>
      </c>
      <c r="AB593" s="10">
        <f>VLOOKUP($A593,'GDP - Constant'!$A$2:$AJ$197,32,0)</f>
        <v>788.94299999999998</v>
      </c>
      <c r="AC593" s="10">
        <f>VLOOKUP($A593,'GDP - Constant'!$A$2:$AJ$197,33,0)</f>
        <v>820.65300000000002</v>
      </c>
      <c r="AD593" s="10">
        <f>VLOOKUP($A593,'GDP - Constant'!$A$2:$AJ$197,34,0)</f>
        <v>837.78599999999994</v>
      </c>
      <c r="AE593" s="10">
        <f>VLOOKUP($A593,'GDP - Constant'!$A$2:$AJ$197,35,0)</f>
        <v>808.61699999999996</v>
      </c>
      <c r="AF593" s="10">
        <f>VLOOKUP($A593,'GDP - Constant'!$A$2:$AJ$197,36,0)</f>
        <v>877.70600000000002</v>
      </c>
    </row>
    <row r="594" spans="1:32" x14ac:dyDescent="0.2">
      <c r="A594" s="2" t="s">
        <v>34</v>
      </c>
      <c r="B594" s="10">
        <f>VLOOKUP($A594,'GDP - Constant'!$A$2:$AJ$197,6,0)</f>
        <v>350.738</v>
      </c>
      <c r="C594" s="10">
        <f>VLOOKUP($A594,'GDP - Constant'!$A$2:$AJ$197,7,0)</f>
        <v>386.86099999999999</v>
      </c>
      <c r="D594" s="10">
        <f>VLOOKUP($A594,'GDP - Constant'!$A$2:$AJ$197,8,0)</f>
        <v>411.04399999999998</v>
      </c>
      <c r="E594" s="10">
        <f>VLOOKUP($A594,'GDP - Constant'!$A$2:$AJ$197,9,0)</f>
        <v>435.00599999999997</v>
      </c>
      <c r="F594" s="10">
        <f>VLOOKUP($A594,'GDP - Constant'!$A$2:$AJ$197,10,0)</f>
        <v>422.63</v>
      </c>
      <c r="G594" s="10">
        <f>VLOOKUP($A594,'GDP - Constant'!$A$2:$AJ$197,11,0)</f>
        <v>445.98700000000002</v>
      </c>
      <c r="H594" s="10">
        <f>VLOOKUP($A594,'GDP - Constant'!$A$2:$AJ$197,12,0)</f>
        <v>482.16</v>
      </c>
      <c r="I594" s="10">
        <f>VLOOKUP($A594,'GDP - Constant'!$A$2:$AJ$197,13,0)</f>
        <v>500.72500000000002</v>
      </c>
      <c r="J594" s="10">
        <f>VLOOKUP($A594,'GDP - Constant'!$A$2:$AJ$197,14,0)</f>
        <v>483.77300000000002</v>
      </c>
      <c r="K594" s="10">
        <f>VLOOKUP($A594,'GDP - Constant'!$A$2:$AJ$197,15,0)</f>
        <v>479.95600000000002</v>
      </c>
      <c r="L594" s="10">
        <f>VLOOKUP($A594,'GDP - Constant'!$A$2:$AJ$197,16,0)</f>
        <v>458.79500000000002</v>
      </c>
      <c r="M594" s="10">
        <f>VLOOKUP($A594,'GDP - Constant'!$A$2:$AJ$197,17,0)</f>
        <v>408.81200000000001</v>
      </c>
      <c r="N594" s="10">
        <f>VLOOKUP($A594,'GDP - Constant'!$A$2:$AJ$197,18,0)</f>
        <v>445.423</v>
      </c>
      <c r="O594" s="10">
        <f>VLOOKUP($A594,'GDP - Constant'!$A$2:$AJ$197,19,0)</f>
        <v>485.11500000000001</v>
      </c>
      <c r="P594" s="10">
        <f>VLOOKUP($A594,'GDP - Constant'!$A$2:$AJ$197,20,0)</f>
        <v>528.05600000000004</v>
      </c>
      <c r="Q594" s="10">
        <f>VLOOKUP($A594,'GDP - Constant'!$A$2:$AJ$197,21,0)</f>
        <v>570.54899999999998</v>
      </c>
      <c r="R594" s="10">
        <f>VLOOKUP($A594,'GDP - Constant'!$A$2:$AJ$197,22,0)</f>
        <v>621.94299999999998</v>
      </c>
      <c r="S594" s="10">
        <f>VLOOKUP($A594,'GDP - Constant'!$A$2:$AJ$197,23,0)</f>
        <v>647.17600000000004</v>
      </c>
      <c r="T594" s="10">
        <f>VLOOKUP($A594,'GDP - Constant'!$A$2:$AJ$197,24,0)</f>
        <v>608.87300000000005</v>
      </c>
      <c r="U594" s="10">
        <f>VLOOKUP($A594,'GDP - Constant'!$A$2:$AJ$197,25,0)</f>
        <v>670.524</v>
      </c>
      <c r="V594" s="10">
        <f>VLOOKUP($A594,'GDP - Constant'!$A$2:$AJ$197,26,0)</f>
        <v>710.78200000000004</v>
      </c>
      <c r="W594" s="10">
        <f>VLOOKUP($A594,'GDP - Constant'!$A$2:$AJ$197,27,0)</f>
        <v>703.48599999999999</v>
      </c>
      <c r="X594" s="10">
        <f>VLOOKUP($A594,'GDP - Constant'!$A$2:$AJ$197,28,0)</f>
        <v>720.40700000000004</v>
      </c>
      <c r="Y594" s="10">
        <f>VLOOKUP($A594,'GDP - Constant'!$A$2:$AJ$197,29,0)</f>
        <v>702.30600000000004</v>
      </c>
      <c r="Z594" s="10">
        <f>VLOOKUP($A594,'GDP - Constant'!$A$2:$AJ$197,30,0)</f>
        <v>721.48699999999997</v>
      </c>
      <c r="AA594" s="10">
        <f>VLOOKUP($A594,'GDP - Constant'!$A$2:$AJ$197,31,0)</f>
        <v>706.47799999999995</v>
      </c>
      <c r="AB594" s="10">
        <f>VLOOKUP($A594,'GDP - Constant'!$A$2:$AJ$197,32,0)</f>
        <v>726.39</v>
      </c>
      <c r="AC594" s="10">
        <f>VLOOKUP($A594,'GDP - Constant'!$A$2:$AJ$197,33,0)</f>
        <v>707.37699999999995</v>
      </c>
      <c r="AD594" s="10">
        <f>VLOOKUP($A594,'GDP - Constant'!$A$2:$AJ$197,34,0)</f>
        <v>693.04600000000005</v>
      </c>
      <c r="AE594" s="10">
        <f>VLOOKUP($A594,'GDP - Constant'!$A$2:$AJ$197,35,0)</f>
        <v>624.46799999999996</v>
      </c>
      <c r="AF594" s="10">
        <f>VLOOKUP($A594,'GDP - Constant'!$A$2:$AJ$197,36,0)</f>
        <v>688.16300000000001</v>
      </c>
    </row>
    <row r="595" spans="1:32" x14ac:dyDescent="0.2">
      <c r="A595" s="2" t="s">
        <v>35</v>
      </c>
      <c r="B595" s="10" t="str">
        <f>VLOOKUP($A595,'GDP - Constant'!$A$2:$AJ$197,6,0)</f>
        <v>n/a</v>
      </c>
      <c r="C595" s="10">
        <f>VLOOKUP($A595,'GDP - Constant'!$A$2:$AJ$197,7,0)</f>
        <v>1005.093</v>
      </c>
      <c r="D595" s="10">
        <f>VLOOKUP($A595,'GDP - Constant'!$A$2:$AJ$197,8,0)</f>
        <v>863.83699999999999</v>
      </c>
      <c r="E595" s="10">
        <f>VLOOKUP($A595,'GDP - Constant'!$A$2:$AJ$197,9,0)</f>
        <v>910.48400000000004</v>
      </c>
      <c r="F595" s="10">
        <f>VLOOKUP($A595,'GDP - Constant'!$A$2:$AJ$197,10,0)</f>
        <v>983.62199999999996</v>
      </c>
      <c r="G595" s="10">
        <f>VLOOKUP($A595,'GDP - Constant'!$A$2:$AJ$197,11,0)</f>
        <v>1034.4680000000001</v>
      </c>
      <c r="H595" s="10">
        <f>VLOOKUP($A595,'GDP - Constant'!$A$2:$AJ$197,12,0)</f>
        <v>1069.509</v>
      </c>
      <c r="I595" s="10">
        <f>VLOOKUP($A595,'GDP - Constant'!$A$2:$AJ$197,13,0)</f>
        <v>1136.579</v>
      </c>
      <c r="J595" s="10">
        <f>VLOOKUP($A595,'GDP - Constant'!$A$2:$AJ$197,14,0)</f>
        <v>1172.6110000000001</v>
      </c>
      <c r="K595" s="10">
        <f>VLOOKUP($A595,'GDP - Constant'!$A$2:$AJ$197,15,0)</f>
        <v>1241.239</v>
      </c>
      <c r="L595" s="10">
        <f>VLOOKUP($A595,'GDP - Constant'!$A$2:$AJ$197,16,0)</f>
        <v>1358.76</v>
      </c>
      <c r="M595" s="10">
        <f>VLOOKUP($A595,'GDP - Constant'!$A$2:$AJ$197,17,0)</f>
        <v>1559.952</v>
      </c>
      <c r="N595" s="10">
        <f>VLOOKUP($A595,'GDP - Constant'!$A$2:$AJ$197,18,0)</f>
        <v>1779.1590000000001</v>
      </c>
      <c r="O595" s="10">
        <f>VLOOKUP($A595,'GDP - Constant'!$A$2:$AJ$197,19,0)</f>
        <v>1965.4849999999999</v>
      </c>
      <c r="P595" s="10">
        <f>VLOOKUP($A595,'GDP - Constant'!$A$2:$AJ$197,20,0)</f>
        <v>2242.8809999999999</v>
      </c>
      <c r="Q595" s="10">
        <f>VLOOKUP($A595,'GDP - Constant'!$A$2:$AJ$197,21,0)</f>
        <v>2538.8960000000002</v>
      </c>
      <c r="R595" s="10">
        <f>VLOOKUP($A595,'GDP - Constant'!$A$2:$AJ$197,22,0)</f>
        <v>2887.9740000000002</v>
      </c>
      <c r="S595" s="10">
        <f>VLOOKUP($A595,'GDP - Constant'!$A$2:$AJ$197,23,0)</f>
        <v>3088.6210000000001</v>
      </c>
      <c r="T595" s="10">
        <f>VLOOKUP($A595,'GDP - Constant'!$A$2:$AJ$197,24,0)</f>
        <v>2651.5839999999998</v>
      </c>
      <c r="U595" s="10">
        <f>VLOOKUP($A595,'GDP - Constant'!$A$2:$AJ$197,25,0)</f>
        <v>2709.9160000000002</v>
      </c>
      <c r="V595" s="10">
        <f>VLOOKUP($A595,'GDP - Constant'!$A$2:$AJ$197,26,0)</f>
        <v>2837.2730000000001</v>
      </c>
      <c r="W595" s="10">
        <f>VLOOKUP($A595,'GDP - Constant'!$A$2:$AJ$197,27,0)</f>
        <v>3039.694</v>
      </c>
      <c r="X595" s="10">
        <f>VLOOKUP($A595,'GDP - Constant'!$A$2:$AJ$197,28,0)</f>
        <v>3143.4070000000002</v>
      </c>
      <c r="Y595" s="10">
        <f>VLOOKUP($A595,'GDP - Constant'!$A$2:$AJ$197,29,0)</f>
        <v>3256.7759999999998</v>
      </c>
      <c r="Z595" s="10">
        <f>VLOOKUP($A595,'GDP - Constant'!$A$2:$AJ$197,30,0)</f>
        <v>3362.748</v>
      </c>
      <c r="AA595" s="10">
        <f>VLOOKUP($A595,'GDP - Constant'!$A$2:$AJ$197,31,0)</f>
        <v>3369.306</v>
      </c>
      <c r="AB595" s="10">
        <f>VLOOKUP($A595,'GDP - Constant'!$A$2:$AJ$197,32,0)</f>
        <v>3622.6089999999999</v>
      </c>
      <c r="AC595" s="10">
        <f>VLOOKUP($A595,'GDP - Constant'!$A$2:$AJ$197,33,0)</f>
        <v>3811.884</v>
      </c>
      <c r="AD595" s="10">
        <f>VLOOKUP($A595,'GDP - Constant'!$A$2:$AJ$197,34,0)</f>
        <v>4102.7820000000002</v>
      </c>
      <c r="AE595" s="10">
        <f>VLOOKUP($A595,'GDP - Constant'!$A$2:$AJ$197,35,0)</f>
        <v>3799.3679999999999</v>
      </c>
      <c r="AF595" s="10">
        <f>VLOOKUP($A595,'GDP - Constant'!$A$2:$AJ$197,36,0)</f>
        <v>4014.4110000000001</v>
      </c>
    </row>
    <row r="596" spans="1:32" x14ac:dyDescent="0.2">
      <c r="A596" s="2" t="s">
        <v>36</v>
      </c>
      <c r="B596" s="10">
        <f>VLOOKUP($A596,'GDP - Constant'!$A$2:$AJ$197,6,0)</f>
        <v>831.58399999999995</v>
      </c>
      <c r="C596" s="10">
        <f>VLOOKUP($A596,'GDP - Constant'!$A$2:$AJ$197,7,0)</f>
        <v>852.904</v>
      </c>
      <c r="D596" s="10">
        <f>VLOOKUP($A596,'GDP - Constant'!$A$2:$AJ$197,8,0)</f>
        <v>886.47699999999998</v>
      </c>
      <c r="E596" s="10">
        <f>VLOOKUP($A596,'GDP - Constant'!$A$2:$AJ$197,9,0)</f>
        <v>929.42399999999998</v>
      </c>
      <c r="F596" s="10">
        <f>VLOOKUP($A596,'GDP - Constant'!$A$2:$AJ$197,10,0)</f>
        <v>956.89499999999998</v>
      </c>
      <c r="G596" s="10">
        <f>VLOOKUP($A596,'GDP - Constant'!$A$2:$AJ$197,11,0)</f>
        <v>995.46699999999998</v>
      </c>
      <c r="H596" s="10">
        <f>VLOOKUP($A596,'GDP - Constant'!$A$2:$AJ$197,12,0)</f>
        <v>1041.3050000000001</v>
      </c>
      <c r="I596" s="10">
        <f>VLOOKUP($A596,'GDP - Constant'!$A$2:$AJ$197,13,0)</f>
        <v>1089.721</v>
      </c>
      <c r="J596" s="10">
        <f>VLOOKUP($A596,'GDP - Constant'!$A$2:$AJ$197,14,0)</f>
        <v>1137.1030000000001</v>
      </c>
      <c r="K596" s="10">
        <f>VLOOKUP($A596,'GDP - Constant'!$A$2:$AJ$197,15,0)</f>
        <v>1172.3589999999999</v>
      </c>
      <c r="L596" s="10">
        <f>VLOOKUP($A596,'GDP - Constant'!$A$2:$AJ$197,16,0)</f>
        <v>1203.586</v>
      </c>
      <c r="M596" s="10">
        <f>VLOOKUP($A596,'GDP - Constant'!$A$2:$AJ$197,17,0)</f>
        <v>1253.771</v>
      </c>
      <c r="N596" s="10">
        <f>VLOOKUP($A596,'GDP - Constant'!$A$2:$AJ$197,18,0)</f>
        <v>1291.596</v>
      </c>
      <c r="O596" s="10">
        <f>VLOOKUP($A596,'GDP - Constant'!$A$2:$AJ$197,19,0)</f>
        <v>1344.672</v>
      </c>
      <c r="P596" s="10">
        <f>VLOOKUP($A596,'GDP - Constant'!$A$2:$AJ$197,20,0)</f>
        <v>1384.9459999999999</v>
      </c>
      <c r="Q596" s="10">
        <f>VLOOKUP($A596,'GDP - Constant'!$A$2:$AJ$197,21,0)</f>
        <v>1421.038</v>
      </c>
      <c r="R596" s="10">
        <f>VLOOKUP($A596,'GDP - Constant'!$A$2:$AJ$197,22,0)</f>
        <v>1483.0550000000001</v>
      </c>
      <c r="S596" s="10">
        <f>VLOOKUP($A596,'GDP - Constant'!$A$2:$AJ$197,23,0)</f>
        <v>1521.05</v>
      </c>
      <c r="T596" s="10">
        <f>VLOOKUP($A596,'GDP - Constant'!$A$2:$AJ$197,24,0)</f>
        <v>1550.1289999999999</v>
      </c>
      <c r="U596" s="10">
        <f>VLOOKUP($A596,'GDP - Constant'!$A$2:$AJ$197,25,0)</f>
        <v>1587.9269999999999</v>
      </c>
      <c r="V596" s="10">
        <f>VLOOKUP($A596,'GDP - Constant'!$A$2:$AJ$197,26,0)</f>
        <v>1632.836</v>
      </c>
      <c r="W596" s="10">
        <f>VLOOKUP($A596,'GDP - Constant'!$A$2:$AJ$197,27,0)</f>
        <v>1694.5039999999999</v>
      </c>
      <c r="X596" s="10">
        <f>VLOOKUP($A596,'GDP - Constant'!$A$2:$AJ$197,28,0)</f>
        <v>1731.8920000000001</v>
      </c>
      <c r="Y596" s="10">
        <f>VLOOKUP($A596,'GDP - Constant'!$A$2:$AJ$197,29,0)</f>
        <v>1776.1659999999999</v>
      </c>
      <c r="Z596" s="10">
        <f>VLOOKUP($A596,'GDP - Constant'!$A$2:$AJ$197,30,0)</f>
        <v>1817.1869999999999</v>
      </c>
      <c r="AA596" s="10">
        <f>VLOOKUP($A596,'GDP - Constant'!$A$2:$AJ$197,31,0)</f>
        <v>1866.2739999999999</v>
      </c>
      <c r="AB596" s="10">
        <f>VLOOKUP($A596,'GDP - Constant'!$A$2:$AJ$197,32,0)</f>
        <v>1910.654</v>
      </c>
      <c r="AC596" s="10">
        <f>VLOOKUP($A596,'GDP - Constant'!$A$2:$AJ$197,33,0)</f>
        <v>1963.5719999999999</v>
      </c>
      <c r="AD596" s="10">
        <f>VLOOKUP($A596,'GDP - Constant'!$A$2:$AJ$197,34,0)</f>
        <v>2002.7550000000001</v>
      </c>
      <c r="AE596" s="10">
        <f>VLOOKUP($A596,'GDP - Constant'!$A$2:$AJ$197,35,0)</f>
        <v>1959.1110000000001</v>
      </c>
      <c r="AF596" s="10">
        <f>VLOOKUP($A596,'GDP - Constant'!$A$2:$AJ$197,36,0)</f>
        <v>2051.0540000000001</v>
      </c>
    </row>
    <row r="597" spans="1:32" x14ac:dyDescent="0.2">
      <c r="A597" s="2" t="s">
        <v>37</v>
      </c>
      <c r="B597" s="10">
        <f>VLOOKUP($A597,'GDP - Constant'!$A$2:$AJ$197,6,0)</f>
        <v>224.23500000000001</v>
      </c>
      <c r="C597" s="10">
        <f>VLOOKUP($A597,'GDP - Constant'!$A$2:$AJ$197,7,0)</f>
        <v>228.93</v>
      </c>
      <c r="D597" s="10">
        <f>VLOOKUP($A597,'GDP - Constant'!$A$2:$AJ$197,8,0)</f>
        <v>230.136</v>
      </c>
      <c r="E597" s="10">
        <f>VLOOKUP($A597,'GDP - Constant'!$A$2:$AJ$197,9,0)</f>
        <v>235.66399999999999</v>
      </c>
      <c r="F597" s="10">
        <f>VLOOKUP($A597,'GDP - Constant'!$A$2:$AJ$197,10,0)</f>
        <v>241.952</v>
      </c>
      <c r="G597" s="10">
        <f>VLOOKUP($A597,'GDP - Constant'!$A$2:$AJ$197,11,0)</f>
        <v>247.75399999999999</v>
      </c>
      <c r="H597" s="10">
        <f>VLOOKUP($A597,'GDP - Constant'!$A$2:$AJ$197,12,0)</f>
        <v>252.941</v>
      </c>
      <c r="I597" s="10">
        <f>VLOOKUP($A597,'GDP - Constant'!$A$2:$AJ$197,13,0)</f>
        <v>262</v>
      </c>
      <c r="J597" s="10">
        <f>VLOOKUP($A597,'GDP - Constant'!$A$2:$AJ$197,14,0)</f>
        <v>271.31799999999998</v>
      </c>
      <c r="K597" s="10">
        <f>VLOOKUP($A597,'GDP - Constant'!$A$2:$AJ$197,15,0)</f>
        <v>280.47699999999998</v>
      </c>
      <c r="L597" s="10">
        <f>VLOOKUP($A597,'GDP - Constant'!$A$2:$AJ$197,16,0)</f>
        <v>284.03100000000001</v>
      </c>
      <c r="M597" s="10">
        <f>VLOOKUP($A597,'GDP - Constant'!$A$2:$AJ$197,17,0)</f>
        <v>288.72199999999998</v>
      </c>
      <c r="N597" s="10">
        <f>VLOOKUP($A597,'GDP - Constant'!$A$2:$AJ$197,18,0)</f>
        <v>291.44</v>
      </c>
      <c r="O597" s="10">
        <f>VLOOKUP($A597,'GDP - Constant'!$A$2:$AJ$197,19,0)</f>
        <v>299.411</v>
      </c>
      <c r="P597" s="10">
        <f>VLOOKUP($A597,'GDP - Constant'!$A$2:$AJ$197,20,0)</f>
        <v>306.13</v>
      </c>
      <c r="Q597" s="10">
        <f>VLOOKUP($A597,'GDP - Constant'!$A$2:$AJ$197,21,0)</f>
        <v>316.70400000000001</v>
      </c>
      <c r="R597" s="10">
        <f>VLOOKUP($A597,'GDP - Constant'!$A$2:$AJ$197,22,0)</f>
        <v>328.50900000000001</v>
      </c>
      <c r="S597" s="10">
        <f>VLOOKUP($A597,'GDP - Constant'!$A$2:$AJ$197,23,0)</f>
        <v>333.30700000000002</v>
      </c>
      <c r="T597" s="10">
        <f>VLOOKUP($A597,'GDP - Constant'!$A$2:$AJ$197,24,0)</f>
        <v>320.75900000000001</v>
      </c>
      <c r="U597" s="10">
        <f>VLOOKUP($A597,'GDP - Constant'!$A$2:$AJ$197,25,0)</f>
        <v>326.65100000000001</v>
      </c>
      <c r="V597" s="10">
        <f>VLOOKUP($A597,'GDP - Constant'!$A$2:$AJ$197,26,0)</f>
        <v>336.19900000000001</v>
      </c>
      <c r="W597" s="10">
        <f>VLOOKUP($A597,'GDP - Constant'!$A$2:$AJ$197,27,0)</f>
        <v>338.48599999999999</v>
      </c>
      <c r="X597" s="10">
        <f>VLOOKUP($A597,'GDP - Constant'!$A$2:$AJ$197,28,0)</f>
        <v>338.57299999999998</v>
      </c>
      <c r="Y597" s="10">
        <f>VLOOKUP($A597,'GDP - Constant'!$A$2:$AJ$197,29,0)</f>
        <v>340.81200000000001</v>
      </c>
      <c r="Z597" s="10">
        <f>VLOOKUP($A597,'GDP - Constant'!$A$2:$AJ$197,30,0)</f>
        <v>344.26900000000001</v>
      </c>
      <c r="AA597" s="10">
        <f>VLOOKUP($A597,'GDP - Constant'!$A$2:$AJ$197,31,0)</f>
        <v>351.11799999999999</v>
      </c>
      <c r="AB597" s="10">
        <f>VLOOKUP($A597,'GDP - Constant'!$A$2:$AJ$197,32,0)</f>
        <v>359.04899999999998</v>
      </c>
      <c r="AC597" s="10">
        <f>VLOOKUP($A597,'GDP - Constant'!$A$2:$AJ$197,33,0)</f>
        <v>368.03</v>
      </c>
      <c r="AD597" s="10">
        <f>VLOOKUP($A597,'GDP - Constant'!$A$2:$AJ$197,34,0)</f>
        <v>373.51900000000001</v>
      </c>
      <c r="AE597" s="10">
        <f>VLOOKUP($A597,'GDP - Constant'!$A$2:$AJ$197,35,0)</f>
        <v>348.36399999999998</v>
      </c>
      <c r="AF597" s="10">
        <f>VLOOKUP($A597,'GDP - Constant'!$A$2:$AJ$197,36,0)</f>
        <v>363.98399999999998</v>
      </c>
    </row>
    <row r="598" spans="1:32" x14ac:dyDescent="0.2">
      <c r="A598" s="2" t="s">
        <v>38</v>
      </c>
      <c r="B598" s="10" t="str">
        <f>VLOOKUP($A598,'GDP - Constant'!$A$2:$AJ$197,6,0)</f>
        <v>n/a</v>
      </c>
      <c r="C598" s="10">
        <f>VLOOKUP($A598,'GDP - Constant'!$A$2:$AJ$197,7,0)</f>
        <v>9.27</v>
      </c>
      <c r="D598" s="10">
        <f>VLOOKUP($A598,'GDP - Constant'!$A$2:$AJ$197,8,0)</f>
        <v>7.1289999999999996</v>
      </c>
      <c r="E598" s="10">
        <f>VLOOKUP($A598,'GDP - Constant'!$A$2:$AJ$197,9,0)</f>
        <v>5.726</v>
      </c>
      <c r="F598" s="10">
        <f>VLOOKUP($A598,'GDP - Constant'!$A$2:$AJ$197,10,0)</f>
        <v>4.9800000000000004</v>
      </c>
      <c r="G598" s="10">
        <f>VLOOKUP($A598,'GDP - Constant'!$A$2:$AJ$197,11,0)</f>
        <v>5.1059999999999999</v>
      </c>
      <c r="H598" s="10">
        <f>VLOOKUP($A598,'GDP - Constant'!$A$2:$AJ$197,12,0)</f>
        <v>5.56</v>
      </c>
      <c r="I598" s="10">
        <f>VLOOKUP($A598,'GDP - Constant'!$A$2:$AJ$197,13,0)</f>
        <v>5.8940000000000001</v>
      </c>
      <c r="J598" s="10">
        <f>VLOOKUP($A598,'GDP - Constant'!$A$2:$AJ$197,14,0)</f>
        <v>6.5659999999999998</v>
      </c>
      <c r="K598" s="10">
        <f>VLOOKUP($A598,'GDP - Constant'!$A$2:$AJ$197,15,0)</f>
        <v>6.9740000000000002</v>
      </c>
      <c r="L598" s="10">
        <f>VLOOKUP($A598,'GDP - Constant'!$A$2:$AJ$197,16,0)</f>
        <v>7.4269999999999996</v>
      </c>
      <c r="M598" s="10">
        <f>VLOOKUP($A598,'GDP - Constant'!$A$2:$AJ$197,17,0)</f>
        <v>8.1280000000000001</v>
      </c>
      <c r="N598" s="10">
        <f>VLOOKUP($A598,'GDP - Constant'!$A$2:$AJ$197,18,0)</f>
        <v>8.9570000000000007</v>
      </c>
      <c r="O598" s="10">
        <f>VLOOKUP($A598,'GDP - Constant'!$A$2:$AJ$197,19,0)</f>
        <v>9.7859999999999996</v>
      </c>
      <c r="P598" s="10">
        <f>VLOOKUP($A598,'GDP - Constant'!$A$2:$AJ$197,20,0)</f>
        <v>12.523</v>
      </c>
      <c r="Q598" s="10">
        <f>VLOOKUP($A598,'GDP - Constant'!$A$2:$AJ$197,21,0)</f>
        <v>16.838999999999999</v>
      </c>
      <c r="R598" s="10">
        <f>VLOOKUP($A598,'GDP - Constant'!$A$2:$AJ$197,22,0)</f>
        <v>21.126999999999999</v>
      </c>
      <c r="S598" s="10">
        <f>VLOOKUP($A598,'GDP - Constant'!$A$2:$AJ$197,23,0)</f>
        <v>23.364000000000001</v>
      </c>
      <c r="T598" s="10">
        <f>VLOOKUP($A598,'GDP - Constant'!$A$2:$AJ$197,24,0)</f>
        <v>25.553000000000001</v>
      </c>
      <c r="U598" s="10">
        <f>VLOOKUP($A598,'GDP - Constant'!$A$2:$AJ$197,25,0)</f>
        <v>26.777000000000001</v>
      </c>
      <c r="V598" s="10">
        <f>VLOOKUP($A598,'GDP - Constant'!$A$2:$AJ$197,26,0)</f>
        <v>26.356000000000002</v>
      </c>
      <c r="W598" s="10">
        <f>VLOOKUP($A598,'GDP - Constant'!$A$2:$AJ$197,27,0)</f>
        <v>26.936</v>
      </c>
      <c r="X598" s="10">
        <f>VLOOKUP($A598,'GDP - Constant'!$A$2:$AJ$197,28,0)</f>
        <v>28.51</v>
      </c>
      <c r="Y598" s="10">
        <f>VLOOKUP($A598,'GDP - Constant'!$A$2:$AJ$197,29,0)</f>
        <v>29.308</v>
      </c>
      <c r="Z598" s="10">
        <f>VLOOKUP($A598,'GDP - Constant'!$A$2:$AJ$197,30,0)</f>
        <v>29.616</v>
      </c>
      <c r="AA598" s="10">
        <f>VLOOKUP($A598,'GDP - Constant'!$A$2:$AJ$197,31,0)</f>
        <v>28.707999999999998</v>
      </c>
      <c r="AB598" s="10">
        <f>VLOOKUP($A598,'GDP - Constant'!$A$2:$AJ$197,32,0)</f>
        <v>28.751999999999999</v>
      </c>
      <c r="AC598" s="10">
        <f>VLOOKUP($A598,'GDP - Constant'!$A$2:$AJ$197,33,0)</f>
        <v>29.184000000000001</v>
      </c>
      <c r="AD598" s="10">
        <f>VLOOKUP($A598,'GDP - Constant'!$A$2:$AJ$197,34,0)</f>
        <v>29.907</v>
      </c>
      <c r="AE598" s="10">
        <f>VLOOKUP($A598,'GDP - Constant'!$A$2:$AJ$197,35,0)</f>
        <v>28.619</v>
      </c>
      <c r="AF598" s="10">
        <f>VLOOKUP($A598,'GDP - Constant'!$A$2:$AJ$197,36,0)</f>
        <v>30.227</v>
      </c>
    </row>
    <row r="599" spans="1:32" x14ac:dyDescent="0.2">
      <c r="A599" s="2" t="s">
        <v>39</v>
      </c>
      <c r="B599" s="10">
        <f>VLOOKUP($A599,'GDP - Constant'!$A$2:$AJ$197,6,0)</f>
        <v>7.2359999999999998</v>
      </c>
      <c r="C599" s="10">
        <f>VLOOKUP($A599,'GDP - Constant'!$A$2:$AJ$197,7,0)</f>
        <v>6.8239999999999998</v>
      </c>
      <c r="D599" s="10">
        <f>VLOOKUP($A599,'GDP - Constant'!$A$2:$AJ$197,8,0)</f>
        <v>6.8780000000000001</v>
      </c>
      <c r="E599" s="10">
        <f>VLOOKUP($A599,'GDP - Constant'!$A$2:$AJ$197,9,0)</f>
        <v>7.016</v>
      </c>
      <c r="F599" s="10">
        <f>VLOOKUP($A599,'GDP - Constant'!$A$2:$AJ$197,10,0)</f>
        <v>7.1580000000000004</v>
      </c>
      <c r="G599" s="10">
        <f>VLOOKUP($A599,'GDP - Constant'!$A$2:$AJ$197,11,0)</f>
        <v>7.4420000000000002</v>
      </c>
      <c r="H599" s="10">
        <f>VLOOKUP($A599,'GDP - Constant'!$A$2:$AJ$197,12,0)</f>
        <v>7.7949999999999999</v>
      </c>
      <c r="I599" s="10">
        <f>VLOOKUP($A599,'GDP - Constant'!$A$2:$AJ$197,13,0)</f>
        <v>8.0860000000000003</v>
      </c>
      <c r="J599" s="10">
        <f>VLOOKUP($A599,'GDP - Constant'!$A$2:$AJ$197,14,0)</f>
        <v>8.1120000000000001</v>
      </c>
      <c r="K599" s="10">
        <f>VLOOKUP($A599,'GDP - Constant'!$A$2:$AJ$197,15,0)</f>
        <v>8.4740000000000002</v>
      </c>
      <c r="L599" s="10">
        <f>VLOOKUP($A599,'GDP - Constant'!$A$2:$AJ$197,16,0)</f>
        <v>8.2729999999999997</v>
      </c>
      <c r="M599" s="10">
        <f>VLOOKUP($A599,'GDP - Constant'!$A$2:$AJ$197,17,0)</f>
        <v>8.3390000000000004</v>
      </c>
      <c r="N599" s="10">
        <f>VLOOKUP($A599,'GDP - Constant'!$A$2:$AJ$197,18,0)</f>
        <v>8.52</v>
      </c>
      <c r="O599" s="10">
        <f>VLOOKUP($A599,'GDP - Constant'!$A$2:$AJ$197,19,0)</f>
        <v>8.6389999999999993</v>
      </c>
      <c r="P599" s="10">
        <f>VLOOKUP($A599,'GDP - Constant'!$A$2:$AJ$197,20,0)</f>
        <v>8.9819999999999993</v>
      </c>
      <c r="Q599" s="10">
        <f>VLOOKUP($A599,'GDP - Constant'!$A$2:$AJ$197,21,0)</f>
        <v>9.4909999999999997</v>
      </c>
      <c r="R599" s="10">
        <f>VLOOKUP($A599,'GDP - Constant'!$A$2:$AJ$197,22,0)</f>
        <v>9.6999999999999993</v>
      </c>
      <c r="S599" s="10">
        <f>VLOOKUP($A599,'GDP - Constant'!$A$2:$AJ$197,23,0)</f>
        <v>9.7680000000000007</v>
      </c>
      <c r="T599" s="10">
        <f>VLOOKUP($A599,'GDP - Constant'!$A$2:$AJ$197,24,0)</f>
        <v>9.2720000000000002</v>
      </c>
      <c r="U599" s="10">
        <f>VLOOKUP($A599,'GDP - Constant'!$A$2:$AJ$197,25,0)</f>
        <v>9.06</v>
      </c>
      <c r="V599" s="10">
        <f>VLOOKUP($A599,'GDP - Constant'!$A$2:$AJ$197,26,0)</f>
        <v>8.9990000000000006</v>
      </c>
      <c r="W599" s="10">
        <f>VLOOKUP($A599,'GDP - Constant'!$A$2:$AJ$197,27,0)</f>
        <v>8.9580000000000002</v>
      </c>
      <c r="X599" s="10">
        <f>VLOOKUP($A599,'GDP - Constant'!$A$2:$AJ$197,28,0)</f>
        <v>8.8320000000000007</v>
      </c>
      <c r="Y599" s="10">
        <f>VLOOKUP($A599,'GDP - Constant'!$A$2:$AJ$197,29,0)</f>
        <v>8.8209999999999997</v>
      </c>
      <c r="Z599" s="10">
        <f>VLOOKUP($A599,'GDP - Constant'!$A$2:$AJ$197,30,0)</f>
        <v>9.0370000000000008</v>
      </c>
      <c r="AA599" s="10">
        <f>VLOOKUP($A599,'GDP - Constant'!$A$2:$AJ$197,31,0)</f>
        <v>9.2609999999999992</v>
      </c>
      <c r="AB599" s="10">
        <f>VLOOKUP($A599,'GDP - Constant'!$A$2:$AJ$197,32,0)</f>
        <v>9.3049999999999997</v>
      </c>
      <c r="AC599" s="10">
        <f>VLOOKUP($A599,'GDP - Constant'!$A$2:$AJ$197,33,0)</f>
        <v>9.2509999999999994</v>
      </c>
      <c r="AD599" s="10">
        <f>VLOOKUP($A599,'GDP - Constant'!$A$2:$AJ$197,34,0)</f>
        <v>9.1319999999999997</v>
      </c>
      <c r="AE599" s="10">
        <f>VLOOKUP($A599,'GDP - Constant'!$A$2:$AJ$197,35,0)</f>
        <v>7.8780000000000001</v>
      </c>
      <c r="AF599" s="10">
        <f>VLOOKUP($A599,'GDP - Constant'!$A$2:$AJ$197,36,0)</f>
        <v>7.9889999999999999</v>
      </c>
    </row>
    <row r="600" spans="1:32" x14ac:dyDescent="0.2">
      <c r="A600" s="2" t="s">
        <v>40</v>
      </c>
      <c r="B600" s="10" t="str">
        <f>VLOOKUP($A600,'GDP - Constant'!$A$2:$AJ$197,6,0)</f>
        <v>n/a</v>
      </c>
      <c r="C600" s="10">
        <f>VLOOKUP($A600,'GDP - Constant'!$A$2:$AJ$197,7,0)</f>
        <v>55.83</v>
      </c>
      <c r="D600" s="10">
        <f>VLOOKUP($A600,'GDP - Constant'!$A$2:$AJ$197,8,0)</f>
        <v>51.587000000000003</v>
      </c>
      <c r="E600" s="10">
        <f>VLOOKUP($A600,'GDP - Constant'!$A$2:$AJ$197,9,0)</f>
        <v>45.551000000000002</v>
      </c>
      <c r="F600" s="10">
        <f>VLOOKUP($A600,'GDP - Constant'!$A$2:$AJ$197,10,0)</f>
        <v>40.502000000000002</v>
      </c>
      <c r="G600" s="10">
        <f>VLOOKUP($A600,'GDP - Constant'!$A$2:$AJ$197,11,0)</f>
        <v>41.625999999999998</v>
      </c>
      <c r="H600" s="10">
        <f>VLOOKUP($A600,'GDP - Constant'!$A$2:$AJ$197,12,0)</f>
        <v>46.384999999999998</v>
      </c>
      <c r="I600" s="10">
        <f>VLOOKUP($A600,'GDP - Constant'!$A$2:$AJ$197,13,0)</f>
        <v>50.301000000000002</v>
      </c>
      <c r="J600" s="10">
        <f>VLOOKUP($A600,'GDP - Constant'!$A$2:$AJ$197,14,0)</f>
        <v>51.988</v>
      </c>
      <c r="K600" s="10">
        <f>VLOOKUP($A600,'GDP - Constant'!$A$2:$AJ$197,15,0)</f>
        <v>54.982999999999997</v>
      </c>
      <c r="L600" s="10">
        <f>VLOOKUP($A600,'GDP - Constant'!$A$2:$AJ$197,16,0)</f>
        <v>57.576000000000001</v>
      </c>
      <c r="M600" s="10">
        <f>VLOOKUP($A600,'GDP - Constant'!$A$2:$AJ$197,17,0)</f>
        <v>60.482999999999997</v>
      </c>
      <c r="N600" s="10">
        <f>VLOOKUP($A600,'GDP - Constant'!$A$2:$AJ$197,18,0)</f>
        <v>64.736999999999995</v>
      </c>
      <c r="O600" s="10">
        <f>VLOOKUP($A600,'GDP - Constant'!$A$2:$AJ$197,19,0)</f>
        <v>72.143000000000001</v>
      </c>
      <c r="P600" s="10">
        <f>VLOOKUP($A600,'GDP - Constant'!$A$2:$AJ$197,20,0)</f>
        <v>78.960999999999999</v>
      </c>
      <c r="Q600" s="10">
        <f>VLOOKUP($A600,'GDP - Constant'!$A$2:$AJ$197,21,0)</f>
        <v>86.858000000000004</v>
      </c>
      <c r="R600" s="10">
        <f>VLOOKUP($A600,'GDP - Constant'!$A$2:$AJ$197,22,0)</f>
        <v>94.358999999999995</v>
      </c>
      <c r="S600" s="10">
        <f>VLOOKUP($A600,'GDP - Constant'!$A$2:$AJ$197,23,0)</f>
        <v>104.017</v>
      </c>
      <c r="T600" s="10">
        <f>VLOOKUP($A600,'GDP - Constant'!$A$2:$AJ$197,24,0)</f>
        <v>104.191</v>
      </c>
      <c r="U600" s="10">
        <f>VLOOKUP($A600,'GDP - Constant'!$A$2:$AJ$197,25,0)</f>
        <v>112.324</v>
      </c>
      <c r="V600" s="10">
        <f>VLOOKUP($A600,'GDP - Constant'!$A$2:$AJ$197,26,0)</f>
        <v>118.26600000000001</v>
      </c>
      <c r="W600" s="10">
        <f>VLOOKUP($A600,'GDP - Constant'!$A$2:$AJ$197,27,0)</f>
        <v>120.19199999999999</v>
      </c>
      <c r="X600" s="10">
        <f>VLOOKUP($A600,'GDP - Constant'!$A$2:$AJ$197,28,0)</f>
        <v>121.348</v>
      </c>
      <c r="Y600" s="10">
        <f>VLOOKUP($A600,'GDP - Constant'!$A$2:$AJ$197,29,0)</f>
        <v>123.39400000000001</v>
      </c>
      <c r="Z600" s="10">
        <f>VLOOKUP($A600,'GDP - Constant'!$A$2:$AJ$197,30,0)</f>
        <v>118.669</v>
      </c>
      <c r="AA600" s="10">
        <f>VLOOKUP($A600,'GDP - Constant'!$A$2:$AJ$197,31,0)</f>
        <v>115.66</v>
      </c>
      <c r="AB600" s="10">
        <f>VLOOKUP($A600,'GDP - Constant'!$A$2:$AJ$197,32,0)</f>
        <v>118.598</v>
      </c>
      <c r="AC600" s="10">
        <f>VLOOKUP($A600,'GDP - Constant'!$A$2:$AJ$197,33,0)</f>
        <v>122.32</v>
      </c>
      <c r="AD600" s="10">
        <f>VLOOKUP($A600,'GDP - Constant'!$A$2:$AJ$197,34,0)</f>
        <v>124.089</v>
      </c>
      <c r="AE600" s="10">
        <f>VLOOKUP($A600,'GDP - Constant'!$A$2:$AJ$197,35,0)</f>
        <v>123.254</v>
      </c>
      <c r="AF600" s="10">
        <f>VLOOKUP($A600,'GDP - Constant'!$A$2:$AJ$197,36,0)</f>
        <v>126.089</v>
      </c>
    </row>
    <row r="601" spans="1:32" x14ac:dyDescent="0.2">
      <c r="A601" s="2" t="s">
        <v>41</v>
      </c>
      <c r="B601" s="10">
        <f>VLOOKUP($A601,'GDP - Constant'!$A$2:$AJ$197,6,0)</f>
        <v>269.33999999999997</v>
      </c>
      <c r="C601" s="10">
        <f>VLOOKUP($A601,'GDP - Constant'!$A$2:$AJ$197,7,0)</f>
        <v>273.46300000000002</v>
      </c>
      <c r="D601" s="10">
        <f>VLOOKUP($A601,'GDP - Constant'!$A$2:$AJ$197,8,0)</f>
        <v>270.83199999999999</v>
      </c>
      <c r="E601" s="10">
        <f>VLOOKUP($A601,'GDP - Constant'!$A$2:$AJ$197,9,0)</f>
        <v>279.572</v>
      </c>
      <c r="F601" s="10">
        <f>VLOOKUP($A601,'GDP - Constant'!$A$2:$AJ$197,10,0)</f>
        <v>286.23899999999998</v>
      </c>
      <c r="G601" s="10">
        <f>VLOOKUP($A601,'GDP - Constant'!$A$2:$AJ$197,11,0)</f>
        <v>290.02100000000002</v>
      </c>
      <c r="H601" s="10">
        <f>VLOOKUP($A601,'GDP - Constant'!$A$2:$AJ$197,12,0)</f>
        <v>301.02300000000002</v>
      </c>
      <c r="I601" s="10">
        <f>VLOOKUP($A601,'GDP - Constant'!$A$2:$AJ$197,13,0)</f>
        <v>306.928</v>
      </c>
      <c r="J601" s="10">
        <f>VLOOKUP($A601,'GDP - Constant'!$A$2:$AJ$197,14,0)</f>
        <v>317.80200000000002</v>
      </c>
      <c r="K601" s="10">
        <f>VLOOKUP($A601,'GDP - Constant'!$A$2:$AJ$197,15,0)</f>
        <v>329.61399999999998</v>
      </c>
      <c r="L601" s="10">
        <f>VLOOKUP($A601,'GDP - Constant'!$A$2:$AJ$197,16,0)</f>
        <v>333.23899999999998</v>
      </c>
      <c r="M601" s="10">
        <f>VLOOKUP($A601,'GDP - Constant'!$A$2:$AJ$197,17,0)</f>
        <v>338.92700000000002</v>
      </c>
      <c r="N601" s="10">
        <f>VLOOKUP($A601,'GDP - Constant'!$A$2:$AJ$197,18,0)</f>
        <v>342.44499999999999</v>
      </c>
      <c r="O601" s="10">
        <f>VLOOKUP($A601,'GDP - Constant'!$A$2:$AJ$197,19,0)</f>
        <v>354.67399999999998</v>
      </c>
      <c r="P601" s="10">
        <f>VLOOKUP($A601,'GDP - Constant'!$A$2:$AJ$197,20,0)</f>
        <v>362.91</v>
      </c>
      <c r="Q601" s="10">
        <f>VLOOKUP($A601,'GDP - Constant'!$A$2:$AJ$197,21,0)</f>
        <v>372.17</v>
      </c>
      <c r="R601" s="10">
        <f>VLOOKUP($A601,'GDP - Constant'!$A$2:$AJ$197,22,0)</f>
        <v>385.85500000000002</v>
      </c>
      <c r="S601" s="10">
        <f>VLOOKUP($A601,'GDP - Constant'!$A$2:$AJ$197,23,0)</f>
        <v>387.58100000000002</v>
      </c>
      <c r="T601" s="10">
        <f>VLOOKUP($A601,'GDP - Constant'!$A$2:$AJ$197,24,0)</f>
        <v>379.74799999999999</v>
      </c>
      <c r="U601" s="10">
        <f>VLOOKUP($A601,'GDP - Constant'!$A$2:$AJ$197,25,0)</f>
        <v>390.62599999999998</v>
      </c>
      <c r="V601" s="10">
        <f>VLOOKUP($A601,'GDP - Constant'!$A$2:$AJ$197,26,0)</f>
        <v>397.245</v>
      </c>
      <c r="W601" s="10">
        <f>VLOOKUP($A601,'GDP - Constant'!$A$2:$AJ$197,27,0)</f>
        <v>400.18099999999998</v>
      </c>
      <c r="X601" s="10">
        <f>VLOOKUP($A601,'GDP - Constant'!$A$2:$AJ$197,28,0)</f>
        <v>402.01900000000001</v>
      </c>
      <c r="Y601" s="10">
        <f>VLOOKUP($A601,'GDP - Constant'!$A$2:$AJ$197,29,0)</f>
        <v>408.36500000000001</v>
      </c>
      <c r="Z601" s="10">
        <f>VLOOKUP($A601,'GDP - Constant'!$A$2:$AJ$197,30,0)</f>
        <v>416.70100000000002</v>
      </c>
      <c r="AA601" s="10">
        <f>VLOOKUP($A601,'GDP - Constant'!$A$2:$AJ$197,31,0)</f>
        <v>421.98</v>
      </c>
      <c r="AB601" s="10">
        <f>VLOOKUP($A601,'GDP - Constant'!$A$2:$AJ$197,32,0)</f>
        <v>428.81400000000002</v>
      </c>
      <c r="AC601" s="10">
        <f>VLOOKUP($A601,'GDP - Constant'!$A$2:$AJ$197,33,0)</f>
        <v>436.61500000000001</v>
      </c>
      <c r="AD601" s="10">
        <f>VLOOKUP($A601,'GDP - Constant'!$A$2:$AJ$197,34,0)</f>
        <v>446</v>
      </c>
      <c r="AE601" s="10">
        <f>VLOOKUP($A601,'GDP - Constant'!$A$2:$AJ$197,35,0)</f>
        <v>420.75799999999998</v>
      </c>
      <c r="AF601" s="10">
        <f>VLOOKUP($A601,'GDP - Constant'!$A$2:$AJ$197,36,0)</f>
        <v>447.16</v>
      </c>
    </row>
    <row r="602" spans="1:32" x14ac:dyDescent="0.2">
      <c r="A602" s="2" t="s">
        <v>42</v>
      </c>
      <c r="B602" s="10">
        <f>VLOOKUP($A602,'GDP - Constant'!$A$2:$AJ$197,6,0)</f>
        <v>16.256</v>
      </c>
      <c r="C602" s="10">
        <f>VLOOKUP($A602,'GDP - Constant'!$A$2:$AJ$197,7,0)</f>
        <v>16.524000000000001</v>
      </c>
      <c r="D602" s="10">
        <f>VLOOKUP($A602,'GDP - Constant'!$A$2:$AJ$197,8,0)</f>
        <v>17.23</v>
      </c>
      <c r="E602" s="10">
        <f>VLOOKUP($A602,'GDP - Constant'!$A$2:$AJ$197,9,0)</f>
        <v>18.033999999999999</v>
      </c>
      <c r="F602" s="10">
        <f>VLOOKUP($A602,'GDP - Constant'!$A$2:$AJ$197,10,0)</f>
        <v>18.876999999999999</v>
      </c>
      <c r="G602" s="10">
        <f>VLOOKUP($A602,'GDP - Constant'!$A$2:$AJ$197,11,0)</f>
        <v>19.701000000000001</v>
      </c>
      <c r="H602" s="10">
        <f>VLOOKUP($A602,'GDP - Constant'!$A$2:$AJ$197,12,0)</f>
        <v>20.677</v>
      </c>
      <c r="I602" s="10">
        <f>VLOOKUP($A602,'GDP - Constant'!$A$2:$AJ$197,13,0)</f>
        <v>21.716999999999999</v>
      </c>
      <c r="J602" s="10">
        <f>VLOOKUP($A602,'GDP - Constant'!$A$2:$AJ$197,14,0)</f>
        <v>21.809000000000001</v>
      </c>
      <c r="K602" s="10">
        <f>VLOOKUP($A602,'GDP - Constant'!$A$2:$AJ$197,15,0)</f>
        <v>22.356000000000002</v>
      </c>
      <c r="L602" s="10">
        <f>VLOOKUP($A602,'GDP - Constant'!$A$2:$AJ$197,16,0)</f>
        <v>22.733000000000001</v>
      </c>
      <c r="M602" s="10">
        <f>VLOOKUP($A602,'GDP - Constant'!$A$2:$AJ$197,17,0)</f>
        <v>23.297999999999998</v>
      </c>
      <c r="N602" s="10">
        <f>VLOOKUP($A602,'GDP - Constant'!$A$2:$AJ$197,18,0)</f>
        <v>23.928999999999998</v>
      </c>
      <c r="O602" s="10">
        <f>VLOOKUP($A602,'GDP - Constant'!$A$2:$AJ$197,19,0)</f>
        <v>24.928000000000001</v>
      </c>
      <c r="P602" s="10">
        <f>VLOOKUP($A602,'GDP - Constant'!$A$2:$AJ$197,20,0)</f>
        <v>26.03</v>
      </c>
      <c r="Q602" s="10">
        <f>VLOOKUP($A602,'GDP - Constant'!$A$2:$AJ$197,21,0)</f>
        <v>27.279</v>
      </c>
      <c r="R602" s="10">
        <f>VLOOKUP($A602,'GDP - Constant'!$A$2:$AJ$197,22,0)</f>
        <v>28.524000000000001</v>
      </c>
      <c r="S602" s="10">
        <f>VLOOKUP($A602,'GDP - Constant'!$A$2:$AJ$197,23,0)</f>
        <v>30.277999999999999</v>
      </c>
      <c r="T602" s="10">
        <f>VLOOKUP($A602,'GDP - Constant'!$A$2:$AJ$197,24,0)</f>
        <v>31.294</v>
      </c>
      <c r="U602" s="10">
        <f>VLOOKUP($A602,'GDP - Constant'!$A$2:$AJ$197,25,0)</f>
        <v>32.585999999999999</v>
      </c>
      <c r="V602" s="10">
        <f>VLOOKUP($A602,'GDP - Constant'!$A$2:$AJ$197,26,0)</f>
        <v>34.280999999999999</v>
      </c>
      <c r="W602" s="10">
        <f>VLOOKUP($A602,'GDP - Constant'!$A$2:$AJ$197,27,0)</f>
        <v>36.036999999999999</v>
      </c>
      <c r="X602" s="10">
        <f>VLOOKUP($A602,'GDP - Constant'!$A$2:$AJ$197,28,0)</f>
        <v>38.487000000000002</v>
      </c>
      <c r="Y602" s="10">
        <f>VLOOKUP($A602,'GDP - Constant'!$A$2:$AJ$197,29,0)</f>
        <v>40.588000000000001</v>
      </c>
      <c r="Z602" s="10">
        <f>VLOOKUP($A602,'GDP - Constant'!$A$2:$AJ$197,30,0)</f>
        <v>42.56</v>
      </c>
      <c r="AA602" s="10">
        <f>VLOOKUP($A602,'GDP - Constant'!$A$2:$AJ$197,31,0)</f>
        <v>44.374000000000002</v>
      </c>
      <c r="AB602" s="10">
        <f>VLOOKUP($A602,'GDP - Constant'!$A$2:$AJ$197,32,0)</f>
        <v>46.235999999999997</v>
      </c>
      <c r="AC602" s="10">
        <f>VLOOKUP($A602,'GDP - Constant'!$A$2:$AJ$197,33,0)</f>
        <v>48.189</v>
      </c>
      <c r="AD602" s="10">
        <f>VLOOKUP($A602,'GDP - Constant'!$A$2:$AJ$197,34,0)</f>
        <v>49.256999999999998</v>
      </c>
      <c r="AE602" s="10">
        <f>VLOOKUP($A602,'GDP - Constant'!$A$2:$AJ$197,35,0)</f>
        <v>44.953000000000003</v>
      </c>
      <c r="AF602" s="10">
        <f>VLOOKUP($A602,'GDP - Constant'!$A$2:$AJ$197,36,0)</f>
        <v>47.698</v>
      </c>
    </row>
    <row r="603" spans="1:32" x14ac:dyDescent="0.2">
      <c r="A603" s="2" t="s">
        <v>43</v>
      </c>
      <c r="B603" s="10" t="str">
        <f>VLOOKUP($A603,'GDP - Constant'!$A$2:$AJ$197,6,0)</f>
        <v>n/a</v>
      </c>
      <c r="C603" s="10" t="str">
        <f>VLOOKUP($A603,'GDP - Constant'!$A$2:$AJ$197,7,0)</f>
        <v>n/a</v>
      </c>
      <c r="D603" s="10" t="str">
        <f>VLOOKUP($A603,'GDP - Constant'!$A$2:$AJ$197,8,0)</f>
        <v>n/a</v>
      </c>
      <c r="E603" s="10" t="str">
        <f>VLOOKUP($A603,'GDP - Constant'!$A$2:$AJ$197,9,0)</f>
        <v>n/a</v>
      </c>
      <c r="F603" s="10" t="str">
        <f>VLOOKUP($A603,'GDP - Constant'!$A$2:$AJ$197,10,0)</f>
        <v>n/a</v>
      </c>
      <c r="G603" s="10">
        <f>VLOOKUP($A603,'GDP - Constant'!$A$2:$AJ$197,11,0)</f>
        <v>11.305</v>
      </c>
      <c r="H603" s="10">
        <f>VLOOKUP($A603,'GDP - Constant'!$A$2:$AJ$197,12,0)</f>
        <v>13.888999999999999</v>
      </c>
      <c r="I603" s="10">
        <f>VLOOKUP($A603,'GDP - Constant'!$A$2:$AJ$197,13,0)</f>
        <v>15.807</v>
      </c>
      <c r="J603" s="10">
        <f>VLOOKUP($A603,'GDP - Constant'!$A$2:$AJ$197,14,0)</f>
        <v>17.506</v>
      </c>
      <c r="K603" s="10">
        <f>VLOOKUP($A603,'GDP - Constant'!$A$2:$AJ$197,15,0)</f>
        <v>18.283999999999999</v>
      </c>
      <c r="L603" s="10">
        <f>VLOOKUP($A603,'GDP - Constant'!$A$2:$AJ$197,16,0)</f>
        <v>18.716000000000001</v>
      </c>
      <c r="M603" s="10">
        <f>VLOOKUP($A603,'GDP - Constant'!$A$2:$AJ$197,17,0)</f>
        <v>19.661999999999999</v>
      </c>
      <c r="N603" s="10">
        <f>VLOOKUP($A603,'GDP - Constant'!$A$2:$AJ$197,18,0)</f>
        <v>20.420000000000002</v>
      </c>
      <c r="O603" s="10">
        <f>VLOOKUP($A603,'GDP - Constant'!$A$2:$AJ$197,19,0)</f>
        <v>21.698</v>
      </c>
      <c r="P603" s="10">
        <f>VLOOKUP($A603,'GDP - Constant'!$A$2:$AJ$197,20,0)</f>
        <v>22.617000000000001</v>
      </c>
      <c r="Q603" s="10">
        <f>VLOOKUP($A603,'GDP - Constant'!$A$2:$AJ$197,21,0)</f>
        <v>23.904</v>
      </c>
      <c r="R603" s="10">
        <f>VLOOKUP($A603,'GDP - Constant'!$A$2:$AJ$197,22,0)</f>
        <v>25.334</v>
      </c>
      <c r="S603" s="10">
        <f>VLOOKUP($A603,'GDP - Constant'!$A$2:$AJ$197,23,0)</f>
        <v>26.751000000000001</v>
      </c>
      <c r="T603" s="10">
        <f>VLOOKUP($A603,'GDP - Constant'!$A$2:$AJ$197,24,0)</f>
        <v>26.532</v>
      </c>
      <c r="U603" s="10">
        <f>VLOOKUP($A603,'GDP - Constant'!$A$2:$AJ$197,25,0)</f>
        <v>26.736000000000001</v>
      </c>
      <c r="V603" s="10">
        <f>VLOOKUP($A603,'GDP - Constant'!$A$2:$AJ$197,26,0)</f>
        <v>26.978999999999999</v>
      </c>
      <c r="W603" s="10">
        <f>VLOOKUP($A603,'GDP - Constant'!$A$2:$AJ$197,27,0)</f>
        <v>26.788</v>
      </c>
      <c r="X603" s="10">
        <f>VLOOKUP($A603,'GDP - Constant'!$A$2:$AJ$197,28,0)</f>
        <v>27.417999999999999</v>
      </c>
      <c r="Y603" s="10">
        <f>VLOOKUP($A603,'GDP - Constant'!$A$2:$AJ$197,29,0)</f>
        <v>27.733000000000001</v>
      </c>
      <c r="Z603" s="10">
        <f>VLOOKUP($A603,'GDP - Constant'!$A$2:$AJ$197,30,0)</f>
        <v>28.588999999999999</v>
      </c>
      <c r="AA603" s="10">
        <f>VLOOKUP($A603,'GDP - Constant'!$A$2:$AJ$197,31,0)</f>
        <v>29.488</v>
      </c>
      <c r="AB603" s="10">
        <f>VLOOKUP($A603,'GDP - Constant'!$A$2:$AJ$197,32,0)</f>
        <v>30.425000000000001</v>
      </c>
      <c r="AC603" s="10">
        <f>VLOOKUP($A603,'GDP - Constant'!$A$2:$AJ$197,33,0)</f>
        <v>31.562999999999999</v>
      </c>
      <c r="AD603" s="10">
        <f>VLOOKUP($A603,'GDP - Constant'!$A$2:$AJ$197,34,0)</f>
        <v>32.456000000000003</v>
      </c>
      <c r="AE603" s="10">
        <f>VLOOKUP($A603,'GDP - Constant'!$A$2:$AJ$197,35,0)</f>
        <v>31.443999999999999</v>
      </c>
      <c r="AF603" s="10">
        <f>VLOOKUP($A603,'GDP - Constant'!$A$2:$AJ$197,36,0)</f>
        <v>33.268000000000001</v>
      </c>
    </row>
    <row r="604" spans="1:32" x14ac:dyDescent="0.2">
      <c r="A604" s="2" t="s">
        <v>44</v>
      </c>
      <c r="B604" s="10">
        <f>VLOOKUP($A604,'GDP - Constant'!$A$2:$AJ$197,6,0)</f>
        <v>616.15499999999997</v>
      </c>
      <c r="C604" s="10">
        <f>VLOOKUP($A604,'GDP - Constant'!$A$2:$AJ$197,7,0)</f>
        <v>613.279</v>
      </c>
      <c r="D604" s="10">
        <f>VLOOKUP($A604,'GDP - Constant'!$A$2:$AJ$197,8,0)</f>
        <v>641.88800000000003</v>
      </c>
      <c r="E604" s="10">
        <f>VLOOKUP($A604,'GDP - Constant'!$A$2:$AJ$197,9,0)</f>
        <v>676.12900000000002</v>
      </c>
      <c r="F604" s="10">
        <f>VLOOKUP($A604,'GDP - Constant'!$A$2:$AJ$197,10,0)</f>
        <v>705.99199999999996</v>
      </c>
      <c r="G604" s="10">
        <f>VLOOKUP($A604,'GDP - Constant'!$A$2:$AJ$197,11,0)</f>
        <v>721.58600000000001</v>
      </c>
      <c r="H604" s="10">
        <f>VLOOKUP($A604,'GDP - Constant'!$A$2:$AJ$197,12,0)</f>
        <v>746.08199999999999</v>
      </c>
      <c r="I604" s="10">
        <f>VLOOKUP($A604,'GDP - Constant'!$A$2:$AJ$197,13,0)</f>
        <v>748.60500000000002</v>
      </c>
      <c r="J604" s="10">
        <f>VLOOKUP($A604,'GDP - Constant'!$A$2:$AJ$197,14,0)</f>
        <v>752.10799999999995</v>
      </c>
      <c r="K604" s="10">
        <f>VLOOKUP($A604,'GDP - Constant'!$A$2:$AJ$197,15,0)</f>
        <v>785.11099999999999</v>
      </c>
      <c r="L604" s="10">
        <f>VLOOKUP($A604,'GDP - Constant'!$A$2:$AJ$197,16,0)</f>
        <v>796.02300000000002</v>
      </c>
      <c r="M604" s="10">
        <f>VLOOKUP($A604,'GDP - Constant'!$A$2:$AJ$197,17,0)</f>
        <v>820.32799999999997</v>
      </c>
      <c r="N604" s="10">
        <f>VLOOKUP($A604,'GDP - Constant'!$A$2:$AJ$197,18,0)</f>
        <v>829.68799999999999</v>
      </c>
      <c r="O604" s="10">
        <f>VLOOKUP($A604,'GDP - Constant'!$A$2:$AJ$197,19,0)</f>
        <v>877.47699999999998</v>
      </c>
      <c r="P604" s="10">
        <f>VLOOKUP($A604,'GDP - Constant'!$A$2:$AJ$197,20,0)</f>
        <v>905.57500000000005</v>
      </c>
      <c r="Q604" s="10">
        <f>VLOOKUP($A604,'GDP - Constant'!$A$2:$AJ$197,21,0)</f>
        <v>941.45299999999997</v>
      </c>
      <c r="R604" s="10">
        <f>VLOOKUP($A604,'GDP - Constant'!$A$2:$AJ$197,22,0)</f>
        <v>998.59799999999996</v>
      </c>
      <c r="S604" s="10">
        <f>VLOOKUP($A604,'GDP - Constant'!$A$2:$AJ$197,23,0)</f>
        <v>1049.47</v>
      </c>
      <c r="T604" s="10">
        <f>VLOOKUP($A604,'GDP - Constant'!$A$2:$AJ$197,24,0)</f>
        <v>1048.1489999999999</v>
      </c>
      <c r="U604" s="10">
        <f>VLOOKUP($A604,'GDP - Constant'!$A$2:$AJ$197,25,0)</f>
        <v>1127.057</v>
      </c>
      <c r="V604" s="10">
        <f>VLOOKUP($A604,'GDP - Constant'!$A$2:$AJ$197,26,0)</f>
        <v>1171.8499999999999</v>
      </c>
      <c r="W604" s="10">
        <f>VLOOKUP($A604,'GDP - Constant'!$A$2:$AJ$197,27,0)</f>
        <v>1194.3630000000001</v>
      </c>
      <c r="X604" s="10">
        <f>VLOOKUP($A604,'GDP - Constant'!$A$2:$AJ$197,28,0)</f>
        <v>1230.252</v>
      </c>
      <c r="Y604" s="10">
        <f>VLOOKUP($A604,'GDP - Constant'!$A$2:$AJ$197,29,0)</f>
        <v>1236.452</v>
      </c>
      <c r="Z604" s="10">
        <f>VLOOKUP($A604,'GDP - Constant'!$A$2:$AJ$197,30,0)</f>
        <v>1192.6099999999999</v>
      </c>
      <c r="AA604" s="10">
        <f>VLOOKUP($A604,'GDP - Constant'!$A$2:$AJ$197,31,0)</f>
        <v>1153.5419999999999</v>
      </c>
      <c r="AB604" s="10">
        <f>VLOOKUP($A604,'GDP - Constant'!$A$2:$AJ$197,32,0)</f>
        <v>1168.8009999999999</v>
      </c>
      <c r="AC604" s="10">
        <f>VLOOKUP($A604,'GDP - Constant'!$A$2:$AJ$197,33,0)</f>
        <v>1189.6489999999999</v>
      </c>
      <c r="AD604" s="10">
        <f>VLOOKUP($A604,'GDP - Constant'!$A$2:$AJ$197,34,0)</f>
        <v>1204.172</v>
      </c>
      <c r="AE604" s="10">
        <f>VLOOKUP($A604,'GDP - Constant'!$A$2:$AJ$197,35,0)</f>
        <v>1157.4649999999999</v>
      </c>
      <c r="AF604" s="10">
        <f>VLOOKUP($A604,'GDP - Constant'!$A$2:$AJ$197,36,0)</f>
        <v>1210.933</v>
      </c>
    </row>
    <row r="605" spans="1:32" x14ac:dyDescent="0.2">
      <c r="A605" s="2" t="s">
        <v>45</v>
      </c>
      <c r="B605" s="10">
        <f>VLOOKUP($A605,'GDP - Constant'!$A$2:$AJ$197,6,0)</f>
        <v>88.956999999999994</v>
      </c>
      <c r="C605" s="10">
        <f>VLOOKUP($A605,'GDP - Constant'!$A$2:$AJ$197,7,0)</f>
        <v>81.462000000000003</v>
      </c>
      <c r="D605" s="10">
        <f>VLOOKUP($A605,'GDP - Constant'!$A$2:$AJ$197,8,0)</f>
        <v>71.991</v>
      </c>
      <c r="E605" s="10">
        <f>VLOOKUP($A605,'GDP - Constant'!$A$2:$AJ$197,9,0)</f>
        <v>69.352999999999994</v>
      </c>
      <c r="F605" s="10">
        <f>VLOOKUP($A605,'GDP - Constant'!$A$2:$AJ$197,10,0)</f>
        <v>68.242000000000004</v>
      </c>
      <c r="G605" s="10">
        <f>VLOOKUP($A605,'GDP - Constant'!$A$2:$AJ$197,11,0)</f>
        <v>62.753999999999998</v>
      </c>
      <c r="H605" s="10">
        <f>VLOOKUP($A605,'GDP - Constant'!$A$2:$AJ$197,12,0)</f>
        <v>53.896000000000001</v>
      </c>
      <c r="I605" s="10">
        <f>VLOOKUP($A605,'GDP - Constant'!$A$2:$AJ$197,13,0)</f>
        <v>55.938000000000002</v>
      </c>
      <c r="J605" s="10">
        <f>VLOOKUP($A605,'GDP - Constant'!$A$2:$AJ$197,14,0)</f>
        <v>51.241</v>
      </c>
      <c r="K605" s="10">
        <f>VLOOKUP($A605,'GDP - Constant'!$A$2:$AJ$197,15,0)</f>
        <v>53.591999999999999</v>
      </c>
      <c r="L605" s="10">
        <f>VLOOKUP($A605,'GDP - Constant'!$A$2:$AJ$197,16,0)</f>
        <v>55.640999999999998</v>
      </c>
      <c r="M605" s="10">
        <f>VLOOKUP($A605,'GDP - Constant'!$A$2:$AJ$197,17,0)</f>
        <v>58.908000000000001</v>
      </c>
      <c r="N605" s="10">
        <f>VLOOKUP($A605,'GDP - Constant'!$A$2:$AJ$197,18,0)</f>
        <v>61.994</v>
      </c>
      <c r="O605" s="10">
        <f>VLOOKUP($A605,'GDP - Constant'!$A$2:$AJ$197,19,0)</f>
        <v>66.03</v>
      </c>
      <c r="P605" s="10">
        <f>VLOOKUP($A605,'GDP - Constant'!$A$2:$AJ$197,20,0)</f>
        <v>70.688999999999993</v>
      </c>
      <c r="Q605" s="10">
        <f>VLOOKUP($A605,'GDP - Constant'!$A$2:$AJ$197,21,0)</f>
        <v>75.498000000000005</v>
      </c>
      <c r="R605" s="10">
        <f>VLOOKUP($A605,'GDP - Constant'!$A$2:$AJ$197,22,0)</f>
        <v>80.474000000000004</v>
      </c>
      <c r="S605" s="10">
        <f>VLOOKUP($A605,'GDP - Constant'!$A$2:$AJ$197,23,0)</f>
        <v>85.396000000000001</v>
      </c>
      <c r="T605" s="10">
        <f>VLOOKUP($A605,'GDP - Constant'!$A$2:$AJ$197,24,0)</f>
        <v>82.602000000000004</v>
      </c>
      <c r="U605" s="10">
        <f>VLOOKUP($A605,'GDP - Constant'!$A$2:$AJ$197,25,0)</f>
        <v>83.875</v>
      </c>
      <c r="V605" s="10">
        <f>VLOOKUP($A605,'GDP - Constant'!$A$2:$AJ$197,26,0)</f>
        <v>85.638000000000005</v>
      </c>
      <c r="W605" s="10">
        <f>VLOOKUP($A605,'GDP - Constant'!$A$2:$AJ$197,27,0)</f>
        <v>86.284000000000006</v>
      </c>
      <c r="X605" s="10">
        <f>VLOOKUP($A605,'GDP - Constant'!$A$2:$AJ$197,28,0)</f>
        <v>85.8</v>
      </c>
      <c r="Y605" s="10">
        <f>VLOOKUP($A605,'GDP - Constant'!$A$2:$AJ$197,29,0)</f>
        <v>86.63</v>
      </c>
      <c r="Z605" s="10">
        <f>VLOOKUP($A605,'GDP - Constant'!$A$2:$AJ$197,30,0)</f>
        <v>89.6</v>
      </c>
      <c r="AA605" s="10">
        <f>VLOOKUP($A605,'GDP - Constant'!$A$2:$AJ$197,31,0)</f>
        <v>92.322999999999993</v>
      </c>
      <c r="AB605" s="10">
        <f>VLOOKUP($A605,'GDP - Constant'!$A$2:$AJ$197,32,0)</f>
        <v>94.873999999999995</v>
      </c>
      <c r="AC605" s="10">
        <f>VLOOKUP($A605,'GDP - Constant'!$A$2:$AJ$197,33,0)</f>
        <v>97.421000000000006</v>
      </c>
      <c r="AD605" s="10">
        <f>VLOOKUP($A605,'GDP - Constant'!$A$2:$AJ$197,34,0)</f>
        <v>101.354</v>
      </c>
      <c r="AE605" s="10">
        <f>VLOOKUP($A605,'GDP - Constant'!$A$2:$AJ$197,35,0)</f>
        <v>96.906999999999996</v>
      </c>
      <c r="AF605" s="10">
        <f>VLOOKUP($A605,'GDP - Constant'!$A$2:$AJ$197,36,0)</f>
        <v>100.956</v>
      </c>
    </row>
    <row r="606" spans="1:32" x14ac:dyDescent="0.2">
      <c r="A606" s="2" t="s">
        <v>46</v>
      </c>
      <c r="B606" s="10">
        <f>VLOOKUP($A606,'GDP - Constant'!$A$2:$AJ$197,6,0)</f>
        <v>40.414999999999999</v>
      </c>
      <c r="C606" s="10">
        <f>VLOOKUP($A606,'GDP - Constant'!$A$2:$AJ$197,7,0)</f>
        <v>41.646000000000001</v>
      </c>
      <c r="D606" s="10">
        <f>VLOOKUP($A606,'GDP - Constant'!$A$2:$AJ$197,8,0)</f>
        <v>44.69</v>
      </c>
      <c r="E606" s="10">
        <f>VLOOKUP($A606,'GDP - Constant'!$A$2:$AJ$197,9,0)</f>
        <v>47.786999999999999</v>
      </c>
      <c r="F606" s="10">
        <f>VLOOKUP($A606,'GDP - Constant'!$A$2:$AJ$197,10,0)</f>
        <v>51.366999999999997</v>
      </c>
      <c r="G606" s="10">
        <f>VLOOKUP($A606,'GDP - Constant'!$A$2:$AJ$197,11,0)</f>
        <v>54.805</v>
      </c>
      <c r="H606" s="10">
        <f>VLOOKUP($A606,'GDP - Constant'!$A$2:$AJ$197,12,0)</f>
        <v>58.991999999999997</v>
      </c>
      <c r="I606" s="10">
        <f>VLOOKUP($A606,'GDP - Constant'!$A$2:$AJ$197,13,0)</f>
        <v>63.954999999999998</v>
      </c>
      <c r="J606" s="10">
        <f>VLOOKUP($A606,'GDP - Constant'!$A$2:$AJ$197,14,0)</f>
        <v>71.540000000000006</v>
      </c>
      <c r="K606" s="10">
        <f>VLOOKUP($A606,'GDP - Constant'!$A$2:$AJ$197,15,0)</f>
        <v>76.739000000000004</v>
      </c>
      <c r="L606" s="10">
        <f>VLOOKUP($A606,'GDP - Constant'!$A$2:$AJ$197,16,0)</f>
        <v>81.448999999999998</v>
      </c>
      <c r="M606" s="10">
        <f>VLOOKUP($A606,'GDP - Constant'!$A$2:$AJ$197,17,0)</f>
        <v>85.751999999999995</v>
      </c>
      <c r="N606" s="10">
        <f>VLOOKUP($A606,'GDP - Constant'!$A$2:$AJ$197,18,0)</f>
        <v>92.185000000000002</v>
      </c>
      <c r="O606" s="10">
        <f>VLOOKUP($A606,'GDP - Constant'!$A$2:$AJ$197,19,0)</f>
        <v>96.727000000000004</v>
      </c>
      <c r="P606" s="10">
        <f>VLOOKUP($A606,'GDP - Constant'!$A$2:$AJ$197,20,0)</f>
        <v>102.34699999999999</v>
      </c>
      <c r="Q606" s="10">
        <f>VLOOKUP($A606,'GDP - Constant'!$A$2:$AJ$197,21,0)</f>
        <v>111.679</v>
      </c>
      <c r="R606" s="10">
        <f>VLOOKUP($A606,'GDP - Constant'!$A$2:$AJ$197,22,0)</f>
        <v>121.974</v>
      </c>
      <c r="S606" s="10">
        <f>VLOOKUP($A606,'GDP - Constant'!$A$2:$AJ$197,23,0)</f>
        <v>130.08600000000001</v>
      </c>
      <c r="T606" s="10">
        <f>VLOOKUP($A606,'GDP - Constant'!$A$2:$AJ$197,24,0)</f>
        <v>128.43299999999999</v>
      </c>
      <c r="U606" s="10">
        <f>VLOOKUP($A606,'GDP - Constant'!$A$2:$AJ$197,25,0)</f>
        <v>130.31700000000001</v>
      </c>
      <c r="V606" s="10">
        <f>VLOOKUP($A606,'GDP - Constant'!$A$2:$AJ$197,26,0)</f>
        <v>135.489</v>
      </c>
      <c r="W606" s="10">
        <f>VLOOKUP($A606,'GDP - Constant'!$A$2:$AJ$197,27,0)</f>
        <v>136.95500000000001</v>
      </c>
      <c r="X606" s="10">
        <f>VLOOKUP($A606,'GDP - Constant'!$A$2:$AJ$197,28,0)</f>
        <v>138.054</v>
      </c>
      <c r="Y606" s="10">
        <f>VLOOKUP($A606,'GDP - Constant'!$A$2:$AJ$197,29,0)</f>
        <v>138.898</v>
      </c>
      <c r="Z606" s="10">
        <f>VLOOKUP($A606,'GDP - Constant'!$A$2:$AJ$197,30,0)</f>
        <v>140.297</v>
      </c>
      <c r="AA606" s="10">
        <f>VLOOKUP($A606,'GDP - Constant'!$A$2:$AJ$197,31,0)</f>
        <v>146.899</v>
      </c>
      <c r="AB606" s="10">
        <f>VLOOKUP($A606,'GDP - Constant'!$A$2:$AJ$197,32,0)</f>
        <v>152.33699999999999</v>
      </c>
      <c r="AC606" s="10">
        <f>VLOOKUP($A606,'GDP - Constant'!$A$2:$AJ$197,33,0)</f>
        <v>159.24</v>
      </c>
      <c r="AD606" s="10">
        <f>VLOOKUP($A606,'GDP - Constant'!$A$2:$AJ$197,34,0)</f>
        <v>168.26499999999999</v>
      </c>
      <c r="AE606" s="10">
        <f>VLOOKUP($A606,'GDP - Constant'!$A$2:$AJ$197,35,0)</f>
        <v>143.38999999999999</v>
      </c>
      <c r="AF606" s="10">
        <f>VLOOKUP($A606,'GDP - Constant'!$A$2:$AJ$197,36,0)</f>
        <v>153.28</v>
      </c>
    </row>
    <row r="607" spans="1:32" x14ac:dyDescent="0.2">
      <c r="A607" s="2" t="s">
        <v>47</v>
      </c>
      <c r="B607" s="10">
        <f>VLOOKUP($A607,'GDP - Constant'!$A$2:$AJ$197,6,0)</f>
        <v>7714.5519999999997</v>
      </c>
      <c r="C607" s="10">
        <f>VLOOKUP($A607,'GDP - Constant'!$A$2:$AJ$197,7,0)</f>
        <v>8259.91</v>
      </c>
      <c r="D607" s="10">
        <f>VLOOKUP($A607,'GDP - Constant'!$A$2:$AJ$197,8,0)</f>
        <v>8593.7790000000005</v>
      </c>
      <c r="E607" s="10">
        <f>VLOOKUP($A607,'GDP - Constant'!$A$2:$AJ$197,9,0)</f>
        <v>9296.8729999999996</v>
      </c>
      <c r="F607" s="10">
        <f>VLOOKUP($A607,'GDP - Constant'!$A$2:$AJ$197,10,0)</f>
        <v>9852.69</v>
      </c>
      <c r="G607" s="10">
        <f>VLOOKUP($A607,'GDP - Constant'!$A$2:$AJ$197,11,0)</f>
        <v>10433.753000000001</v>
      </c>
      <c r="H607" s="10">
        <f>VLOOKUP($A607,'GDP - Constant'!$A$2:$AJ$197,12,0)</f>
        <v>10851.794</v>
      </c>
      <c r="I607" s="10">
        <f>VLOOKUP($A607,'GDP - Constant'!$A$2:$AJ$197,13,0)</f>
        <v>11359.834999999999</v>
      </c>
      <c r="J607" s="10">
        <f>VLOOKUP($A607,'GDP - Constant'!$A$2:$AJ$197,14,0)</f>
        <v>12803.146000000001</v>
      </c>
      <c r="K607" s="10">
        <f>VLOOKUP($A607,'GDP - Constant'!$A$2:$AJ$197,15,0)</f>
        <v>14029.079</v>
      </c>
      <c r="L607" s="10">
        <f>VLOOKUP($A607,'GDP - Constant'!$A$2:$AJ$197,16,0)</f>
        <v>15230.146000000001</v>
      </c>
      <c r="M607" s="10">
        <f>VLOOKUP($A607,'GDP - Constant'!$A$2:$AJ$197,17,0)</f>
        <v>16232.128000000001</v>
      </c>
      <c r="N607" s="10">
        <f>VLOOKUP($A607,'GDP - Constant'!$A$2:$AJ$197,18,0)</f>
        <v>17612.815999999999</v>
      </c>
      <c r="O607" s="10">
        <f>VLOOKUP($A607,'GDP - Constant'!$A$2:$AJ$197,19,0)</f>
        <v>19434.074000000001</v>
      </c>
      <c r="P607" s="10">
        <f>VLOOKUP($A607,'GDP - Constant'!$A$2:$AJ$197,20,0)</f>
        <v>22009.106</v>
      </c>
      <c r="Q607" s="10">
        <f>VLOOKUP($A607,'GDP - Constant'!$A$2:$AJ$197,21,0)</f>
        <v>24379.724999999999</v>
      </c>
      <c r="R607" s="10">
        <f>VLOOKUP($A607,'GDP - Constant'!$A$2:$AJ$197,22,0)</f>
        <v>26869.523000000001</v>
      </c>
      <c r="S607" s="10">
        <f>VLOOKUP($A607,'GDP - Constant'!$A$2:$AJ$197,23,0)</f>
        <v>28667.518</v>
      </c>
      <c r="T607" s="10">
        <f>VLOOKUP($A607,'GDP - Constant'!$A$2:$AJ$197,24,0)</f>
        <v>28692.370999999999</v>
      </c>
      <c r="U607" s="10">
        <f>VLOOKUP($A607,'GDP - Constant'!$A$2:$AJ$197,25,0)</f>
        <v>30403.32</v>
      </c>
      <c r="V607" s="10">
        <f>VLOOKUP($A607,'GDP - Constant'!$A$2:$AJ$197,26,0)</f>
        <v>32552.704000000002</v>
      </c>
      <c r="W607" s="10">
        <f>VLOOKUP($A607,'GDP - Constant'!$A$2:$AJ$197,27,0)</f>
        <v>34933.396000000001</v>
      </c>
      <c r="X607" s="10">
        <f>VLOOKUP($A607,'GDP - Constant'!$A$2:$AJ$197,28,0)</f>
        <v>37503.328999999998</v>
      </c>
      <c r="Y607" s="10">
        <f>VLOOKUP($A607,'GDP - Constant'!$A$2:$AJ$197,29,0)</f>
        <v>40182.031000000003</v>
      </c>
      <c r="Z607" s="10">
        <f>VLOOKUP($A607,'GDP - Constant'!$A$2:$AJ$197,30,0)</f>
        <v>43009.273000000001</v>
      </c>
      <c r="AA607" s="10">
        <f>VLOOKUP($A607,'GDP - Constant'!$A$2:$AJ$197,31,0)</f>
        <v>45961.038999999997</v>
      </c>
      <c r="AB607" s="10">
        <f>VLOOKUP($A607,'GDP - Constant'!$A$2:$AJ$197,32,0)</f>
        <v>49176.889000000003</v>
      </c>
      <c r="AC607" s="10">
        <f>VLOOKUP($A607,'GDP - Constant'!$A$2:$AJ$197,33,0)</f>
        <v>52849.993999999999</v>
      </c>
      <c r="AD607" s="10">
        <f>VLOOKUP($A607,'GDP - Constant'!$A$2:$AJ$197,34,0)</f>
        <v>56578.089</v>
      </c>
      <c r="AE607" s="10">
        <f>VLOOKUP($A607,'GDP - Constant'!$A$2:$AJ$197,35,0)</f>
        <v>54807.017</v>
      </c>
      <c r="AF607" s="10">
        <f>VLOOKUP($A607,'GDP - Constant'!$A$2:$AJ$197,36,0)</f>
        <v>55985.756000000001</v>
      </c>
    </row>
    <row r="608" spans="1:32" x14ac:dyDescent="0.2">
      <c r="A608" s="2" t="s">
        <v>48</v>
      </c>
      <c r="B608" s="10">
        <f>VLOOKUP($A608,'GDP - Constant'!$A$2:$AJ$197,6,0)</f>
        <v>1069.3579999999999</v>
      </c>
      <c r="C608" s="10">
        <f>VLOOKUP($A608,'GDP - Constant'!$A$2:$AJ$197,7,0)</f>
        <v>1078.9849999999999</v>
      </c>
      <c r="D608" s="10">
        <f>VLOOKUP($A608,'GDP - Constant'!$A$2:$AJ$197,8,0)</f>
        <v>1107.6959999999999</v>
      </c>
      <c r="E608" s="10">
        <f>VLOOKUP($A608,'GDP - Constant'!$A$2:$AJ$197,9,0)</f>
        <v>1157.481</v>
      </c>
      <c r="F608" s="10">
        <f>VLOOKUP($A608,'GDP - Constant'!$A$2:$AJ$197,10,0)</f>
        <v>1188.663</v>
      </c>
      <c r="G608" s="10">
        <f>VLOOKUP($A608,'GDP - Constant'!$A$2:$AJ$197,11,0)</f>
        <v>1207.9090000000001</v>
      </c>
      <c r="H608" s="10">
        <f>VLOOKUP($A608,'GDP - Constant'!$A$2:$AJ$197,12,0)</f>
        <v>1259.6079999999999</v>
      </c>
      <c r="I608" s="10">
        <f>VLOOKUP($A608,'GDP - Constant'!$A$2:$AJ$197,13,0)</f>
        <v>1308.6849999999999</v>
      </c>
      <c r="J608" s="10">
        <f>VLOOKUP($A608,'GDP - Constant'!$A$2:$AJ$197,14,0)</f>
        <v>1376.251</v>
      </c>
      <c r="K608" s="10">
        <f>VLOOKUP($A608,'GDP - Constant'!$A$2:$AJ$197,15,0)</f>
        <v>1447.508</v>
      </c>
      <c r="L608" s="10">
        <f>VLOOKUP($A608,'GDP - Constant'!$A$2:$AJ$197,16,0)</f>
        <v>1473.4179999999999</v>
      </c>
      <c r="M608" s="10">
        <f>VLOOKUP($A608,'GDP - Constant'!$A$2:$AJ$197,17,0)</f>
        <v>1517.8869999999999</v>
      </c>
      <c r="N608" s="10">
        <f>VLOOKUP($A608,'GDP - Constant'!$A$2:$AJ$197,18,0)</f>
        <v>1545.232</v>
      </c>
      <c r="O608" s="10">
        <f>VLOOKUP($A608,'GDP - Constant'!$A$2:$AJ$197,19,0)</f>
        <v>1592.933</v>
      </c>
      <c r="P608" s="10">
        <f>VLOOKUP($A608,'GDP - Constant'!$A$2:$AJ$197,20,0)</f>
        <v>1643.973</v>
      </c>
      <c r="Q608" s="10">
        <f>VLOOKUP($A608,'GDP - Constant'!$A$2:$AJ$197,21,0)</f>
        <v>1687.2809999999999</v>
      </c>
      <c r="R608" s="10">
        <f>VLOOKUP($A608,'GDP - Constant'!$A$2:$AJ$197,22,0)</f>
        <v>1722.2380000000001</v>
      </c>
      <c r="S608" s="10">
        <f>VLOOKUP($A608,'GDP - Constant'!$A$2:$AJ$197,23,0)</f>
        <v>1739.5340000000001</v>
      </c>
      <c r="T608" s="10">
        <f>VLOOKUP($A608,'GDP - Constant'!$A$2:$AJ$197,24,0)</f>
        <v>1688.636</v>
      </c>
      <c r="U608" s="10">
        <f>VLOOKUP($A608,'GDP - Constant'!$A$2:$AJ$197,25,0)</f>
        <v>1740.8140000000001</v>
      </c>
      <c r="V608" s="10">
        <f>VLOOKUP($A608,'GDP - Constant'!$A$2:$AJ$197,26,0)</f>
        <v>1795.5820000000001</v>
      </c>
      <c r="W608" s="10">
        <f>VLOOKUP($A608,'GDP - Constant'!$A$2:$AJ$197,27,0)</f>
        <v>1827.201</v>
      </c>
      <c r="X608" s="10">
        <f>VLOOKUP($A608,'GDP - Constant'!$A$2:$AJ$197,28,0)</f>
        <v>1869.759</v>
      </c>
      <c r="Y608" s="10">
        <f>VLOOKUP($A608,'GDP - Constant'!$A$2:$AJ$197,29,0)</f>
        <v>1923.422</v>
      </c>
      <c r="Z608" s="10">
        <f>VLOOKUP($A608,'GDP - Constant'!$A$2:$AJ$197,30,0)</f>
        <v>1936.1</v>
      </c>
      <c r="AA608" s="10">
        <f>VLOOKUP($A608,'GDP - Constant'!$A$2:$AJ$197,31,0)</f>
        <v>1955.4880000000001</v>
      </c>
      <c r="AB608" s="10">
        <f>VLOOKUP($A608,'GDP - Constant'!$A$2:$AJ$197,32,0)</f>
        <v>2014.933</v>
      </c>
      <c r="AC608" s="10">
        <f>VLOOKUP($A608,'GDP - Constant'!$A$2:$AJ$197,33,0)</f>
        <v>2070.8879999999999</v>
      </c>
      <c r="AD608" s="10">
        <f>VLOOKUP($A608,'GDP - Constant'!$A$2:$AJ$197,34,0)</f>
        <v>2109.8130000000001</v>
      </c>
      <c r="AE608" s="10">
        <f>VLOOKUP($A608,'GDP - Constant'!$A$2:$AJ$197,35,0)</f>
        <v>1999.4059999999999</v>
      </c>
      <c r="AF608" s="10">
        <f>VLOOKUP($A608,'GDP - Constant'!$A$2:$AJ$197,36,0)</f>
        <v>2090.636</v>
      </c>
    </row>
    <row r="609" spans="1:32" x14ac:dyDescent="0.2">
      <c r="A609" s="2" t="s">
        <v>49</v>
      </c>
      <c r="B609" s="10">
        <f>VLOOKUP($A609,'GDP - Constant'!$A$2:$AJ$197,6,0)</f>
        <v>57277.512999999999</v>
      </c>
      <c r="C609" s="10">
        <f>VLOOKUP($A609,'GDP - Constant'!$A$2:$AJ$197,7,0)</f>
        <v>63654.339</v>
      </c>
      <c r="D609" s="10">
        <f>VLOOKUP($A609,'GDP - Constant'!$A$2:$AJ$197,8,0)</f>
        <v>67915.525999999998</v>
      </c>
      <c r="E609" s="10">
        <f>VLOOKUP($A609,'GDP - Constant'!$A$2:$AJ$197,9,0)</f>
        <v>71356.039000000004</v>
      </c>
      <c r="F609" s="10">
        <f>VLOOKUP($A609,'GDP - Constant'!$A$2:$AJ$197,10,0)</f>
        <v>77689.668999999994</v>
      </c>
      <c r="G609" s="10">
        <f>VLOOKUP($A609,'GDP - Constant'!$A$2:$AJ$197,11,0)</f>
        <v>83042.773000000001</v>
      </c>
      <c r="H609" s="10">
        <f>VLOOKUP($A609,'GDP - Constant'!$A$2:$AJ$197,12,0)</f>
        <v>89201.441000000006</v>
      </c>
      <c r="I609" s="10">
        <f>VLOOKUP($A609,'GDP - Constant'!$A$2:$AJ$197,13,0)</f>
        <v>93087.188999999998</v>
      </c>
      <c r="J609" s="10">
        <f>VLOOKUP($A609,'GDP - Constant'!$A$2:$AJ$197,14,0)</f>
        <v>92662.684999999998</v>
      </c>
      <c r="K609" s="10">
        <f>VLOOKUP($A609,'GDP - Constant'!$A$2:$AJ$197,15,0)</f>
        <v>97606.67</v>
      </c>
      <c r="L609" s="10">
        <f>VLOOKUP($A609,'GDP - Constant'!$A$2:$AJ$197,16,0)</f>
        <v>100829.15300000001</v>
      </c>
      <c r="M609" s="10">
        <f>VLOOKUP($A609,'GDP - Constant'!$A$2:$AJ$197,17,0)</f>
        <v>103950.905</v>
      </c>
      <c r="N609" s="10">
        <f>VLOOKUP($A609,'GDP - Constant'!$A$2:$AJ$197,18,0)</f>
        <v>108202.986</v>
      </c>
      <c r="O609" s="10">
        <f>VLOOKUP($A609,'GDP - Constant'!$A$2:$AJ$197,19,0)</f>
        <v>115996.126</v>
      </c>
      <c r="P609" s="10">
        <f>VLOOKUP($A609,'GDP - Constant'!$A$2:$AJ$197,20,0)</f>
        <v>122656.192</v>
      </c>
      <c r="Q609" s="10">
        <f>VLOOKUP($A609,'GDP - Constant'!$A$2:$AJ$197,21,0)</f>
        <v>130403.697</v>
      </c>
      <c r="R609" s="10">
        <f>VLOOKUP($A609,'GDP - Constant'!$A$2:$AJ$197,22,0)</f>
        <v>136808.33799999999</v>
      </c>
      <c r="S609" s="10">
        <f>VLOOKUP($A609,'GDP - Constant'!$A$2:$AJ$197,23,0)</f>
        <v>141688.01199999999</v>
      </c>
      <c r="T609" s="10">
        <f>VLOOKUP($A609,'GDP - Constant'!$A$2:$AJ$197,24,0)</f>
        <v>139440.48499999999</v>
      </c>
      <c r="U609" s="10">
        <f>VLOOKUP($A609,'GDP - Constant'!$A$2:$AJ$197,25,0)</f>
        <v>147568.73800000001</v>
      </c>
      <c r="V609" s="10">
        <f>VLOOKUP($A609,'GDP - Constant'!$A$2:$AJ$197,26,0)</f>
        <v>156607.41899999999</v>
      </c>
      <c r="W609" s="10">
        <f>VLOOKUP($A609,'GDP - Constant'!$A$2:$AJ$197,27,0)</f>
        <v>164967.43799999999</v>
      </c>
      <c r="X609" s="10">
        <f>VLOOKUP($A609,'GDP - Constant'!$A$2:$AJ$197,28,0)</f>
        <v>169864.21100000001</v>
      </c>
      <c r="Y609" s="10">
        <f>VLOOKUP($A609,'GDP - Constant'!$A$2:$AJ$197,29,0)</f>
        <v>172901.57</v>
      </c>
      <c r="Z609" s="10">
        <f>VLOOKUP($A609,'GDP - Constant'!$A$2:$AJ$197,30,0)</f>
        <v>176604.77499999999</v>
      </c>
      <c r="AA609" s="10">
        <f>VLOOKUP($A609,'GDP - Constant'!$A$2:$AJ$197,31,0)</f>
        <v>179702.23800000001</v>
      </c>
      <c r="AB609" s="10">
        <f>VLOOKUP($A609,'GDP - Constant'!$A$2:$AJ$197,32,0)</f>
        <v>182060.33300000001</v>
      </c>
      <c r="AC609" s="10">
        <f>VLOOKUP($A609,'GDP - Constant'!$A$2:$AJ$197,33,0)</f>
        <v>189306.144</v>
      </c>
      <c r="AD609" s="10">
        <f>VLOOKUP($A609,'GDP - Constant'!$A$2:$AJ$197,34,0)</f>
        <v>190906.71</v>
      </c>
      <c r="AE609" s="10">
        <f>VLOOKUP($A609,'GDP - Constant'!$A$2:$AJ$197,35,0)</f>
        <v>179332.965</v>
      </c>
      <c r="AF609" s="10">
        <f>VLOOKUP($A609,'GDP - Constant'!$A$2:$AJ$197,36,0)</f>
        <v>200296.83900000001</v>
      </c>
    </row>
    <row r="610" spans="1:32" x14ac:dyDescent="0.2">
      <c r="A610" s="2" t="s">
        <v>50</v>
      </c>
      <c r="B610" s="10" t="e">
        <f>VLOOKUP($A610,'GDP - Constant'!$A$2:$AJ$197,6,0)</f>
        <v>#N/A</v>
      </c>
      <c r="C610" s="10" t="e">
        <f>VLOOKUP($A610,'GDP - Constant'!$A$2:$AJ$197,7,0)</f>
        <v>#N/A</v>
      </c>
      <c r="D610" s="10" t="e">
        <f>VLOOKUP($A610,'GDP - Constant'!$A$2:$AJ$197,8,0)</f>
        <v>#N/A</v>
      </c>
      <c r="E610" s="10" t="e">
        <f>VLOOKUP($A610,'GDP - Constant'!$A$2:$AJ$197,9,0)</f>
        <v>#N/A</v>
      </c>
      <c r="F610" s="10" t="e">
        <f>VLOOKUP($A610,'GDP - Constant'!$A$2:$AJ$197,10,0)</f>
        <v>#N/A</v>
      </c>
      <c r="G610" s="10" t="e">
        <f>VLOOKUP($A610,'GDP - Constant'!$A$2:$AJ$197,11,0)</f>
        <v>#N/A</v>
      </c>
      <c r="H610" s="10" t="e">
        <f>VLOOKUP($A610,'GDP - Constant'!$A$2:$AJ$197,12,0)</f>
        <v>#N/A</v>
      </c>
      <c r="I610" s="10" t="e">
        <f>VLOOKUP($A610,'GDP - Constant'!$A$2:$AJ$197,13,0)</f>
        <v>#N/A</v>
      </c>
      <c r="J610" s="10" t="e">
        <f>VLOOKUP($A610,'GDP - Constant'!$A$2:$AJ$197,14,0)</f>
        <v>#N/A</v>
      </c>
      <c r="K610" s="10" t="e">
        <f>VLOOKUP($A610,'GDP - Constant'!$A$2:$AJ$197,15,0)</f>
        <v>#N/A</v>
      </c>
      <c r="L610" s="10" t="e">
        <f>VLOOKUP($A610,'GDP - Constant'!$A$2:$AJ$197,16,0)</f>
        <v>#N/A</v>
      </c>
      <c r="M610" s="10" t="e">
        <f>VLOOKUP($A610,'GDP - Constant'!$A$2:$AJ$197,17,0)</f>
        <v>#N/A</v>
      </c>
      <c r="N610" s="10" t="e">
        <f>VLOOKUP($A610,'GDP - Constant'!$A$2:$AJ$197,18,0)</f>
        <v>#N/A</v>
      </c>
      <c r="O610" s="10" t="e">
        <f>VLOOKUP($A610,'GDP - Constant'!$A$2:$AJ$197,19,0)</f>
        <v>#N/A</v>
      </c>
      <c r="P610" s="10" t="e">
        <f>VLOOKUP($A610,'GDP - Constant'!$A$2:$AJ$197,20,0)</f>
        <v>#N/A</v>
      </c>
      <c r="Q610" s="10" t="e">
        <f>VLOOKUP($A610,'GDP - Constant'!$A$2:$AJ$197,21,0)</f>
        <v>#N/A</v>
      </c>
      <c r="R610" s="10" t="e">
        <f>VLOOKUP($A610,'GDP - Constant'!$A$2:$AJ$197,22,0)</f>
        <v>#N/A</v>
      </c>
      <c r="S610" s="10" t="e">
        <f>VLOOKUP($A610,'GDP - Constant'!$A$2:$AJ$197,23,0)</f>
        <v>#N/A</v>
      </c>
      <c r="T610" s="10" t="e">
        <f>VLOOKUP($A610,'GDP - Constant'!$A$2:$AJ$197,24,0)</f>
        <v>#N/A</v>
      </c>
      <c r="U610" s="10" t="e">
        <f>VLOOKUP($A610,'GDP - Constant'!$A$2:$AJ$197,25,0)</f>
        <v>#N/A</v>
      </c>
      <c r="V610" s="10" t="e">
        <f>VLOOKUP($A610,'GDP - Constant'!$A$2:$AJ$197,26,0)</f>
        <v>#N/A</v>
      </c>
      <c r="W610" s="10" t="e">
        <f>VLOOKUP($A610,'GDP - Constant'!$A$2:$AJ$197,27,0)</f>
        <v>#N/A</v>
      </c>
      <c r="X610" s="10" t="e">
        <f>VLOOKUP($A610,'GDP - Constant'!$A$2:$AJ$197,28,0)</f>
        <v>#N/A</v>
      </c>
      <c r="Y610" s="10" t="e">
        <f>VLOOKUP($A610,'GDP - Constant'!$A$2:$AJ$197,29,0)</f>
        <v>#N/A</v>
      </c>
      <c r="Z610" s="10" t="e">
        <f>VLOOKUP($A610,'GDP - Constant'!$A$2:$AJ$197,30,0)</f>
        <v>#N/A</v>
      </c>
      <c r="AA610" s="10" t="e">
        <f>VLOOKUP($A610,'GDP - Constant'!$A$2:$AJ$197,31,0)</f>
        <v>#N/A</v>
      </c>
      <c r="AB610" s="10" t="e">
        <f>VLOOKUP($A610,'GDP - Constant'!$A$2:$AJ$197,32,0)</f>
        <v>#N/A</v>
      </c>
      <c r="AC610" s="10" t="e">
        <f>VLOOKUP($A610,'GDP - Constant'!$A$2:$AJ$197,33,0)</f>
        <v>#N/A</v>
      </c>
      <c r="AD610" s="10" t="e">
        <f>VLOOKUP($A610,'GDP - Constant'!$A$2:$AJ$197,34,0)</f>
        <v>#N/A</v>
      </c>
      <c r="AE610" s="10" t="e">
        <f>VLOOKUP($A610,'GDP - Constant'!$A$2:$AJ$197,35,0)</f>
        <v>#N/A</v>
      </c>
      <c r="AF610" s="10" t="e">
        <f>VLOOKUP($A610,'GDP - Constant'!$A$2:$AJ$197,36,0)</f>
        <v>#N/A</v>
      </c>
    </row>
    <row r="611" spans="1:32" x14ac:dyDescent="0.2">
      <c r="A611" s="2" t="s">
        <v>51</v>
      </c>
      <c r="B611" s="10" t="e">
        <f>VLOOKUP($A611,'GDP - Constant'!$A$2:$AJ$197,6,0)</f>
        <v>#N/A</v>
      </c>
      <c r="C611" s="10" t="e">
        <f>VLOOKUP($A611,'GDP - Constant'!$A$2:$AJ$197,7,0)</f>
        <v>#N/A</v>
      </c>
      <c r="D611" s="10" t="e">
        <f>VLOOKUP($A611,'GDP - Constant'!$A$2:$AJ$197,8,0)</f>
        <v>#N/A</v>
      </c>
      <c r="E611" s="10" t="e">
        <f>VLOOKUP($A611,'GDP - Constant'!$A$2:$AJ$197,9,0)</f>
        <v>#N/A</v>
      </c>
      <c r="F611" s="10" t="e">
        <f>VLOOKUP($A611,'GDP - Constant'!$A$2:$AJ$197,10,0)</f>
        <v>#N/A</v>
      </c>
      <c r="G611" s="10" t="e">
        <f>VLOOKUP($A611,'GDP - Constant'!$A$2:$AJ$197,11,0)</f>
        <v>#N/A</v>
      </c>
      <c r="H611" s="10" t="e">
        <f>VLOOKUP($A611,'GDP - Constant'!$A$2:$AJ$197,12,0)</f>
        <v>#N/A</v>
      </c>
      <c r="I611" s="10" t="e">
        <f>VLOOKUP($A611,'GDP - Constant'!$A$2:$AJ$197,13,0)</f>
        <v>#N/A</v>
      </c>
      <c r="J611" s="10" t="e">
        <f>VLOOKUP($A611,'GDP - Constant'!$A$2:$AJ$197,14,0)</f>
        <v>#N/A</v>
      </c>
      <c r="K611" s="10" t="e">
        <f>VLOOKUP($A611,'GDP - Constant'!$A$2:$AJ$197,15,0)</f>
        <v>#N/A</v>
      </c>
      <c r="L611" s="10" t="e">
        <f>VLOOKUP($A611,'GDP - Constant'!$A$2:$AJ$197,16,0)</f>
        <v>#N/A</v>
      </c>
      <c r="M611" s="10" t="e">
        <f>VLOOKUP($A611,'GDP - Constant'!$A$2:$AJ$197,17,0)</f>
        <v>#N/A</v>
      </c>
      <c r="N611" s="10" t="e">
        <f>VLOOKUP($A611,'GDP - Constant'!$A$2:$AJ$197,18,0)</f>
        <v>#N/A</v>
      </c>
      <c r="O611" s="10" t="e">
        <f>VLOOKUP($A611,'GDP - Constant'!$A$2:$AJ$197,19,0)</f>
        <v>#N/A</v>
      </c>
      <c r="P611" s="10" t="e">
        <f>VLOOKUP($A611,'GDP - Constant'!$A$2:$AJ$197,20,0)</f>
        <v>#N/A</v>
      </c>
      <c r="Q611" s="10" t="e">
        <f>VLOOKUP($A611,'GDP - Constant'!$A$2:$AJ$197,21,0)</f>
        <v>#N/A</v>
      </c>
      <c r="R611" s="10" t="e">
        <f>VLOOKUP($A611,'GDP - Constant'!$A$2:$AJ$197,22,0)</f>
        <v>#N/A</v>
      </c>
      <c r="S611" s="10" t="e">
        <f>VLOOKUP($A611,'GDP - Constant'!$A$2:$AJ$197,23,0)</f>
        <v>#N/A</v>
      </c>
      <c r="T611" s="10" t="e">
        <f>VLOOKUP($A611,'GDP - Constant'!$A$2:$AJ$197,24,0)</f>
        <v>#N/A</v>
      </c>
      <c r="U611" s="10" t="e">
        <f>VLOOKUP($A611,'GDP - Constant'!$A$2:$AJ$197,25,0)</f>
        <v>#N/A</v>
      </c>
      <c r="V611" s="10" t="e">
        <f>VLOOKUP($A611,'GDP - Constant'!$A$2:$AJ$197,26,0)</f>
        <v>#N/A</v>
      </c>
      <c r="W611" s="10" t="e">
        <f>VLOOKUP($A611,'GDP - Constant'!$A$2:$AJ$197,27,0)</f>
        <v>#N/A</v>
      </c>
      <c r="X611" s="10" t="e">
        <f>VLOOKUP($A611,'GDP - Constant'!$A$2:$AJ$197,28,0)</f>
        <v>#N/A</v>
      </c>
      <c r="Y611" s="10" t="e">
        <f>VLOOKUP($A611,'GDP - Constant'!$A$2:$AJ$197,29,0)</f>
        <v>#N/A</v>
      </c>
      <c r="Z611" s="10" t="e">
        <f>VLOOKUP($A611,'GDP - Constant'!$A$2:$AJ$197,30,0)</f>
        <v>#N/A</v>
      </c>
      <c r="AA611" s="10" t="e">
        <f>VLOOKUP($A611,'GDP - Constant'!$A$2:$AJ$197,31,0)</f>
        <v>#N/A</v>
      </c>
      <c r="AB611" s="10" t="e">
        <f>VLOOKUP($A611,'GDP - Constant'!$A$2:$AJ$197,32,0)</f>
        <v>#N/A</v>
      </c>
      <c r="AC611" s="10" t="e">
        <f>VLOOKUP($A611,'GDP - Constant'!$A$2:$AJ$197,33,0)</f>
        <v>#N/A</v>
      </c>
      <c r="AD611" s="10" t="e">
        <f>VLOOKUP($A611,'GDP - Constant'!$A$2:$AJ$197,34,0)</f>
        <v>#N/A</v>
      </c>
      <c r="AE611" s="10" t="e">
        <f>VLOOKUP($A611,'GDP - Constant'!$A$2:$AJ$197,35,0)</f>
        <v>#N/A</v>
      </c>
      <c r="AF611" s="10" t="e">
        <f>VLOOKUP($A611,'GDP - Constant'!$A$2:$AJ$197,36,0)</f>
        <v>#N/A</v>
      </c>
    </row>
    <row r="612" spans="1:32" x14ac:dyDescent="0.2">
      <c r="A612" s="2" t="s">
        <v>52</v>
      </c>
      <c r="B612" s="10">
        <f>VLOOKUP($A612,'GDP - Constant'!$A$2:$AJ$197,6,0)</f>
        <v>337456.62599999999</v>
      </c>
      <c r="C612" s="10">
        <f>VLOOKUP($A612,'GDP - Constant'!$A$2:$AJ$197,7,0)</f>
        <v>352146.97499999998</v>
      </c>
      <c r="D612" s="10">
        <f>VLOOKUP($A612,'GDP - Constant'!$A$2:$AJ$197,8,0)</f>
        <v>372255.14199999999</v>
      </c>
      <c r="E612" s="10">
        <f>VLOOKUP($A612,'GDP - Constant'!$A$2:$AJ$197,9,0)</f>
        <v>391416.40299999999</v>
      </c>
      <c r="F612" s="10">
        <f>VLOOKUP($A612,'GDP - Constant'!$A$2:$AJ$197,10,0)</f>
        <v>411779.59700000001</v>
      </c>
      <c r="G612" s="10">
        <f>VLOOKUP($A612,'GDP - Constant'!$A$2:$AJ$197,11,0)</f>
        <v>420245.18699999998</v>
      </c>
      <c r="H612" s="10">
        <f>VLOOKUP($A612,'GDP - Constant'!$A$2:$AJ$197,12,0)</f>
        <v>434660.83100000001</v>
      </c>
      <c r="I612" s="10">
        <f>VLOOKUP($A612,'GDP - Constant'!$A$2:$AJ$197,13,0)</f>
        <v>437137.45899999997</v>
      </c>
      <c r="J612" s="10">
        <f>VLOOKUP($A612,'GDP - Constant'!$A$2:$AJ$197,14,0)</f>
        <v>418760.13400000002</v>
      </c>
      <c r="K612" s="10">
        <f>VLOOKUP($A612,'GDP - Constant'!$A$2:$AJ$197,15,0)</f>
        <v>431008.288</v>
      </c>
      <c r="L612" s="10">
        <f>VLOOKUP($A612,'GDP - Constant'!$A$2:$AJ$197,16,0)</f>
        <v>438240.16899999999</v>
      </c>
      <c r="M612" s="10">
        <f>VLOOKUP($A612,'GDP - Constant'!$A$2:$AJ$197,17,0)</f>
        <v>449213.61700000003</v>
      </c>
      <c r="N612" s="10">
        <f>VLOOKUP($A612,'GDP - Constant'!$A$2:$AJ$197,18,0)</f>
        <v>466815.02799999999</v>
      </c>
      <c r="O612" s="10">
        <f>VLOOKUP($A612,'GDP - Constant'!$A$2:$AJ$197,19,0)</f>
        <v>491710.37599999999</v>
      </c>
      <c r="P612" s="10">
        <f>VLOOKUP($A612,'GDP - Constant'!$A$2:$AJ$197,20,0)</f>
        <v>514853</v>
      </c>
      <c r="Q612" s="10">
        <f>VLOOKUP($A612,'GDP - Constant'!$A$2:$AJ$197,21,0)</f>
        <v>549435</v>
      </c>
      <c r="R612" s="10">
        <f>VLOOKUP($A612,'GDP - Constant'!$A$2:$AJ$197,22,0)</f>
        <v>586457</v>
      </c>
      <c r="S612" s="10">
        <f>VLOOKUP($A612,'GDP - Constant'!$A$2:$AJ$197,23,0)</f>
        <v>605713</v>
      </c>
      <c r="T612" s="10">
        <f>VLOOKUP($A612,'GDP - Constant'!$A$2:$AJ$197,24,0)</f>
        <v>612616</v>
      </c>
      <c r="U612" s="10">
        <f>VLOOKUP($A612,'GDP - Constant'!$A$2:$AJ$197,25,0)</f>
        <v>640152</v>
      </c>
      <c r="V612" s="10">
        <f>VLOOKUP($A612,'GDP - Constant'!$A$2:$AJ$197,26,0)</f>
        <v>684628</v>
      </c>
      <c r="W612" s="10">
        <f>VLOOKUP($A612,'GDP - Constant'!$A$2:$AJ$197,27,0)</f>
        <v>711415</v>
      </c>
      <c r="X612" s="10">
        <f>VLOOKUP($A612,'GDP - Constant'!$A$2:$AJ$197,28,0)</f>
        <v>747940</v>
      </c>
      <c r="Y612" s="10">
        <f>VLOOKUP($A612,'GDP - Constant'!$A$2:$AJ$197,29,0)</f>
        <v>781589</v>
      </c>
      <c r="Z612" s="10">
        <f>VLOOKUP($A612,'GDP - Constant'!$A$2:$AJ$197,30,0)</f>
        <v>804692</v>
      </c>
      <c r="AA612" s="10">
        <f>VLOOKUP($A612,'GDP - Constant'!$A$2:$AJ$197,31,0)</f>
        <v>821489</v>
      </c>
      <c r="AB612" s="10">
        <f>VLOOKUP($A612,'GDP - Constant'!$A$2:$AJ$197,32,0)</f>
        <v>832656</v>
      </c>
      <c r="AC612" s="10">
        <f>VLOOKUP($A612,'GDP - Constant'!$A$2:$AJ$197,33,0)</f>
        <v>854008</v>
      </c>
      <c r="AD612" s="10">
        <f>VLOOKUP($A612,'GDP - Constant'!$A$2:$AJ$197,34,0)</f>
        <v>881223</v>
      </c>
      <c r="AE612" s="10">
        <f>VLOOKUP($A612,'GDP - Constant'!$A$2:$AJ$197,35,0)</f>
        <v>819114</v>
      </c>
      <c r="AF612" s="10">
        <f>VLOOKUP($A612,'GDP - Constant'!$A$2:$AJ$197,36,0)</f>
        <v>905638</v>
      </c>
    </row>
    <row r="613" spans="1:32" x14ac:dyDescent="0.2">
      <c r="A613" s="2" t="s">
        <v>53</v>
      </c>
      <c r="B613" s="10">
        <f>VLOOKUP($A613,'GDP - Constant'!$A$2:$AJ$197,6,0)</f>
        <v>2562.627</v>
      </c>
      <c r="C613" s="10">
        <f>VLOOKUP($A613,'GDP - Constant'!$A$2:$AJ$197,7,0)</f>
        <v>2669.7620000000002</v>
      </c>
      <c r="D613" s="10">
        <f>VLOOKUP($A613,'GDP - Constant'!$A$2:$AJ$197,8,0)</f>
        <v>2704.8829999999998</v>
      </c>
      <c r="E613" s="10">
        <f>VLOOKUP($A613,'GDP - Constant'!$A$2:$AJ$197,9,0)</f>
        <v>2666.9749999999999</v>
      </c>
      <c r="F613" s="10">
        <f>VLOOKUP($A613,'GDP - Constant'!$A$2:$AJ$197,10,0)</f>
        <v>2772.7220000000002</v>
      </c>
      <c r="G613" s="10">
        <f>VLOOKUP($A613,'GDP - Constant'!$A$2:$AJ$197,11,0)</f>
        <v>2869.6410000000001</v>
      </c>
      <c r="H613" s="10">
        <f>VLOOKUP($A613,'GDP - Constant'!$A$2:$AJ$197,12,0)</f>
        <v>2840.83</v>
      </c>
      <c r="I613" s="10">
        <f>VLOOKUP($A613,'GDP - Constant'!$A$2:$AJ$197,13,0)</f>
        <v>3095.0749999999998</v>
      </c>
      <c r="J613" s="10">
        <f>VLOOKUP($A613,'GDP - Constant'!$A$2:$AJ$197,14,0)</f>
        <v>2981.2530000000002</v>
      </c>
      <c r="K613" s="10">
        <f>VLOOKUP($A613,'GDP - Constant'!$A$2:$AJ$197,15,0)</f>
        <v>3331.6210000000001</v>
      </c>
      <c r="L613" s="10">
        <f>VLOOKUP($A613,'GDP - Constant'!$A$2:$AJ$197,16,0)</f>
        <v>3170.953</v>
      </c>
      <c r="M613" s="10">
        <f>VLOOKUP($A613,'GDP - Constant'!$A$2:$AJ$197,17,0)</f>
        <v>3202.1909999999998</v>
      </c>
      <c r="N613" s="10">
        <f>VLOOKUP($A613,'GDP - Constant'!$A$2:$AJ$197,18,0)</f>
        <v>3216.877</v>
      </c>
      <c r="O613" s="10">
        <f>VLOOKUP($A613,'GDP - Constant'!$A$2:$AJ$197,19,0)</f>
        <v>3210.5349999999999</v>
      </c>
      <c r="P613" s="10">
        <f>VLOOKUP($A613,'GDP - Constant'!$A$2:$AJ$197,20,0)</f>
        <v>3506.2689999999998</v>
      </c>
      <c r="Q613" s="10">
        <f>VLOOKUP($A613,'GDP - Constant'!$A$2:$AJ$197,21,0)</f>
        <v>3786.288</v>
      </c>
      <c r="R613" s="10">
        <f>VLOOKUP($A613,'GDP - Constant'!$A$2:$AJ$197,22,0)</f>
        <v>3535.8629999999998</v>
      </c>
      <c r="S613" s="10">
        <f>VLOOKUP($A613,'GDP - Constant'!$A$2:$AJ$197,23,0)</f>
        <v>3758.848</v>
      </c>
      <c r="T613" s="10">
        <f>VLOOKUP($A613,'GDP - Constant'!$A$2:$AJ$197,24,0)</f>
        <v>4196.2759999999998</v>
      </c>
      <c r="U613" s="10">
        <f>VLOOKUP($A613,'GDP - Constant'!$A$2:$AJ$197,25,0)</f>
        <v>4613.0190000000002</v>
      </c>
      <c r="V613" s="10">
        <f>VLOOKUP($A613,'GDP - Constant'!$A$2:$AJ$197,26,0)</f>
        <v>4714.7790000000005</v>
      </c>
      <c r="W613" s="10">
        <f>VLOOKUP($A613,'GDP - Constant'!$A$2:$AJ$197,27,0)</f>
        <v>5183.7650000000003</v>
      </c>
      <c r="X613" s="10">
        <f>VLOOKUP($A613,'GDP - Constant'!$A$2:$AJ$197,28,0)</f>
        <v>5146.8339999999998</v>
      </c>
      <c r="Y613" s="10">
        <f>VLOOKUP($A613,'GDP - Constant'!$A$2:$AJ$197,29,0)</f>
        <v>5492.53</v>
      </c>
      <c r="Z613" s="10">
        <f>VLOOKUP($A613,'GDP - Constant'!$A$2:$AJ$197,30,0)</f>
        <v>5297.5140000000001</v>
      </c>
      <c r="AA613" s="10">
        <f>VLOOKUP($A613,'GDP - Constant'!$A$2:$AJ$197,31,0)</f>
        <v>4730.5690000000004</v>
      </c>
      <c r="AB613" s="10">
        <f>VLOOKUP($A613,'GDP - Constant'!$A$2:$AJ$197,32,0)</f>
        <v>4523.6769999999997</v>
      </c>
      <c r="AC613" s="10">
        <f>VLOOKUP($A613,'GDP - Constant'!$A$2:$AJ$197,33,0)</f>
        <v>4304.46</v>
      </c>
      <c r="AD613" s="10">
        <f>VLOOKUP($A613,'GDP - Constant'!$A$2:$AJ$197,34,0)</f>
        <v>4285.9009999999998</v>
      </c>
      <c r="AE613" s="10">
        <f>VLOOKUP($A613,'GDP - Constant'!$A$2:$AJ$197,35,0)</f>
        <v>3936.6570000000002</v>
      </c>
      <c r="AF613" s="10">
        <f>VLOOKUP($A613,'GDP - Constant'!$A$2:$AJ$197,36,0)</f>
        <v>3930.348</v>
      </c>
    </row>
    <row r="614" spans="1:32" x14ac:dyDescent="0.2">
      <c r="A614" s="2" t="s">
        <v>54</v>
      </c>
      <c r="B614" s="10">
        <f>VLOOKUP($A614,'GDP - Constant'!$A$2:$AJ$197,6,0)</f>
        <v>10804.736000000001</v>
      </c>
      <c r="C614" s="10">
        <f>VLOOKUP($A614,'GDP - Constant'!$A$2:$AJ$197,7,0)</f>
        <v>11798.891</v>
      </c>
      <c r="D614" s="10">
        <f>VLOOKUP($A614,'GDP - Constant'!$A$2:$AJ$197,8,0)</f>
        <v>12636.281000000001</v>
      </c>
      <c r="E614" s="10">
        <f>VLOOKUP($A614,'GDP - Constant'!$A$2:$AJ$197,9,0)</f>
        <v>13207.317999999999</v>
      </c>
      <c r="F614" s="10">
        <f>VLOOKUP($A614,'GDP - Constant'!$A$2:$AJ$197,10,0)</f>
        <v>13755.944</v>
      </c>
      <c r="G614" s="10">
        <f>VLOOKUP($A614,'GDP - Constant'!$A$2:$AJ$197,11,0)</f>
        <v>13941.713</v>
      </c>
      <c r="H614" s="10">
        <f>VLOOKUP($A614,'GDP - Constant'!$A$2:$AJ$197,12,0)</f>
        <v>14705.183999999999</v>
      </c>
      <c r="I614" s="10">
        <f>VLOOKUP($A614,'GDP - Constant'!$A$2:$AJ$197,13,0)</f>
        <v>15757.385</v>
      </c>
      <c r="J614" s="10">
        <f>VLOOKUP($A614,'GDP - Constant'!$A$2:$AJ$197,14,0)</f>
        <v>16421.528999999999</v>
      </c>
      <c r="K614" s="10">
        <f>VLOOKUP($A614,'GDP - Constant'!$A$2:$AJ$197,15,0)</f>
        <v>17056.831999999999</v>
      </c>
      <c r="L614" s="10">
        <f>VLOOKUP($A614,'GDP - Constant'!$A$2:$AJ$197,16,0)</f>
        <v>17652.314999999999</v>
      </c>
      <c r="M614" s="10">
        <f>VLOOKUP($A614,'GDP - Constant'!$A$2:$AJ$197,17,0)</f>
        <v>18255.473000000002</v>
      </c>
      <c r="N614" s="10">
        <f>VLOOKUP($A614,'GDP - Constant'!$A$2:$AJ$197,18,0)</f>
        <v>19043.594000000001</v>
      </c>
      <c r="O614" s="10">
        <f>VLOOKUP($A614,'GDP - Constant'!$A$2:$AJ$197,19,0)</f>
        <v>19886.197</v>
      </c>
      <c r="P614" s="10">
        <f>VLOOKUP($A614,'GDP - Constant'!$A$2:$AJ$197,20,0)</f>
        <v>20677.005000000001</v>
      </c>
      <c r="Q614" s="10">
        <f>VLOOKUP($A614,'GDP - Constant'!$A$2:$AJ$197,21,0)</f>
        <v>22191.946</v>
      </c>
      <c r="R614" s="10">
        <f>VLOOKUP($A614,'GDP - Constant'!$A$2:$AJ$197,22,0)</f>
        <v>24015.044000000002</v>
      </c>
      <c r="S614" s="10">
        <f>VLOOKUP($A614,'GDP - Constant'!$A$2:$AJ$197,23,0)</f>
        <v>25152.918000000001</v>
      </c>
      <c r="T614" s="10">
        <f>VLOOKUP($A614,'GDP - Constant'!$A$2:$AJ$197,24,0)</f>
        <v>24933.219000000001</v>
      </c>
      <c r="U614" s="10">
        <f>VLOOKUP($A614,'GDP - Constant'!$A$2:$AJ$197,25,0)</f>
        <v>26269.724999999999</v>
      </c>
      <c r="V614" s="10">
        <f>VLOOKUP($A614,'GDP - Constant'!$A$2:$AJ$197,26,0)</f>
        <v>27426.422999999999</v>
      </c>
      <c r="W614" s="10">
        <f>VLOOKUP($A614,'GDP - Constant'!$A$2:$AJ$197,27,0)</f>
        <v>28765.543000000001</v>
      </c>
      <c r="X614" s="10">
        <f>VLOOKUP($A614,'GDP - Constant'!$A$2:$AJ$197,28,0)</f>
        <v>29483.175999999999</v>
      </c>
      <c r="Y614" s="10">
        <f>VLOOKUP($A614,'GDP - Constant'!$A$2:$AJ$197,29,0)</f>
        <v>30527.503000000001</v>
      </c>
      <c r="Z614" s="10">
        <f>VLOOKUP($A614,'GDP - Constant'!$A$2:$AJ$197,30,0)</f>
        <v>31642.392</v>
      </c>
      <c r="AA614" s="10">
        <f>VLOOKUP($A614,'GDP - Constant'!$A$2:$AJ$197,31,0)</f>
        <v>32972.74</v>
      </c>
      <c r="AB614" s="10">
        <f>VLOOKUP($A614,'GDP - Constant'!$A$2:$AJ$197,32,0)</f>
        <v>34343.648000000001</v>
      </c>
      <c r="AC614" s="10">
        <f>VLOOKUP($A614,'GDP - Constant'!$A$2:$AJ$197,33,0)</f>
        <v>35242.044999999998</v>
      </c>
      <c r="AD614" s="10">
        <f>VLOOKUP($A614,'GDP - Constant'!$A$2:$AJ$197,34,0)</f>
        <v>36094.025000000001</v>
      </c>
      <c r="AE614" s="10">
        <f>VLOOKUP($A614,'GDP - Constant'!$A$2:$AJ$197,35,0)</f>
        <v>34631.889000000003</v>
      </c>
      <c r="AF614" s="10">
        <f>VLOOKUP($A614,'GDP - Constant'!$A$2:$AJ$197,36,0)</f>
        <v>37256.836000000003</v>
      </c>
    </row>
    <row r="615" spans="1:32" x14ac:dyDescent="0.2">
      <c r="A615" s="2" t="s">
        <v>55</v>
      </c>
      <c r="B615" s="10">
        <f>VLOOKUP($A615,'GDP - Constant'!$A$2:$AJ$197,6,0)</f>
        <v>14148.112999999999</v>
      </c>
      <c r="C615" s="10">
        <f>VLOOKUP($A615,'GDP - Constant'!$A$2:$AJ$197,7,0)</f>
        <v>14112.743</v>
      </c>
      <c r="D615" s="10">
        <f>VLOOKUP($A615,'GDP - Constant'!$A$2:$AJ$197,8,0)</f>
        <v>14087.34</v>
      </c>
      <c r="E615" s="10">
        <f>VLOOKUP($A615,'GDP - Constant'!$A$2:$AJ$197,9,0)</f>
        <v>14111.485000000001</v>
      </c>
      <c r="F615" s="10">
        <f>VLOOKUP($A615,'GDP - Constant'!$A$2:$AJ$197,10,0)</f>
        <v>14897.736000000001</v>
      </c>
      <c r="G615" s="10">
        <f>VLOOKUP($A615,'GDP - Constant'!$A$2:$AJ$197,11,0)</f>
        <v>16109.77</v>
      </c>
      <c r="H615" s="10">
        <f>VLOOKUP($A615,'GDP - Constant'!$A$2:$AJ$197,12,0)</f>
        <v>17031.677</v>
      </c>
      <c r="I615" s="10">
        <f>VLOOKUP($A615,'GDP - Constant'!$A$2:$AJ$197,13,0)</f>
        <v>17871.454000000002</v>
      </c>
      <c r="J615" s="10">
        <f>VLOOKUP($A615,'GDP - Constant'!$A$2:$AJ$197,14,0)</f>
        <v>18160.53</v>
      </c>
      <c r="K615" s="10">
        <f>VLOOKUP($A615,'GDP - Constant'!$A$2:$AJ$197,15,0)</f>
        <v>17784.898000000001</v>
      </c>
      <c r="L615" s="10">
        <f>VLOOKUP($A615,'GDP - Constant'!$A$2:$AJ$197,16,0)</f>
        <v>17806.483</v>
      </c>
      <c r="M615" s="10">
        <f>VLOOKUP($A615,'GDP - Constant'!$A$2:$AJ$197,17,0)</f>
        <v>17509.535</v>
      </c>
      <c r="N615" s="10">
        <f>VLOOKUP($A615,'GDP - Constant'!$A$2:$AJ$197,18,0)</f>
        <v>17271.487000000001</v>
      </c>
      <c r="O615" s="10">
        <f>VLOOKUP($A615,'GDP - Constant'!$A$2:$AJ$197,19,0)</f>
        <v>17484.232</v>
      </c>
      <c r="P615" s="10">
        <f>VLOOKUP($A615,'GDP - Constant'!$A$2:$AJ$197,20,0)</f>
        <v>17785.179</v>
      </c>
      <c r="Q615" s="10">
        <f>VLOOKUP($A615,'GDP - Constant'!$A$2:$AJ$197,21,0)</f>
        <v>18054.774000000001</v>
      </c>
      <c r="R615" s="10">
        <f>VLOOKUP($A615,'GDP - Constant'!$A$2:$AJ$197,22,0)</f>
        <v>18373.448</v>
      </c>
      <c r="S615" s="10">
        <f>VLOOKUP($A615,'GDP - Constant'!$A$2:$AJ$197,23,0)</f>
        <v>18840.654999999999</v>
      </c>
      <c r="T615" s="10">
        <f>VLOOKUP($A615,'GDP - Constant'!$A$2:$AJ$197,24,0)</f>
        <v>19453.25</v>
      </c>
      <c r="U615" s="10">
        <f>VLOOKUP($A615,'GDP - Constant'!$A$2:$AJ$197,25,0)</f>
        <v>19845.746999999999</v>
      </c>
      <c r="V615" s="10">
        <f>VLOOKUP($A615,'GDP - Constant'!$A$2:$AJ$197,26,0)</f>
        <v>18881.772000000001</v>
      </c>
      <c r="W615" s="10">
        <f>VLOOKUP($A615,'GDP - Constant'!$A$2:$AJ$197,27,0)</f>
        <v>20933.093000000001</v>
      </c>
      <c r="X615" s="10">
        <f>VLOOKUP($A615,'GDP - Constant'!$A$2:$AJ$197,28,0)</f>
        <v>22873.996999999999</v>
      </c>
      <c r="Y615" s="10">
        <f>VLOOKUP($A615,'GDP - Constant'!$A$2:$AJ$197,29,0)</f>
        <v>24885.554</v>
      </c>
      <c r="Z615" s="10">
        <f>VLOOKUP($A615,'GDP - Constant'!$A$2:$AJ$197,30,0)</f>
        <v>27086.15</v>
      </c>
      <c r="AA615" s="10">
        <f>VLOOKUP($A615,'GDP - Constant'!$A$2:$AJ$197,31,0)</f>
        <v>29032.901000000002</v>
      </c>
      <c r="AB615" s="10">
        <f>VLOOKUP($A615,'GDP - Constant'!$A$2:$AJ$197,32,0)</f>
        <v>31169.616999999998</v>
      </c>
      <c r="AC615" s="10">
        <f>VLOOKUP($A615,'GDP - Constant'!$A$2:$AJ$197,33,0)</f>
        <v>33317.292999999998</v>
      </c>
      <c r="AD615" s="10">
        <f>VLOOKUP($A615,'GDP - Constant'!$A$2:$AJ$197,34,0)</f>
        <v>35393.53</v>
      </c>
      <c r="AE615" s="10">
        <f>VLOOKUP($A615,'GDP - Constant'!$A$2:$AJ$197,35,0)</f>
        <v>36083.942999999999</v>
      </c>
      <c r="AF615" s="10">
        <f>VLOOKUP($A615,'GDP - Constant'!$A$2:$AJ$197,36,0)</f>
        <v>38429.398999999998</v>
      </c>
    </row>
    <row r="616" spans="1:32" x14ac:dyDescent="0.2">
      <c r="A616" s="2" t="s">
        <v>56</v>
      </c>
      <c r="B616" s="10" t="str">
        <f>VLOOKUP($A616,'GDP - Constant'!$A$2:$AJ$197,6,0)</f>
        <v>n/a</v>
      </c>
      <c r="C616" s="10">
        <f>VLOOKUP($A616,'GDP - Constant'!$A$2:$AJ$197,7,0)</f>
        <v>219.73</v>
      </c>
      <c r="D616" s="10">
        <f>VLOOKUP($A616,'GDP - Constant'!$A$2:$AJ$197,8,0)</f>
        <v>202.15199999999999</v>
      </c>
      <c r="E616" s="10">
        <f>VLOOKUP($A616,'GDP - Constant'!$A$2:$AJ$197,9,0)</f>
        <v>214.07900000000001</v>
      </c>
      <c r="F616" s="10">
        <f>VLOOKUP($A616,'GDP - Constant'!$A$2:$AJ$197,10,0)</f>
        <v>228.28100000000001</v>
      </c>
      <c r="G616" s="10">
        <f>VLOOKUP($A616,'GDP - Constant'!$A$2:$AJ$197,11,0)</f>
        <v>241.68899999999999</v>
      </c>
      <c r="H616" s="10">
        <f>VLOOKUP($A616,'GDP - Constant'!$A$2:$AJ$197,12,0)</f>
        <v>257.75099999999998</v>
      </c>
      <c r="I616" s="10">
        <f>VLOOKUP($A616,'GDP - Constant'!$A$2:$AJ$197,13,0)</f>
        <v>262.55</v>
      </c>
      <c r="J616" s="10">
        <f>VLOOKUP($A616,'GDP - Constant'!$A$2:$AJ$197,14,0)</f>
        <v>260.09399999999999</v>
      </c>
      <c r="K616" s="10">
        <f>VLOOKUP($A616,'GDP - Constant'!$A$2:$AJ$197,15,0)</f>
        <v>269.84500000000003</v>
      </c>
      <c r="L616" s="10">
        <f>VLOOKUP($A616,'GDP - Constant'!$A$2:$AJ$197,16,0)</f>
        <v>278.02800000000002</v>
      </c>
      <c r="M616" s="10">
        <f>VLOOKUP($A616,'GDP - Constant'!$A$2:$AJ$197,17,0)</f>
        <v>293.93599999999998</v>
      </c>
      <c r="N616" s="10">
        <f>VLOOKUP($A616,'GDP - Constant'!$A$2:$AJ$197,18,0)</f>
        <v>310.17899999999997</v>
      </c>
      <c r="O616" s="10">
        <f>VLOOKUP($A616,'GDP - Constant'!$A$2:$AJ$197,19,0)</f>
        <v>323.04899999999998</v>
      </c>
      <c r="P616" s="10">
        <f>VLOOKUP($A616,'GDP - Constant'!$A$2:$AJ$197,20,0)</f>
        <v>336.98099999999999</v>
      </c>
      <c r="Q616" s="10">
        <f>VLOOKUP($A616,'GDP - Constant'!$A$2:$AJ$197,21,0)</f>
        <v>353.62299999999999</v>
      </c>
      <c r="R616" s="10">
        <f>VLOOKUP($A616,'GDP - Constant'!$A$2:$AJ$197,22,0)</f>
        <v>370.99400000000003</v>
      </c>
      <c r="S616" s="10">
        <f>VLOOKUP($A616,'GDP - Constant'!$A$2:$AJ$197,23,0)</f>
        <v>378.02699999999999</v>
      </c>
      <c r="T616" s="10">
        <f>VLOOKUP($A616,'GDP - Constant'!$A$2:$AJ$197,24,0)</f>
        <v>350.49900000000002</v>
      </c>
      <c r="U616" s="10">
        <f>VLOOKUP($A616,'GDP - Constant'!$A$2:$AJ$197,25,0)</f>
        <v>346.11599999999999</v>
      </c>
      <c r="V616" s="10">
        <f>VLOOKUP($A616,'GDP - Constant'!$A$2:$AJ$197,26,0)</f>
        <v>345.822</v>
      </c>
      <c r="W616" s="10">
        <f>VLOOKUP($A616,'GDP - Constant'!$A$2:$AJ$197,27,0)</f>
        <v>337.95100000000002</v>
      </c>
      <c r="X616" s="10">
        <f>VLOOKUP($A616,'GDP - Constant'!$A$2:$AJ$197,28,0)</f>
        <v>336.72399999999999</v>
      </c>
      <c r="Y616" s="10">
        <f>VLOOKUP($A616,'GDP - Constant'!$A$2:$AJ$197,29,0)</f>
        <v>335.55900000000003</v>
      </c>
      <c r="Z616" s="10">
        <f>VLOOKUP($A616,'GDP - Constant'!$A$2:$AJ$197,30,0)</f>
        <v>344.03500000000003</v>
      </c>
      <c r="AA616" s="10">
        <f>VLOOKUP($A616,'GDP - Constant'!$A$2:$AJ$197,31,0)</f>
        <v>356.18700000000001</v>
      </c>
      <c r="AB616" s="10">
        <f>VLOOKUP($A616,'GDP - Constant'!$A$2:$AJ$197,32,0)</f>
        <v>368.34699999999998</v>
      </c>
      <c r="AC616" s="10">
        <f>VLOOKUP($A616,'GDP - Constant'!$A$2:$AJ$197,33,0)</f>
        <v>379.029</v>
      </c>
      <c r="AD616" s="10">
        <f>VLOOKUP($A616,'GDP - Constant'!$A$2:$AJ$197,34,0)</f>
        <v>392.22800000000001</v>
      </c>
      <c r="AE616" s="10">
        <f>VLOOKUP($A616,'GDP - Constant'!$A$2:$AJ$197,35,0)</f>
        <v>360.45699999999999</v>
      </c>
      <c r="AF616" s="10">
        <f>VLOOKUP($A616,'GDP - Constant'!$A$2:$AJ$197,36,0)</f>
        <v>398.12200000000001</v>
      </c>
    </row>
    <row r="617" spans="1:32" x14ac:dyDescent="0.2">
      <c r="A617" s="2" t="s">
        <v>57</v>
      </c>
      <c r="B617" s="10">
        <f>VLOOKUP($A617,'GDP - Constant'!$A$2:$AJ$197,6,0)</f>
        <v>8.8819999999999997</v>
      </c>
      <c r="C617" s="10">
        <f>VLOOKUP($A617,'GDP - Constant'!$A$2:$AJ$197,7,0)</f>
        <v>9.7140000000000004</v>
      </c>
      <c r="D617" s="10">
        <f>VLOOKUP($A617,'GDP - Constant'!$A$2:$AJ$197,8,0)</f>
        <v>9.782</v>
      </c>
      <c r="E617" s="10">
        <f>VLOOKUP($A617,'GDP - Constant'!$A$2:$AJ$197,9,0)</f>
        <v>10.359</v>
      </c>
      <c r="F617" s="10">
        <f>VLOOKUP($A617,'GDP - Constant'!$A$2:$AJ$197,10,0)</f>
        <v>11.387</v>
      </c>
      <c r="G617" s="10">
        <f>VLOOKUP($A617,'GDP - Constant'!$A$2:$AJ$197,11,0)</f>
        <v>11.529</v>
      </c>
      <c r="H617" s="10">
        <f>VLOOKUP($A617,'GDP - Constant'!$A$2:$AJ$197,12,0)</f>
        <v>11.833</v>
      </c>
      <c r="I617" s="10">
        <f>VLOOKUP($A617,'GDP - Constant'!$A$2:$AJ$197,13,0)</f>
        <v>12.557</v>
      </c>
      <c r="J617" s="10">
        <f>VLOOKUP($A617,'GDP - Constant'!$A$2:$AJ$197,14,0)</f>
        <v>13.183999999999999</v>
      </c>
      <c r="K617" s="10">
        <f>VLOOKUP($A617,'GDP - Constant'!$A$2:$AJ$197,15,0)</f>
        <v>13.971</v>
      </c>
      <c r="L617" s="10">
        <f>VLOOKUP($A617,'GDP - Constant'!$A$2:$AJ$197,16,0)</f>
        <v>14.523</v>
      </c>
      <c r="M617" s="10">
        <f>VLOOKUP($A617,'GDP - Constant'!$A$2:$AJ$197,17,0)</f>
        <v>15.063000000000001</v>
      </c>
      <c r="N617" s="10">
        <f>VLOOKUP($A617,'GDP - Constant'!$A$2:$AJ$197,18,0)</f>
        <v>15.459</v>
      </c>
      <c r="O617" s="10">
        <f>VLOOKUP($A617,'GDP - Constant'!$A$2:$AJ$197,19,0)</f>
        <v>16.236000000000001</v>
      </c>
      <c r="P617" s="10">
        <f>VLOOKUP($A617,'GDP - Constant'!$A$2:$AJ$197,20,0)</f>
        <v>17.024000000000001</v>
      </c>
      <c r="Q617" s="10">
        <f>VLOOKUP($A617,'GDP - Constant'!$A$2:$AJ$197,21,0)</f>
        <v>17.826000000000001</v>
      </c>
      <c r="R617" s="10">
        <f>VLOOKUP($A617,'GDP - Constant'!$A$2:$AJ$197,22,0)</f>
        <v>18.734999999999999</v>
      </c>
      <c r="S617" s="10">
        <f>VLOOKUP($A617,'GDP - Constant'!$A$2:$AJ$197,23,0)</f>
        <v>19.417999999999999</v>
      </c>
      <c r="T617" s="10">
        <f>VLOOKUP($A617,'GDP - Constant'!$A$2:$AJ$197,24,0)</f>
        <v>19.027000000000001</v>
      </c>
      <c r="U617" s="10">
        <f>VLOOKUP($A617,'GDP - Constant'!$A$2:$AJ$197,25,0)</f>
        <v>19.41</v>
      </c>
      <c r="V617" s="10">
        <f>VLOOKUP($A617,'GDP - Constant'!$A$2:$AJ$197,26,0)</f>
        <v>19.488</v>
      </c>
      <c r="W617" s="10">
        <f>VLOOKUP($A617,'GDP - Constant'!$A$2:$AJ$197,27,0)</f>
        <v>18.815999999999999</v>
      </c>
      <c r="X617" s="10">
        <f>VLOOKUP($A617,'GDP - Constant'!$A$2:$AJ$197,28,0)</f>
        <v>17.582999999999998</v>
      </c>
      <c r="Y617" s="10">
        <f>VLOOKUP($A617,'GDP - Constant'!$A$2:$AJ$197,29,0)</f>
        <v>17.262</v>
      </c>
      <c r="Z617" s="10">
        <f>VLOOKUP($A617,'GDP - Constant'!$A$2:$AJ$197,30,0)</f>
        <v>17.844999999999999</v>
      </c>
      <c r="AA617" s="10">
        <f>VLOOKUP($A617,'GDP - Constant'!$A$2:$AJ$197,31,0)</f>
        <v>18.997</v>
      </c>
      <c r="AB617" s="10">
        <f>VLOOKUP($A617,'GDP - Constant'!$A$2:$AJ$197,32,0)</f>
        <v>20.109000000000002</v>
      </c>
      <c r="AC617" s="10">
        <f>VLOOKUP($A617,'GDP - Constant'!$A$2:$AJ$197,33,0)</f>
        <v>21.254000000000001</v>
      </c>
      <c r="AD617" s="10">
        <f>VLOOKUP($A617,'GDP - Constant'!$A$2:$AJ$197,34,0)</f>
        <v>22.376999999999999</v>
      </c>
      <c r="AE617" s="10">
        <f>VLOOKUP($A617,'GDP - Constant'!$A$2:$AJ$197,35,0)</f>
        <v>21.260999999999999</v>
      </c>
      <c r="AF617" s="10">
        <f>VLOOKUP($A617,'GDP - Constant'!$A$2:$AJ$197,36,0)</f>
        <v>22.433</v>
      </c>
    </row>
    <row r="618" spans="1:32" x14ac:dyDescent="0.2">
      <c r="A618" s="2" t="s">
        <v>58</v>
      </c>
      <c r="B618" s="10" t="str">
        <f>VLOOKUP($A618,'GDP - Constant'!$A$2:$AJ$197,6,0)</f>
        <v>n/a</v>
      </c>
      <c r="C618" s="10" t="str">
        <f>VLOOKUP($A618,'GDP - Constant'!$A$2:$AJ$197,7,0)</f>
        <v>n/a</v>
      </c>
      <c r="D618" s="10" t="str">
        <f>VLOOKUP($A618,'GDP - Constant'!$A$2:$AJ$197,8,0)</f>
        <v>n/a</v>
      </c>
      <c r="E618" s="10" t="str">
        <f>VLOOKUP($A618,'GDP - Constant'!$A$2:$AJ$197,9,0)</f>
        <v>n/a</v>
      </c>
      <c r="F618" s="10">
        <f>VLOOKUP($A618,'GDP - Constant'!$A$2:$AJ$197,10,0)</f>
        <v>2843.0070000000001</v>
      </c>
      <c r="G618" s="10">
        <f>VLOOKUP($A618,'GDP - Constant'!$A$2:$AJ$197,11,0)</f>
        <v>2971.6529999999998</v>
      </c>
      <c r="H618" s="10">
        <f>VLOOKUP($A618,'GDP - Constant'!$A$2:$AJ$197,12,0)</f>
        <v>2956.25</v>
      </c>
      <c r="I618" s="10">
        <f>VLOOKUP($A618,'GDP - Constant'!$A$2:$AJ$197,13,0)</f>
        <v>2945.7089999999998</v>
      </c>
      <c r="J618" s="10">
        <f>VLOOKUP($A618,'GDP - Constant'!$A$2:$AJ$197,14,0)</f>
        <v>2986.482</v>
      </c>
      <c r="K618" s="10">
        <f>VLOOKUP($A618,'GDP - Constant'!$A$2:$AJ$197,15,0)</f>
        <v>3105.9720000000002</v>
      </c>
      <c r="L618" s="10">
        <f>VLOOKUP($A618,'GDP - Constant'!$A$2:$AJ$197,16,0)</f>
        <v>3200.4859999999999</v>
      </c>
      <c r="M618" s="10">
        <f>VLOOKUP($A618,'GDP - Constant'!$A$2:$AJ$197,17,0)</f>
        <v>3250.7289999999998</v>
      </c>
      <c r="N618" s="10">
        <f>VLOOKUP($A618,'GDP - Constant'!$A$2:$AJ$197,18,0)</f>
        <v>3367.2249999999999</v>
      </c>
      <c r="O618" s="10">
        <f>VLOOKUP($A618,'GDP - Constant'!$A$2:$AJ$197,19,0)</f>
        <v>3529.3319999999999</v>
      </c>
      <c r="P618" s="10">
        <f>VLOOKUP($A618,'GDP - Constant'!$A$2:$AJ$197,20,0)</f>
        <v>3762.3249999999998</v>
      </c>
      <c r="Q618" s="10">
        <f>VLOOKUP($A618,'GDP - Constant'!$A$2:$AJ$197,21,0)</f>
        <v>4016.9189999999999</v>
      </c>
      <c r="R618" s="10">
        <f>VLOOKUP($A618,'GDP - Constant'!$A$2:$AJ$197,22,0)</f>
        <v>4240.6750000000002</v>
      </c>
      <c r="S618" s="10">
        <f>VLOOKUP($A618,'GDP - Constant'!$A$2:$AJ$197,23,0)</f>
        <v>4354.5969999999998</v>
      </c>
      <c r="T618" s="10">
        <f>VLOOKUP($A618,'GDP - Constant'!$A$2:$AJ$197,24,0)</f>
        <v>4151.7889999999998</v>
      </c>
      <c r="U618" s="10">
        <f>VLOOKUP($A618,'GDP - Constant'!$A$2:$AJ$197,25,0)</f>
        <v>4252.8810000000003</v>
      </c>
      <c r="V618" s="10">
        <f>VLOOKUP($A618,'GDP - Constant'!$A$2:$AJ$197,26,0)</f>
        <v>4327.7470000000003</v>
      </c>
      <c r="W618" s="10">
        <f>VLOOKUP($A618,'GDP - Constant'!$A$2:$AJ$197,27,0)</f>
        <v>4293.7740000000003</v>
      </c>
      <c r="X618" s="10">
        <f>VLOOKUP($A618,'GDP - Constant'!$A$2:$AJ$197,28,0)</f>
        <v>4291.8029999999999</v>
      </c>
      <c r="Y618" s="10">
        <f>VLOOKUP($A618,'GDP - Constant'!$A$2:$AJ$197,29,0)</f>
        <v>4388.8879999999999</v>
      </c>
      <c r="Z618" s="10">
        <f>VLOOKUP($A618,'GDP - Constant'!$A$2:$AJ$197,30,0)</f>
        <v>4625.3779999999997</v>
      </c>
      <c r="AA618" s="10">
        <f>VLOOKUP($A618,'GDP - Constant'!$A$2:$AJ$197,31,0)</f>
        <v>4742.7370000000001</v>
      </c>
      <c r="AB618" s="10">
        <f>VLOOKUP($A618,'GDP - Constant'!$A$2:$AJ$197,32,0)</f>
        <v>4987.8760000000002</v>
      </c>
      <c r="AC618" s="10">
        <f>VLOOKUP($A618,'GDP - Constant'!$A$2:$AJ$197,33,0)</f>
        <v>5147.4210000000003</v>
      </c>
      <c r="AD618" s="10">
        <f>VLOOKUP($A618,'GDP - Constant'!$A$2:$AJ$197,34,0)</f>
        <v>5303.3609999999999</v>
      </c>
      <c r="AE618" s="10">
        <f>VLOOKUP($A618,'GDP - Constant'!$A$2:$AJ$197,35,0)</f>
        <v>4995.8819999999996</v>
      </c>
      <c r="AF618" s="10">
        <f>VLOOKUP($A618,'GDP - Constant'!$A$2:$AJ$197,36,0)</f>
        <v>5158.5320000000002</v>
      </c>
    </row>
    <row r="619" spans="1:32" x14ac:dyDescent="0.2">
      <c r="A619" s="2" t="s">
        <v>59</v>
      </c>
      <c r="B619" s="10">
        <f>VLOOKUP($A619,'GDP - Constant'!$A$2:$AJ$197,6,0)</f>
        <v>1306.5999999999999</v>
      </c>
      <c r="C619" s="10">
        <f>VLOOKUP($A619,'GDP - Constant'!$A$2:$AJ$197,7,0)</f>
        <v>1332.2</v>
      </c>
      <c r="D619" s="10">
        <f>VLOOKUP($A619,'GDP - Constant'!$A$2:$AJ$197,8,0)</f>
        <v>1332.3</v>
      </c>
      <c r="E619" s="10">
        <f>VLOOKUP($A619,'GDP - Constant'!$A$2:$AJ$197,9,0)</f>
        <v>1403.3</v>
      </c>
      <c r="F619" s="10">
        <f>VLOOKUP($A619,'GDP - Constant'!$A$2:$AJ$197,10,0)</f>
        <v>1445.8</v>
      </c>
      <c r="G619" s="10">
        <f>VLOOKUP($A619,'GDP - Constant'!$A$2:$AJ$197,11,0)</f>
        <v>1487.8</v>
      </c>
      <c r="H619" s="10">
        <f>VLOOKUP($A619,'GDP - Constant'!$A$2:$AJ$197,12,0)</f>
        <v>1536.3</v>
      </c>
      <c r="I619" s="10">
        <f>VLOOKUP($A619,'GDP - Constant'!$A$2:$AJ$197,13,0)</f>
        <v>1570.3</v>
      </c>
      <c r="J619" s="10">
        <f>VLOOKUP($A619,'GDP - Constant'!$A$2:$AJ$197,14,0)</f>
        <v>1616.6</v>
      </c>
      <c r="K619" s="10">
        <f>VLOOKUP($A619,'GDP - Constant'!$A$2:$AJ$197,15,0)</f>
        <v>1677.2</v>
      </c>
      <c r="L619" s="10">
        <f>VLOOKUP($A619,'GDP - Constant'!$A$2:$AJ$197,16,0)</f>
        <v>1691</v>
      </c>
      <c r="M619" s="10">
        <f>VLOOKUP($A619,'GDP - Constant'!$A$2:$AJ$197,17,0)</f>
        <v>1698.9</v>
      </c>
      <c r="N619" s="10">
        <f>VLOOKUP($A619,'GDP - Constant'!$A$2:$AJ$197,18,0)</f>
        <v>1705.5</v>
      </c>
      <c r="O619" s="10">
        <f>VLOOKUP($A619,'GDP - Constant'!$A$2:$AJ$197,19,0)</f>
        <v>1751</v>
      </c>
      <c r="P619" s="10">
        <f>VLOOKUP($A619,'GDP - Constant'!$A$2:$AJ$197,20,0)</f>
        <v>1792</v>
      </c>
      <c r="Q619" s="10">
        <f>VLOOKUP($A619,'GDP - Constant'!$A$2:$AJ$197,21,0)</f>
        <v>1862.1</v>
      </c>
      <c r="R619" s="10">
        <f>VLOOKUP($A619,'GDP - Constant'!$A$2:$AJ$197,22,0)</f>
        <v>1879</v>
      </c>
      <c r="S619" s="10">
        <f>VLOOKUP($A619,'GDP - Constant'!$A$2:$AJ$197,23,0)</f>
        <v>1869.4</v>
      </c>
      <c r="T619" s="10">
        <f>VLOOKUP($A619,'GDP - Constant'!$A$2:$AJ$197,24,0)</f>
        <v>1777.7</v>
      </c>
      <c r="U619" s="10">
        <f>VLOOKUP($A619,'GDP - Constant'!$A$2:$AJ$197,25,0)</f>
        <v>1810.9</v>
      </c>
      <c r="V619" s="10">
        <f>VLOOKUP($A619,'GDP - Constant'!$A$2:$AJ$197,26,0)</f>
        <v>1835.1</v>
      </c>
      <c r="W619" s="10">
        <f>VLOOKUP($A619,'GDP - Constant'!$A$2:$AJ$197,27,0)</f>
        <v>1839.3</v>
      </c>
      <c r="X619" s="10">
        <f>VLOOKUP($A619,'GDP - Constant'!$A$2:$AJ$197,28,0)</f>
        <v>1856.5</v>
      </c>
      <c r="Y619" s="10">
        <f>VLOOKUP($A619,'GDP - Constant'!$A$2:$AJ$197,29,0)</f>
        <v>1886.5</v>
      </c>
      <c r="Z619" s="10">
        <f>VLOOKUP($A619,'GDP - Constant'!$A$2:$AJ$197,30,0)</f>
        <v>1930.7</v>
      </c>
      <c r="AA619" s="10">
        <f>VLOOKUP($A619,'GDP - Constant'!$A$2:$AJ$197,31,0)</f>
        <v>1993.4</v>
      </c>
      <c r="AB619" s="10">
        <f>VLOOKUP($A619,'GDP - Constant'!$A$2:$AJ$197,32,0)</f>
        <v>2049.6</v>
      </c>
      <c r="AC619" s="10">
        <f>VLOOKUP($A619,'GDP - Constant'!$A$2:$AJ$197,33,0)</f>
        <v>2090.4</v>
      </c>
      <c r="AD619" s="10">
        <f>VLOOKUP($A619,'GDP - Constant'!$A$2:$AJ$197,34,0)</f>
        <v>2134.6</v>
      </c>
      <c r="AE619" s="10">
        <f>VLOOKUP($A619,'GDP - Constant'!$A$2:$AJ$197,35,0)</f>
        <v>2090.6</v>
      </c>
      <c r="AF619" s="10">
        <f>VLOOKUP($A619,'GDP - Constant'!$A$2:$AJ$197,36,0)</f>
        <v>2176.9</v>
      </c>
    </row>
    <row r="620" spans="1:32" x14ac:dyDescent="0.2">
      <c r="A620" s="2" t="s">
        <v>60</v>
      </c>
      <c r="B620" s="10">
        <f>VLOOKUP($A620,'GDP - Constant'!$A$2:$AJ$197,6,0)</f>
        <v>1140.0889999999999</v>
      </c>
      <c r="C620" s="10">
        <f>VLOOKUP($A620,'GDP - Constant'!$A$2:$AJ$197,7,0)</f>
        <v>1143.51</v>
      </c>
      <c r="D620" s="10">
        <f>VLOOKUP($A620,'GDP - Constant'!$A$2:$AJ$197,8,0)</f>
        <v>1176.671</v>
      </c>
      <c r="E620" s="10">
        <f>VLOOKUP($A620,'GDP - Constant'!$A$2:$AJ$197,9,0)</f>
        <v>1225.9449999999999</v>
      </c>
      <c r="F620" s="10">
        <f>VLOOKUP($A620,'GDP - Constant'!$A$2:$AJ$197,10,0)</f>
        <v>1280.915</v>
      </c>
      <c r="G620" s="10">
        <f>VLOOKUP($A620,'GDP - Constant'!$A$2:$AJ$197,11,0)</f>
        <v>1343.4079999999999</v>
      </c>
      <c r="H620" s="10">
        <f>VLOOKUP($A620,'GDP - Constant'!$A$2:$AJ$197,12,0)</f>
        <v>1422.9269999999999</v>
      </c>
      <c r="I620" s="10">
        <f>VLOOKUP($A620,'GDP - Constant'!$A$2:$AJ$197,13,0)</f>
        <v>1530.2550000000001</v>
      </c>
      <c r="J620" s="10">
        <f>VLOOKUP($A620,'GDP - Constant'!$A$2:$AJ$197,14,0)</f>
        <v>1623.752</v>
      </c>
      <c r="K620" s="10">
        <f>VLOOKUP($A620,'GDP - Constant'!$A$2:$AJ$197,15,0)</f>
        <v>1711.163</v>
      </c>
      <c r="L620" s="10">
        <f>VLOOKUP($A620,'GDP - Constant'!$A$2:$AJ$197,16,0)</f>
        <v>1771.4659999999999</v>
      </c>
      <c r="M620" s="10">
        <f>VLOOKUP($A620,'GDP - Constant'!$A$2:$AJ$197,17,0)</f>
        <v>1827.896</v>
      </c>
      <c r="N620" s="10">
        <f>VLOOKUP($A620,'GDP - Constant'!$A$2:$AJ$197,18,0)</f>
        <v>1886.27</v>
      </c>
      <c r="O620" s="10">
        <f>VLOOKUP($A620,'GDP - Constant'!$A$2:$AJ$197,19,0)</f>
        <v>1963.4570000000001</v>
      </c>
      <c r="P620" s="10">
        <f>VLOOKUP($A620,'GDP - Constant'!$A$2:$AJ$197,20,0)</f>
        <v>2051.2579999999998</v>
      </c>
      <c r="Q620" s="10">
        <f>VLOOKUP($A620,'GDP - Constant'!$A$2:$AJ$197,21,0)</f>
        <v>2191.643</v>
      </c>
      <c r="R620" s="10">
        <f>VLOOKUP($A620,'GDP - Constant'!$A$2:$AJ$197,22,0)</f>
        <v>2346.982</v>
      </c>
      <c r="S620" s="10">
        <f>VLOOKUP($A620,'GDP - Constant'!$A$2:$AJ$197,23,0)</f>
        <v>2514.9389999999999</v>
      </c>
      <c r="T620" s="10">
        <f>VLOOKUP($A620,'GDP - Constant'!$A$2:$AJ$197,24,0)</f>
        <v>2632.4769999999999</v>
      </c>
      <c r="U620" s="10">
        <f>VLOOKUP($A620,'GDP - Constant'!$A$2:$AJ$197,25,0)</f>
        <v>2767.9769999999999</v>
      </c>
      <c r="V620" s="10">
        <f>VLOOKUP($A620,'GDP - Constant'!$A$2:$AJ$197,26,0)</f>
        <v>2816.82</v>
      </c>
      <c r="W620" s="10">
        <f>VLOOKUP($A620,'GDP - Constant'!$A$2:$AJ$197,27,0)</f>
        <v>2879.5279999999998</v>
      </c>
      <c r="X620" s="10">
        <f>VLOOKUP($A620,'GDP - Constant'!$A$2:$AJ$197,28,0)</f>
        <v>2974.6089999999999</v>
      </c>
      <c r="Y620" s="10">
        <f>VLOOKUP($A620,'GDP - Constant'!$A$2:$AJ$197,29,0)</f>
        <v>3061.3449999999998</v>
      </c>
      <c r="Z620" s="10">
        <f>VLOOKUP($A620,'GDP - Constant'!$A$2:$AJ$197,30,0)</f>
        <v>3195.1880000000001</v>
      </c>
      <c r="AA620" s="10">
        <f>VLOOKUP($A620,'GDP - Constant'!$A$2:$AJ$197,31,0)</f>
        <v>3334.0720000000001</v>
      </c>
      <c r="AB620" s="10">
        <f>VLOOKUP($A620,'GDP - Constant'!$A$2:$AJ$197,32,0)</f>
        <v>3470</v>
      </c>
      <c r="AC620" s="10">
        <f>VLOOKUP($A620,'GDP - Constant'!$A$2:$AJ$197,33,0)</f>
        <v>3654.4</v>
      </c>
      <c r="AD620" s="10">
        <f>VLOOKUP($A620,'GDP - Constant'!$A$2:$AJ$197,34,0)</f>
        <v>3857.5</v>
      </c>
      <c r="AE620" s="10">
        <f>VLOOKUP($A620,'GDP - Constant'!$A$2:$AJ$197,35,0)</f>
        <v>3995.2</v>
      </c>
      <c r="AF620" s="10">
        <f>VLOOKUP($A620,'GDP - Constant'!$A$2:$AJ$197,36,0)</f>
        <v>4128.1000000000004</v>
      </c>
    </row>
    <row r="621" spans="1:32" x14ac:dyDescent="0.2">
      <c r="A621" s="2" t="s">
        <v>61</v>
      </c>
      <c r="B621" s="10">
        <f>VLOOKUP($A621,'GDP - Constant'!$A$2:$AJ$197,6,0)</f>
        <v>12.702999999999999</v>
      </c>
      <c r="C621" s="10">
        <f>VLOOKUP($A621,'GDP - Constant'!$A$2:$AJ$197,7,0)</f>
        <v>13.595000000000001</v>
      </c>
      <c r="D621" s="10">
        <f>VLOOKUP($A621,'GDP - Constant'!$A$2:$AJ$197,8,0)</f>
        <v>14.385999999999999</v>
      </c>
      <c r="E621" s="10">
        <f>VLOOKUP($A621,'GDP - Constant'!$A$2:$AJ$197,9,0)</f>
        <v>15.06</v>
      </c>
      <c r="F621" s="10">
        <f>VLOOKUP($A621,'GDP - Constant'!$A$2:$AJ$197,10,0)</f>
        <v>15.773999999999999</v>
      </c>
      <c r="G621" s="10">
        <f>VLOOKUP($A621,'GDP - Constant'!$A$2:$AJ$197,11,0)</f>
        <v>15.903</v>
      </c>
      <c r="H621" s="10">
        <f>VLOOKUP($A621,'GDP - Constant'!$A$2:$AJ$197,12,0)</f>
        <v>16.401</v>
      </c>
      <c r="I621" s="10">
        <f>VLOOKUP($A621,'GDP - Constant'!$A$2:$AJ$197,13,0)</f>
        <v>16.835999999999999</v>
      </c>
      <c r="J621" s="10">
        <f>VLOOKUP($A621,'GDP - Constant'!$A$2:$AJ$197,14,0)</f>
        <v>17.2</v>
      </c>
      <c r="K621" s="10">
        <f>VLOOKUP($A621,'GDP - Constant'!$A$2:$AJ$197,15,0)</f>
        <v>17.393999999999998</v>
      </c>
      <c r="L621" s="10">
        <f>VLOOKUP($A621,'GDP - Constant'!$A$2:$AJ$197,16,0)</f>
        <v>17.545999999999999</v>
      </c>
      <c r="M621" s="10">
        <f>VLOOKUP($A621,'GDP - Constant'!$A$2:$AJ$197,17,0)</f>
        <v>17.824000000000002</v>
      </c>
      <c r="N621" s="10">
        <f>VLOOKUP($A621,'GDP - Constant'!$A$2:$AJ$197,18,0)</f>
        <v>18.102</v>
      </c>
      <c r="O621" s="10">
        <f>VLOOKUP($A621,'GDP - Constant'!$A$2:$AJ$197,19,0)</f>
        <v>18.263999999999999</v>
      </c>
      <c r="P621" s="10">
        <f>VLOOKUP($A621,'GDP - Constant'!$A$2:$AJ$197,20,0)</f>
        <v>18.757999999999999</v>
      </c>
      <c r="Q621" s="10">
        <f>VLOOKUP($A621,'GDP - Constant'!$A$2:$AJ$197,21,0)</f>
        <v>19.573</v>
      </c>
      <c r="R621" s="10">
        <f>VLOOKUP($A621,'GDP - Constant'!$A$2:$AJ$197,22,0)</f>
        <v>19.937000000000001</v>
      </c>
      <c r="S621" s="10">
        <f>VLOOKUP($A621,'GDP - Constant'!$A$2:$AJ$197,23,0)</f>
        <v>20.361000000000001</v>
      </c>
      <c r="T621" s="10">
        <f>VLOOKUP($A621,'GDP - Constant'!$A$2:$AJ$197,24,0)</f>
        <v>19.937000000000001</v>
      </c>
      <c r="U621" s="10">
        <f>VLOOKUP($A621,'GDP - Constant'!$A$2:$AJ$197,25,0)</f>
        <v>20.356999999999999</v>
      </c>
      <c r="V621" s="10">
        <f>VLOOKUP($A621,'GDP - Constant'!$A$2:$AJ$197,26,0)</f>
        <v>21.132999999999999</v>
      </c>
      <c r="W621" s="10">
        <f>VLOOKUP($A621,'GDP - Constant'!$A$2:$AJ$197,27,0)</f>
        <v>21.727</v>
      </c>
      <c r="X621" s="10">
        <f>VLOOKUP($A621,'GDP - Constant'!$A$2:$AJ$197,28,0)</f>
        <v>22.213999999999999</v>
      </c>
      <c r="Y621" s="10">
        <f>VLOOKUP($A621,'GDP - Constant'!$A$2:$AJ$197,29,0)</f>
        <v>22.593</v>
      </c>
      <c r="Z621" s="10">
        <f>VLOOKUP($A621,'GDP - Constant'!$A$2:$AJ$197,30,0)</f>
        <v>23.135000000000002</v>
      </c>
      <c r="AA621" s="10">
        <f>VLOOKUP($A621,'GDP - Constant'!$A$2:$AJ$197,31,0)</f>
        <v>23.722999999999999</v>
      </c>
      <c r="AB621" s="10">
        <f>VLOOKUP($A621,'GDP - Constant'!$A$2:$AJ$197,32,0)</f>
        <v>24.257000000000001</v>
      </c>
      <c r="AC621" s="10">
        <f>VLOOKUP($A621,'GDP - Constant'!$A$2:$AJ$197,33,0)</f>
        <v>24.841999999999999</v>
      </c>
      <c r="AD621" s="10">
        <f>VLOOKUP($A621,'GDP - Constant'!$A$2:$AJ$197,34,0)</f>
        <v>25.497</v>
      </c>
      <c r="AE621" s="10">
        <f>VLOOKUP($A621,'GDP - Constant'!$A$2:$AJ$197,35,0)</f>
        <v>23.472000000000001</v>
      </c>
      <c r="AF621" s="10">
        <f>VLOOKUP($A621,'GDP - Constant'!$A$2:$AJ$197,36,0)</f>
        <v>25.888999999999999</v>
      </c>
    </row>
    <row r="622" spans="1:32" x14ac:dyDescent="0.2">
      <c r="A622" s="2" t="s">
        <v>62</v>
      </c>
      <c r="B622" s="10" t="str">
        <f>VLOOKUP($A622,'GDP - Constant'!$A$2:$AJ$197,6,0)</f>
        <v>n/a</v>
      </c>
      <c r="C622" s="10" t="str">
        <f>VLOOKUP($A622,'GDP - Constant'!$A$2:$AJ$197,7,0)</f>
        <v>n/a</v>
      </c>
      <c r="D622" s="10">
        <f>VLOOKUP($A622,'GDP - Constant'!$A$2:$AJ$197,8,0)</f>
        <v>9.1980000000000004</v>
      </c>
      <c r="E622" s="10">
        <f>VLOOKUP($A622,'GDP - Constant'!$A$2:$AJ$197,9,0)</f>
        <v>9.0470000000000006</v>
      </c>
      <c r="F622" s="10">
        <f>VLOOKUP($A622,'GDP - Constant'!$A$2:$AJ$197,10,0)</f>
        <v>9.2420000000000009</v>
      </c>
      <c r="G622" s="10">
        <f>VLOOKUP($A622,'GDP - Constant'!$A$2:$AJ$197,11,0)</f>
        <v>9.6989999999999998</v>
      </c>
      <c r="H622" s="10">
        <f>VLOOKUP($A622,'GDP - Constant'!$A$2:$AJ$197,12,0)</f>
        <v>10.964</v>
      </c>
      <c r="I622" s="10">
        <f>VLOOKUP($A622,'GDP - Constant'!$A$2:$AJ$197,13,0)</f>
        <v>11.44</v>
      </c>
      <c r="J622" s="10">
        <f>VLOOKUP($A622,'GDP - Constant'!$A$2:$AJ$197,14,0)</f>
        <v>11.391999999999999</v>
      </c>
      <c r="K622" s="10">
        <f>VLOOKUP($A622,'GDP - Constant'!$A$2:$AJ$197,15,0)</f>
        <v>12.541</v>
      </c>
      <c r="L622" s="10">
        <f>VLOOKUP($A622,'GDP - Constant'!$A$2:$AJ$197,16,0)</f>
        <v>13.294</v>
      </c>
      <c r="M622" s="10">
        <f>VLOOKUP($A622,'GDP - Constant'!$A$2:$AJ$197,17,0)</f>
        <v>14.194000000000001</v>
      </c>
      <c r="N622" s="10">
        <f>VLOOKUP($A622,'GDP - Constant'!$A$2:$AJ$197,18,0)</f>
        <v>15.273</v>
      </c>
      <c r="O622" s="10">
        <f>VLOOKUP($A622,'GDP - Constant'!$A$2:$AJ$197,19,0)</f>
        <v>16.312000000000001</v>
      </c>
      <c r="P622" s="10">
        <f>VLOOKUP($A622,'GDP - Constant'!$A$2:$AJ$197,20,0)</f>
        <v>17.866</v>
      </c>
      <c r="Q622" s="10">
        <f>VLOOKUP($A622,'GDP - Constant'!$A$2:$AJ$197,21,0)</f>
        <v>19.61</v>
      </c>
      <c r="R622" s="10">
        <f>VLOOKUP($A622,'GDP - Constant'!$A$2:$AJ$197,22,0)</f>
        <v>21.097000000000001</v>
      </c>
      <c r="S622" s="10">
        <f>VLOOKUP($A622,'GDP - Constant'!$A$2:$AJ$197,23,0)</f>
        <v>20.013999999999999</v>
      </c>
      <c r="T622" s="10">
        <f>VLOOKUP($A622,'GDP - Constant'!$A$2:$AJ$197,24,0)</f>
        <v>17.085999999999999</v>
      </c>
      <c r="U622" s="10">
        <f>VLOOKUP($A622,'GDP - Constant'!$A$2:$AJ$197,25,0)</f>
        <v>17.504000000000001</v>
      </c>
      <c r="V622" s="10">
        <f>VLOOKUP($A622,'GDP - Constant'!$A$2:$AJ$197,26,0)</f>
        <v>18.774999999999999</v>
      </c>
      <c r="W622" s="10">
        <f>VLOOKUP($A622,'GDP - Constant'!$A$2:$AJ$197,27,0)</f>
        <v>19.381</v>
      </c>
      <c r="X622" s="10">
        <f>VLOOKUP($A622,'GDP - Constant'!$A$2:$AJ$197,28,0)</f>
        <v>19.664000000000001</v>
      </c>
      <c r="Y622" s="10">
        <f>VLOOKUP($A622,'GDP - Constant'!$A$2:$AJ$197,29,0)</f>
        <v>20.256</v>
      </c>
      <c r="Z622" s="10">
        <f>VLOOKUP($A622,'GDP - Constant'!$A$2:$AJ$197,30,0)</f>
        <v>20.631</v>
      </c>
      <c r="AA622" s="10">
        <f>VLOOKUP($A622,'GDP - Constant'!$A$2:$AJ$197,31,0)</f>
        <v>21.282</v>
      </c>
      <c r="AB622" s="10">
        <f>VLOOKUP($A622,'GDP - Constant'!$A$2:$AJ$197,32,0)</f>
        <v>22.515000000000001</v>
      </c>
      <c r="AC622" s="10">
        <f>VLOOKUP($A622,'GDP - Constant'!$A$2:$AJ$197,33,0)</f>
        <v>23.446000000000002</v>
      </c>
      <c r="AD622" s="10">
        <f>VLOOKUP($A622,'GDP - Constant'!$A$2:$AJ$197,34,0)</f>
        <v>24.405999999999999</v>
      </c>
      <c r="AE622" s="10">
        <f>VLOOKUP($A622,'GDP - Constant'!$A$2:$AJ$197,35,0)</f>
        <v>23.686</v>
      </c>
      <c r="AF622" s="10">
        <f>VLOOKUP($A622,'GDP - Constant'!$A$2:$AJ$197,36,0)</f>
        <v>25.664000000000001</v>
      </c>
    </row>
    <row r="623" spans="1:32" x14ac:dyDescent="0.2">
      <c r="A623" s="2" t="s">
        <v>63</v>
      </c>
      <c r="B623" s="10">
        <f>VLOOKUP($A623,'GDP - Constant'!$A$2:$AJ$197,6,0)</f>
        <v>132.30500000000001</v>
      </c>
      <c r="C623" s="10">
        <f>VLOOKUP($A623,'GDP - Constant'!$A$2:$AJ$197,7,0)</f>
        <v>127.946</v>
      </c>
      <c r="D623" s="10">
        <f>VLOOKUP($A623,'GDP - Constant'!$A$2:$AJ$197,8,0)</f>
        <v>127.099</v>
      </c>
      <c r="E623" s="10">
        <f>VLOOKUP($A623,'GDP - Constant'!$A$2:$AJ$197,9,0)</f>
        <v>132.137</v>
      </c>
      <c r="F623" s="10">
        <f>VLOOKUP($A623,'GDP - Constant'!$A$2:$AJ$197,10,0)</f>
        <v>137.709</v>
      </c>
      <c r="G623" s="10">
        <f>VLOOKUP($A623,'GDP - Constant'!$A$2:$AJ$197,11,0)</f>
        <v>142.75899999999999</v>
      </c>
      <c r="H623" s="10">
        <f>VLOOKUP($A623,'GDP - Constant'!$A$2:$AJ$197,12,0)</f>
        <v>151.80199999999999</v>
      </c>
      <c r="I623" s="10">
        <f>VLOOKUP($A623,'GDP - Constant'!$A$2:$AJ$197,13,0)</f>
        <v>160.08600000000001</v>
      </c>
      <c r="J623" s="10">
        <f>VLOOKUP($A623,'GDP - Constant'!$A$2:$AJ$197,14,0)</f>
        <v>167.09700000000001</v>
      </c>
      <c r="K623" s="10">
        <f>VLOOKUP($A623,'GDP - Constant'!$A$2:$AJ$197,15,0)</f>
        <v>176.744</v>
      </c>
      <c r="L623" s="10">
        <f>VLOOKUP($A623,'GDP - Constant'!$A$2:$AJ$197,16,0)</f>
        <v>181.35599999999999</v>
      </c>
      <c r="M623" s="10">
        <f>VLOOKUP($A623,'GDP - Constant'!$A$2:$AJ$197,17,0)</f>
        <v>184.452</v>
      </c>
      <c r="N623" s="10">
        <f>VLOOKUP($A623,'GDP - Constant'!$A$2:$AJ$197,18,0)</f>
        <v>188.148</v>
      </c>
      <c r="O623" s="10">
        <f>VLOOKUP($A623,'GDP - Constant'!$A$2:$AJ$197,19,0)</f>
        <v>195.65899999999999</v>
      </c>
      <c r="P623" s="10">
        <f>VLOOKUP($A623,'GDP - Constant'!$A$2:$AJ$197,20,0)</f>
        <v>201.09800000000001</v>
      </c>
      <c r="Q623" s="10">
        <f>VLOOKUP($A623,'GDP - Constant'!$A$2:$AJ$197,21,0)</f>
        <v>209.197</v>
      </c>
      <c r="R623" s="10">
        <f>VLOOKUP($A623,'GDP - Constant'!$A$2:$AJ$197,22,0)</f>
        <v>220.28299999999999</v>
      </c>
      <c r="S623" s="10">
        <f>VLOOKUP($A623,'GDP - Constant'!$A$2:$AJ$197,23,0)</f>
        <v>222.01</v>
      </c>
      <c r="T623" s="10">
        <f>VLOOKUP($A623,'GDP - Constant'!$A$2:$AJ$197,24,0)</f>
        <v>204.084</v>
      </c>
      <c r="U623" s="10">
        <f>VLOOKUP($A623,'GDP - Constant'!$A$2:$AJ$197,25,0)</f>
        <v>210.58600000000001</v>
      </c>
      <c r="V623" s="10">
        <f>VLOOKUP($A623,'GDP - Constant'!$A$2:$AJ$197,26,0)</f>
        <v>215.95</v>
      </c>
      <c r="W623" s="10">
        <f>VLOOKUP($A623,'GDP - Constant'!$A$2:$AJ$197,27,0)</f>
        <v>212.93299999999999</v>
      </c>
      <c r="X623" s="10">
        <f>VLOOKUP($A623,'GDP - Constant'!$A$2:$AJ$197,28,0)</f>
        <v>211.012</v>
      </c>
      <c r="Y623" s="10">
        <f>VLOOKUP($A623,'GDP - Constant'!$A$2:$AJ$197,29,0)</f>
        <v>210.24199999999999</v>
      </c>
      <c r="Z623" s="10">
        <f>VLOOKUP($A623,'GDP - Constant'!$A$2:$AJ$197,30,0)</f>
        <v>211.38499999999999</v>
      </c>
      <c r="AA623" s="10">
        <f>VLOOKUP($A623,'GDP - Constant'!$A$2:$AJ$197,31,0)</f>
        <v>217.328</v>
      </c>
      <c r="AB623" s="10">
        <f>VLOOKUP($A623,'GDP - Constant'!$A$2:$AJ$197,32,0)</f>
        <v>224.26599999999999</v>
      </c>
      <c r="AC623" s="10">
        <f>VLOOKUP($A623,'GDP - Constant'!$A$2:$AJ$197,33,0)</f>
        <v>226.827</v>
      </c>
      <c r="AD623" s="10">
        <f>VLOOKUP($A623,'GDP - Constant'!$A$2:$AJ$197,34,0)</f>
        <v>229.596</v>
      </c>
      <c r="AE623" s="10">
        <f>VLOOKUP($A623,'GDP - Constant'!$A$2:$AJ$197,35,0)</f>
        <v>224.316</v>
      </c>
      <c r="AF623" s="10">
        <f>VLOOKUP($A623,'GDP - Constant'!$A$2:$AJ$197,36,0)</f>
        <v>231.71700000000001</v>
      </c>
    </row>
    <row r="624" spans="1:32" x14ac:dyDescent="0.2">
      <c r="A624" s="2" t="s">
        <v>64</v>
      </c>
      <c r="B624" s="10">
        <f>VLOOKUP($A624,'GDP - Constant'!$A$2:$AJ$197,6,0)</f>
        <v>1495.884</v>
      </c>
      <c r="C624" s="10">
        <f>VLOOKUP($A624,'GDP - Constant'!$A$2:$AJ$197,7,0)</f>
        <v>1518.039</v>
      </c>
      <c r="D624" s="10">
        <f>VLOOKUP($A624,'GDP - Constant'!$A$2:$AJ$197,8,0)</f>
        <v>1509.5239999999999</v>
      </c>
      <c r="E624" s="10">
        <f>VLOOKUP($A624,'GDP - Constant'!$A$2:$AJ$197,9,0)</f>
        <v>1544.8309999999999</v>
      </c>
      <c r="F624" s="10">
        <f>VLOOKUP($A624,'GDP - Constant'!$A$2:$AJ$197,10,0)</f>
        <v>1579.3150000000001</v>
      </c>
      <c r="G624" s="10">
        <f>VLOOKUP($A624,'GDP - Constant'!$A$2:$AJ$197,11,0)</f>
        <v>1601.2429999999999</v>
      </c>
      <c r="H624" s="10">
        <f>VLOOKUP($A624,'GDP - Constant'!$A$2:$AJ$197,12,0)</f>
        <v>1638.048</v>
      </c>
      <c r="I624" s="10">
        <f>VLOOKUP($A624,'GDP - Constant'!$A$2:$AJ$197,13,0)</f>
        <v>1697.3130000000001</v>
      </c>
      <c r="J624" s="10">
        <f>VLOOKUP($A624,'GDP - Constant'!$A$2:$AJ$197,14,0)</f>
        <v>1752.95</v>
      </c>
      <c r="K624" s="10">
        <f>VLOOKUP($A624,'GDP - Constant'!$A$2:$AJ$197,15,0)</f>
        <v>1824.644</v>
      </c>
      <c r="L624" s="10">
        <f>VLOOKUP($A624,'GDP - Constant'!$A$2:$AJ$197,16,0)</f>
        <v>1861.2670000000001</v>
      </c>
      <c r="M624" s="10">
        <f>VLOOKUP($A624,'GDP - Constant'!$A$2:$AJ$197,17,0)</f>
        <v>1882.134</v>
      </c>
      <c r="N624" s="10">
        <f>VLOOKUP($A624,'GDP - Constant'!$A$2:$AJ$197,18,0)</f>
        <v>1897.999</v>
      </c>
      <c r="O624" s="10">
        <f>VLOOKUP($A624,'GDP - Constant'!$A$2:$AJ$197,19,0)</f>
        <v>1947.0519999999999</v>
      </c>
      <c r="P624" s="10">
        <f>VLOOKUP($A624,'GDP - Constant'!$A$2:$AJ$197,20,0)</f>
        <v>1980.57</v>
      </c>
      <c r="Q624" s="10">
        <f>VLOOKUP($A624,'GDP - Constant'!$A$2:$AJ$197,21,0)</f>
        <v>2032.5820000000001</v>
      </c>
      <c r="R624" s="10">
        <f>VLOOKUP($A624,'GDP - Constant'!$A$2:$AJ$197,22,0)</f>
        <v>2081.8330000000001</v>
      </c>
      <c r="S624" s="10">
        <f>VLOOKUP($A624,'GDP - Constant'!$A$2:$AJ$197,23,0)</f>
        <v>2084.2159999999999</v>
      </c>
      <c r="T624" s="10">
        <f>VLOOKUP($A624,'GDP - Constant'!$A$2:$AJ$197,24,0)</f>
        <v>2026.182</v>
      </c>
      <c r="U624" s="10">
        <f>VLOOKUP($A624,'GDP - Constant'!$A$2:$AJ$197,25,0)</f>
        <v>2063.413</v>
      </c>
      <c r="V624" s="10">
        <f>VLOOKUP($A624,'GDP - Constant'!$A$2:$AJ$197,26,0)</f>
        <v>2109.5859999999998</v>
      </c>
      <c r="W624" s="10">
        <f>VLOOKUP($A624,'GDP - Constant'!$A$2:$AJ$197,27,0)</f>
        <v>2117.4520000000002</v>
      </c>
      <c r="X624" s="10">
        <f>VLOOKUP($A624,'GDP - Constant'!$A$2:$AJ$197,28,0)</f>
        <v>2130.4699999999998</v>
      </c>
      <c r="Y624" s="10">
        <f>VLOOKUP($A624,'GDP - Constant'!$A$2:$AJ$197,29,0)</f>
        <v>2151.2460000000001</v>
      </c>
      <c r="Z624" s="10">
        <f>VLOOKUP($A624,'GDP - Constant'!$A$2:$AJ$197,30,0)</f>
        <v>2173.67</v>
      </c>
      <c r="AA624" s="10">
        <f>VLOOKUP($A624,'GDP - Constant'!$A$2:$AJ$197,31,0)</f>
        <v>2195.9699999999998</v>
      </c>
      <c r="AB624" s="10">
        <f>VLOOKUP($A624,'GDP - Constant'!$A$2:$AJ$197,32,0)</f>
        <v>2249.58</v>
      </c>
      <c r="AC624" s="10">
        <f>VLOOKUP($A624,'GDP - Constant'!$A$2:$AJ$197,33,0)</f>
        <v>2290.9839999999999</v>
      </c>
      <c r="AD624" s="10">
        <f>VLOOKUP($A624,'GDP - Constant'!$A$2:$AJ$197,34,0)</f>
        <v>2333.114</v>
      </c>
      <c r="AE624" s="10">
        <f>VLOOKUP($A624,'GDP - Constant'!$A$2:$AJ$197,35,0)</f>
        <v>2146.7730000000001</v>
      </c>
      <c r="AF624" s="10">
        <f>VLOOKUP($A624,'GDP - Constant'!$A$2:$AJ$197,36,0)</f>
        <v>2296.5790000000002</v>
      </c>
    </row>
    <row r="625" spans="1:32" x14ac:dyDescent="0.2">
      <c r="A625" s="2" t="s">
        <v>65</v>
      </c>
      <c r="B625" s="10">
        <f>VLOOKUP($A625,'GDP - Constant'!$A$2:$AJ$197,6,0)</f>
        <v>2218.7199999999998</v>
      </c>
      <c r="C625" s="10">
        <f>VLOOKUP($A625,'GDP - Constant'!$A$2:$AJ$197,7,0)</f>
        <v>2261.31</v>
      </c>
      <c r="D625" s="10">
        <f>VLOOKUP($A625,'GDP - Constant'!$A$2:$AJ$197,8,0)</f>
        <v>2239.2199999999998</v>
      </c>
      <c r="E625" s="10">
        <f>VLOOKUP($A625,'GDP - Constant'!$A$2:$AJ$197,9,0)</f>
        <v>2292.94</v>
      </c>
      <c r="F625" s="10">
        <f>VLOOKUP($A625,'GDP - Constant'!$A$2:$AJ$197,10,0)</f>
        <v>2328.27</v>
      </c>
      <c r="G625" s="10">
        <f>VLOOKUP($A625,'GDP - Constant'!$A$2:$AJ$197,11,0)</f>
        <v>2347.2600000000002</v>
      </c>
      <c r="H625" s="10">
        <f>VLOOKUP($A625,'GDP - Constant'!$A$2:$AJ$197,12,0)</f>
        <v>2389.17</v>
      </c>
      <c r="I625" s="10">
        <f>VLOOKUP($A625,'GDP - Constant'!$A$2:$AJ$197,13,0)</f>
        <v>2437.44</v>
      </c>
      <c r="J625" s="10">
        <f>VLOOKUP($A625,'GDP - Constant'!$A$2:$AJ$197,14,0)</f>
        <v>2483.4299999999998</v>
      </c>
      <c r="K625" s="10">
        <f>VLOOKUP($A625,'GDP - Constant'!$A$2:$AJ$197,15,0)</f>
        <v>2555.54</v>
      </c>
      <c r="L625" s="10">
        <f>VLOOKUP($A625,'GDP - Constant'!$A$2:$AJ$197,16,0)</f>
        <v>2598.65</v>
      </c>
      <c r="M625" s="10">
        <f>VLOOKUP($A625,'GDP - Constant'!$A$2:$AJ$197,17,0)</f>
        <v>2593.4299999999998</v>
      </c>
      <c r="N625" s="10">
        <f>VLOOKUP($A625,'GDP - Constant'!$A$2:$AJ$197,18,0)</f>
        <v>2575.1999999999998</v>
      </c>
      <c r="O625" s="10">
        <f>VLOOKUP($A625,'GDP - Constant'!$A$2:$AJ$197,19,0)</f>
        <v>2605.69</v>
      </c>
      <c r="P625" s="10">
        <f>VLOOKUP($A625,'GDP - Constant'!$A$2:$AJ$197,20,0)</f>
        <v>2624.61</v>
      </c>
      <c r="Q625" s="10">
        <f>VLOOKUP($A625,'GDP - Constant'!$A$2:$AJ$197,21,0)</f>
        <v>2724.7</v>
      </c>
      <c r="R625" s="10">
        <f>VLOOKUP($A625,'GDP - Constant'!$A$2:$AJ$197,22,0)</f>
        <v>2805.95</v>
      </c>
      <c r="S625" s="10">
        <f>VLOOKUP($A625,'GDP - Constant'!$A$2:$AJ$197,23,0)</f>
        <v>2832.87</v>
      </c>
      <c r="T625" s="10">
        <f>VLOOKUP($A625,'GDP - Constant'!$A$2:$AJ$197,24,0)</f>
        <v>2671.51</v>
      </c>
      <c r="U625" s="10">
        <f>VLOOKUP($A625,'GDP - Constant'!$A$2:$AJ$197,25,0)</f>
        <v>2783.32</v>
      </c>
      <c r="V625" s="10">
        <f>VLOOKUP($A625,'GDP - Constant'!$A$2:$AJ$197,26,0)</f>
        <v>2892.27</v>
      </c>
      <c r="W625" s="10">
        <f>VLOOKUP($A625,'GDP - Constant'!$A$2:$AJ$197,27,0)</f>
        <v>2904.61</v>
      </c>
      <c r="X625" s="10">
        <f>VLOOKUP($A625,'GDP - Constant'!$A$2:$AJ$197,28,0)</f>
        <v>2917.17</v>
      </c>
      <c r="Y625" s="10">
        <f>VLOOKUP($A625,'GDP - Constant'!$A$2:$AJ$197,29,0)</f>
        <v>2981.84</v>
      </c>
      <c r="Z625" s="10">
        <f>VLOOKUP($A625,'GDP - Constant'!$A$2:$AJ$197,30,0)</f>
        <v>3026.19</v>
      </c>
      <c r="AA625" s="10">
        <f>VLOOKUP($A625,'GDP - Constant'!$A$2:$AJ$197,31,0)</f>
        <v>3093.67</v>
      </c>
      <c r="AB625" s="10">
        <f>VLOOKUP($A625,'GDP - Constant'!$A$2:$AJ$197,32,0)</f>
        <v>3176.58</v>
      </c>
      <c r="AC625" s="10">
        <f>VLOOKUP($A625,'GDP - Constant'!$A$2:$AJ$197,33,0)</f>
        <v>3211.09</v>
      </c>
      <c r="AD625" s="10">
        <f>VLOOKUP($A625,'GDP - Constant'!$A$2:$AJ$197,34,0)</f>
        <v>3244.81</v>
      </c>
      <c r="AE625" s="10">
        <f>VLOOKUP($A625,'GDP - Constant'!$A$2:$AJ$197,35,0)</f>
        <v>3096.84</v>
      </c>
      <c r="AF625" s="10">
        <f>VLOOKUP($A625,'GDP - Constant'!$A$2:$AJ$197,36,0)</f>
        <v>3183.16</v>
      </c>
    </row>
    <row r="626" spans="1:32" x14ac:dyDescent="0.2">
      <c r="A626" s="2" t="s">
        <v>66</v>
      </c>
      <c r="B626" s="10">
        <f>VLOOKUP($A626,'GDP - Constant'!$A$2:$AJ$197,6,0)</f>
        <v>147.11500000000001</v>
      </c>
      <c r="C626" s="10">
        <f>VLOOKUP($A626,'GDP - Constant'!$A$2:$AJ$197,7,0)</f>
        <v>148.13999999999999</v>
      </c>
      <c r="D626" s="10">
        <f>VLOOKUP($A626,'GDP - Constant'!$A$2:$AJ$197,8,0)</f>
        <v>145.77099999999999</v>
      </c>
      <c r="E626" s="10">
        <f>VLOOKUP($A626,'GDP - Constant'!$A$2:$AJ$197,9,0)</f>
        <v>148.68600000000001</v>
      </c>
      <c r="F626" s="10">
        <f>VLOOKUP($A626,'GDP - Constant'!$A$2:$AJ$197,10,0)</f>
        <v>151.809</v>
      </c>
      <c r="G626" s="10">
        <f>VLOOKUP($A626,'GDP - Constant'!$A$2:$AJ$197,11,0)</f>
        <v>156.154</v>
      </c>
      <c r="H626" s="10">
        <f>VLOOKUP($A626,'GDP - Constant'!$A$2:$AJ$197,12,0)</f>
        <v>163.15600000000001</v>
      </c>
      <c r="I626" s="10">
        <f>VLOOKUP($A626,'GDP - Constant'!$A$2:$AJ$197,13,0)</f>
        <v>169.511</v>
      </c>
      <c r="J626" s="10">
        <f>VLOOKUP($A626,'GDP - Constant'!$A$2:$AJ$197,14,0)</f>
        <v>174.71899999999999</v>
      </c>
      <c r="K626" s="10">
        <f>VLOOKUP($A626,'GDP - Constant'!$A$2:$AJ$197,15,0)</f>
        <v>181.56700000000001</v>
      </c>
      <c r="L626" s="10">
        <f>VLOOKUP($A626,'GDP - Constant'!$A$2:$AJ$197,16,0)</f>
        <v>189.06899999999999</v>
      </c>
      <c r="M626" s="10">
        <f>VLOOKUP($A626,'GDP - Constant'!$A$2:$AJ$197,17,0)</f>
        <v>196.48599999999999</v>
      </c>
      <c r="N626" s="10">
        <f>VLOOKUP($A626,'GDP - Constant'!$A$2:$AJ$197,18,0)</f>
        <v>207.87200000000001</v>
      </c>
      <c r="O626" s="10">
        <f>VLOOKUP($A626,'GDP - Constant'!$A$2:$AJ$197,19,0)</f>
        <v>218.392</v>
      </c>
      <c r="P626" s="10">
        <f>VLOOKUP($A626,'GDP - Constant'!$A$2:$AJ$197,20,0)</f>
        <v>219.7</v>
      </c>
      <c r="Q626" s="10">
        <f>VLOOKUP($A626,'GDP - Constant'!$A$2:$AJ$197,21,0)</f>
        <v>232.119</v>
      </c>
      <c r="R626" s="10">
        <f>VLOOKUP($A626,'GDP - Constant'!$A$2:$AJ$197,22,0)</f>
        <v>239.71799999999999</v>
      </c>
      <c r="S626" s="10">
        <f>VLOOKUP($A626,'GDP - Constant'!$A$2:$AJ$197,23,0)</f>
        <v>238.91399999999999</v>
      </c>
      <c r="T626" s="10">
        <f>VLOOKUP($A626,'GDP - Constant'!$A$2:$AJ$197,24,0)</f>
        <v>228.63900000000001</v>
      </c>
      <c r="U626" s="10">
        <f>VLOOKUP($A626,'GDP - Constant'!$A$2:$AJ$197,25,0)</f>
        <v>216.113</v>
      </c>
      <c r="V626" s="10">
        <f>VLOOKUP($A626,'GDP - Constant'!$A$2:$AJ$197,26,0)</f>
        <v>194.179</v>
      </c>
      <c r="W626" s="10">
        <f>VLOOKUP($A626,'GDP - Constant'!$A$2:$AJ$197,27,0)</f>
        <v>180.41800000000001</v>
      </c>
      <c r="X626" s="10">
        <f>VLOOKUP($A626,'GDP - Constant'!$A$2:$AJ$197,28,0)</f>
        <v>175.87899999999999</v>
      </c>
      <c r="Y626" s="10">
        <f>VLOOKUP($A626,'GDP - Constant'!$A$2:$AJ$197,29,0)</f>
        <v>176.715</v>
      </c>
      <c r="Z626" s="10">
        <f>VLOOKUP($A626,'GDP - Constant'!$A$2:$AJ$197,30,0)</f>
        <v>176.369</v>
      </c>
      <c r="AA626" s="10">
        <f>VLOOKUP($A626,'GDP - Constant'!$A$2:$AJ$197,31,0)</f>
        <v>175.51</v>
      </c>
      <c r="AB626" s="10">
        <f>VLOOKUP($A626,'GDP - Constant'!$A$2:$AJ$197,32,0)</f>
        <v>177.42699999999999</v>
      </c>
      <c r="AC626" s="10">
        <f>VLOOKUP($A626,'GDP - Constant'!$A$2:$AJ$197,33,0)</f>
        <v>180.387</v>
      </c>
      <c r="AD626" s="10">
        <f>VLOOKUP($A626,'GDP - Constant'!$A$2:$AJ$197,34,0)</f>
        <v>183.64</v>
      </c>
      <c r="AE626" s="10">
        <f>VLOOKUP($A626,'GDP - Constant'!$A$2:$AJ$197,35,0)</f>
        <v>167.077</v>
      </c>
      <c r="AF626" s="10">
        <f>VLOOKUP($A626,'GDP - Constant'!$A$2:$AJ$197,36,0)</f>
        <v>181.005</v>
      </c>
    </row>
    <row r="627" spans="1:32" x14ac:dyDescent="0.2">
      <c r="A627" s="2" t="s">
        <v>67</v>
      </c>
      <c r="B627" s="10">
        <f>VLOOKUP($A627,'GDP - Constant'!$A$2:$AJ$197,6,0)</f>
        <v>192.428</v>
      </c>
      <c r="C627" s="10">
        <f>VLOOKUP($A627,'GDP - Constant'!$A$2:$AJ$197,7,0)</f>
        <v>201.28</v>
      </c>
      <c r="D627" s="10">
        <f>VLOOKUP($A627,'GDP - Constant'!$A$2:$AJ$197,8,0)</f>
        <v>208.12299999999999</v>
      </c>
      <c r="E627" s="10">
        <f>VLOOKUP($A627,'GDP - Constant'!$A$2:$AJ$197,9,0)</f>
        <v>215.40799999999999</v>
      </c>
      <c r="F627" s="10">
        <f>VLOOKUP($A627,'GDP - Constant'!$A$2:$AJ$197,10,0)</f>
        <v>224.886</v>
      </c>
      <c r="G627" s="10">
        <f>VLOOKUP($A627,'GDP - Constant'!$A$2:$AJ$197,11,0)</f>
        <v>231.18299999999999</v>
      </c>
      <c r="H627" s="10">
        <f>VLOOKUP($A627,'GDP - Constant'!$A$2:$AJ$197,12,0)</f>
        <v>240.661</v>
      </c>
      <c r="I627" s="10">
        <f>VLOOKUP($A627,'GDP - Constant'!$A$2:$AJ$197,13,0)</f>
        <v>251.73099999999999</v>
      </c>
      <c r="J627" s="10">
        <f>VLOOKUP($A627,'GDP - Constant'!$A$2:$AJ$197,14,0)</f>
        <v>261.04500000000002</v>
      </c>
      <c r="K627" s="10">
        <f>VLOOKUP($A627,'GDP - Constant'!$A$2:$AJ$197,15,0)</f>
        <v>267.572</v>
      </c>
      <c r="L627" s="10">
        <f>VLOOKUP($A627,'GDP - Constant'!$A$2:$AJ$197,16,0)</f>
        <v>273.99</v>
      </c>
      <c r="M627" s="10">
        <f>VLOOKUP($A627,'GDP - Constant'!$A$2:$AJ$197,17,0)</f>
        <v>285.62200000000001</v>
      </c>
      <c r="N627" s="10">
        <f>VLOOKUP($A627,'GDP - Constant'!$A$2:$AJ$197,18,0)</f>
        <v>293.096</v>
      </c>
      <c r="O627" s="10">
        <f>VLOOKUP($A627,'GDP - Constant'!$A$2:$AJ$197,19,0)</f>
        <v>301.79700000000003</v>
      </c>
      <c r="P627" s="10">
        <f>VLOOKUP($A627,'GDP - Constant'!$A$2:$AJ$197,20,0)</f>
        <v>311.04700000000003</v>
      </c>
      <c r="Q627" s="10">
        <f>VLOOKUP($A627,'GDP - Constant'!$A$2:$AJ$197,21,0)</f>
        <v>328.38799999999998</v>
      </c>
      <c r="R627" s="10">
        <f>VLOOKUP($A627,'GDP - Constant'!$A$2:$AJ$197,22,0)</f>
        <v>348.25099999999998</v>
      </c>
      <c r="S627" s="10">
        <f>VLOOKUP($A627,'GDP - Constant'!$A$2:$AJ$197,23,0)</f>
        <v>361.00599999999997</v>
      </c>
      <c r="T627" s="10">
        <f>VLOOKUP($A627,'GDP - Constant'!$A$2:$AJ$197,24,0)</f>
        <v>363.28800000000001</v>
      </c>
      <c r="U627" s="10">
        <f>VLOOKUP($A627,'GDP - Constant'!$A$2:$AJ$197,25,0)</f>
        <v>373.48099999999999</v>
      </c>
      <c r="V627" s="10">
        <f>VLOOKUP($A627,'GDP - Constant'!$A$2:$AJ$197,26,0)</f>
        <v>390.08199999999999</v>
      </c>
      <c r="W627" s="10">
        <f>VLOOKUP($A627,'GDP - Constant'!$A$2:$AJ$197,27,0)</f>
        <v>402.35899999999998</v>
      </c>
      <c r="X627" s="10">
        <f>VLOOKUP($A627,'GDP - Constant'!$A$2:$AJ$197,28,0)</f>
        <v>416.38299999999998</v>
      </c>
      <c r="Y627" s="10">
        <f>VLOOKUP($A627,'GDP - Constant'!$A$2:$AJ$197,29,0)</f>
        <v>434.887</v>
      </c>
      <c r="Z627" s="10">
        <f>VLOOKUP($A627,'GDP - Constant'!$A$2:$AJ$197,30,0)</f>
        <v>452.68400000000003</v>
      </c>
      <c r="AA627" s="10">
        <f>VLOOKUP($A627,'GDP - Constant'!$A$2:$AJ$197,31,0)</f>
        <v>464.80500000000001</v>
      </c>
      <c r="AB627" s="10">
        <f>VLOOKUP($A627,'GDP - Constant'!$A$2:$AJ$197,32,0)</f>
        <v>479.12099999999998</v>
      </c>
      <c r="AC627" s="10">
        <f>VLOOKUP($A627,'GDP - Constant'!$A$2:$AJ$197,33,0)</f>
        <v>495.03800000000001</v>
      </c>
      <c r="AD627" s="10">
        <f>VLOOKUP($A627,'GDP - Constant'!$A$2:$AJ$197,34,0)</f>
        <v>514.17999999999995</v>
      </c>
      <c r="AE627" s="10">
        <f>VLOOKUP($A627,'GDP - Constant'!$A$2:$AJ$197,35,0)</f>
        <v>506.36799999999999</v>
      </c>
      <c r="AF627" s="10">
        <f>VLOOKUP($A627,'GDP - Constant'!$A$2:$AJ$197,36,0)</f>
        <v>546.87699999999995</v>
      </c>
    </row>
    <row r="628" spans="1:32" x14ac:dyDescent="0.2">
      <c r="A628" s="2" t="s">
        <v>68</v>
      </c>
      <c r="B628" s="10">
        <f>VLOOKUP($A628,'GDP - Constant'!$A$2:$AJ$197,6,0)</f>
        <v>77.64</v>
      </c>
      <c r="C628" s="10">
        <f>VLOOKUP($A628,'GDP - Constant'!$A$2:$AJ$197,7,0)</f>
        <v>82.007000000000005</v>
      </c>
      <c r="D628" s="10">
        <f>VLOOKUP($A628,'GDP - Constant'!$A$2:$AJ$197,8,0)</f>
        <v>87.116</v>
      </c>
      <c r="E628" s="10">
        <f>VLOOKUP($A628,'GDP - Constant'!$A$2:$AJ$197,9,0)</f>
        <v>85.98</v>
      </c>
      <c r="F628" s="10">
        <f>VLOOKUP($A628,'GDP - Constant'!$A$2:$AJ$197,10,0)</f>
        <v>89.488</v>
      </c>
      <c r="G628" s="10">
        <f>VLOOKUP($A628,'GDP - Constant'!$A$2:$AJ$197,11,0)</f>
        <v>92.69</v>
      </c>
      <c r="H628" s="10">
        <f>VLOOKUP($A628,'GDP - Constant'!$A$2:$AJ$197,12,0)</f>
        <v>97.319000000000003</v>
      </c>
      <c r="I628" s="10">
        <f>VLOOKUP($A628,'GDP - Constant'!$A$2:$AJ$197,13,0)</f>
        <v>100.143</v>
      </c>
      <c r="J628" s="10">
        <f>VLOOKUP($A628,'GDP - Constant'!$A$2:$AJ$197,14,0)</f>
        <v>99.406000000000006</v>
      </c>
      <c r="K628" s="10">
        <f>VLOOKUP($A628,'GDP - Constant'!$A$2:$AJ$197,15,0)</f>
        <v>106.654</v>
      </c>
      <c r="L628" s="10">
        <f>VLOOKUP($A628,'GDP - Constant'!$A$2:$AJ$197,16,0)</f>
        <v>109.559</v>
      </c>
      <c r="M628" s="10">
        <f>VLOOKUP($A628,'GDP - Constant'!$A$2:$AJ$197,17,0)</f>
        <v>113.672</v>
      </c>
      <c r="N628" s="10">
        <f>VLOOKUP($A628,'GDP - Constant'!$A$2:$AJ$197,18,0)</f>
        <v>118.84099999999999</v>
      </c>
      <c r="O628" s="10">
        <f>VLOOKUP($A628,'GDP - Constant'!$A$2:$AJ$197,19,0)</f>
        <v>126.247</v>
      </c>
      <c r="P628" s="10">
        <f>VLOOKUP($A628,'GDP - Constant'!$A$2:$AJ$197,20,0)</f>
        <v>133.886</v>
      </c>
      <c r="Q628" s="10">
        <f>VLOOKUP($A628,'GDP - Constant'!$A$2:$AJ$197,21,0)</f>
        <v>142.678</v>
      </c>
      <c r="R628" s="10">
        <f>VLOOKUP($A628,'GDP - Constant'!$A$2:$AJ$197,22,0)</f>
        <v>151.50800000000001</v>
      </c>
      <c r="S628" s="10">
        <f>VLOOKUP($A628,'GDP - Constant'!$A$2:$AJ$197,23,0)</f>
        <v>157.91900000000001</v>
      </c>
      <c r="T628" s="10">
        <f>VLOOKUP($A628,'GDP - Constant'!$A$2:$AJ$197,24,0)</f>
        <v>154.07900000000001</v>
      </c>
      <c r="U628" s="10">
        <f>VLOOKUP($A628,'GDP - Constant'!$A$2:$AJ$197,25,0)</f>
        <v>159.828</v>
      </c>
      <c r="V628" s="10">
        <f>VLOOKUP($A628,'GDP - Constant'!$A$2:$AJ$197,26,0)</f>
        <v>165.958</v>
      </c>
      <c r="W628" s="10">
        <f>VLOOKUP($A628,'GDP - Constant'!$A$2:$AJ$197,27,0)</f>
        <v>172.81</v>
      </c>
      <c r="X628" s="10">
        <f>VLOOKUP($A628,'GDP - Constant'!$A$2:$AJ$197,28,0)</f>
        <v>177.63399999999999</v>
      </c>
      <c r="Y628" s="10">
        <f>VLOOKUP($A628,'GDP - Constant'!$A$2:$AJ$197,29,0)</f>
        <v>183.06700000000001</v>
      </c>
      <c r="Z628" s="10">
        <f>VLOOKUP($A628,'GDP - Constant'!$A$2:$AJ$197,30,0)</f>
        <v>190.096</v>
      </c>
      <c r="AA628" s="10">
        <f>VLOOKUP($A628,'GDP - Constant'!$A$2:$AJ$197,31,0)</f>
        <v>197.49700000000001</v>
      </c>
      <c r="AB628" s="10">
        <f>VLOOKUP($A628,'GDP - Constant'!$A$2:$AJ$197,32,0)</f>
        <v>207.06100000000001</v>
      </c>
      <c r="AC628" s="10">
        <f>VLOOKUP($A628,'GDP - Constant'!$A$2:$AJ$197,33,0)</f>
        <v>215.023</v>
      </c>
      <c r="AD628" s="10">
        <f>VLOOKUP($A628,'GDP - Constant'!$A$2:$AJ$197,34,0)</f>
        <v>220.72800000000001</v>
      </c>
      <c r="AE628" s="10">
        <f>VLOOKUP($A628,'GDP - Constant'!$A$2:$AJ$197,35,0)</f>
        <v>200.94</v>
      </c>
      <c r="AF628" s="10">
        <f>VLOOKUP($A628,'GDP - Constant'!$A$2:$AJ$197,36,0)</f>
        <v>226.05699999999999</v>
      </c>
    </row>
    <row r="629" spans="1:32" x14ac:dyDescent="0.2">
      <c r="A629" s="2" t="s">
        <v>69</v>
      </c>
      <c r="B629" s="10">
        <f>VLOOKUP($A629,'GDP - Constant'!$A$2:$AJ$197,6,0)</f>
        <v>21766.356</v>
      </c>
      <c r="C629" s="10">
        <f>VLOOKUP($A629,'GDP - Constant'!$A$2:$AJ$197,7,0)</f>
        <v>21099.396000000001</v>
      </c>
      <c r="D629" s="10">
        <f>VLOOKUP($A629,'GDP - Constant'!$A$2:$AJ$197,8,0)</f>
        <v>20977.841</v>
      </c>
      <c r="E629" s="10">
        <f>VLOOKUP($A629,'GDP - Constant'!$A$2:$AJ$197,9,0)</f>
        <v>21596.09</v>
      </c>
      <c r="F629" s="10">
        <f>VLOOKUP($A629,'GDP - Constant'!$A$2:$AJ$197,10,0)</f>
        <v>22144.886999999999</v>
      </c>
      <c r="G629" s="10">
        <f>VLOOKUP($A629,'GDP - Constant'!$A$2:$AJ$197,11,0)</f>
        <v>22163.136999999999</v>
      </c>
      <c r="H629" s="10">
        <f>VLOOKUP($A629,'GDP - Constant'!$A$2:$AJ$197,12,0)</f>
        <v>22859.752</v>
      </c>
      <c r="I629" s="10">
        <f>VLOOKUP($A629,'GDP - Constant'!$A$2:$AJ$197,13,0)</f>
        <v>23751.282999999999</v>
      </c>
      <c r="J629" s="10">
        <f>VLOOKUP($A629,'GDP - Constant'!$A$2:$AJ$197,14,0)</f>
        <v>24480.691999999999</v>
      </c>
      <c r="K629" s="10">
        <f>VLOOKUP($A629,'GDP - Constant'!$A$2:$AJ$197,15,0)</f>
        <v>25577.228999999999</v>
      </c>
      <c r="L629" s="10">
        <f>VLOOKUP($A629,'GDP - Constant'!$A$2:$AJ$197,16,0)</f>
        <v>26619.269</v>
      </c>
      <c r="M629" s="10">
        <f>VLOOKUP($A629,'GDP - Constant'!$A$2:$AJ$197,17,0)</f>
        <v>27881.364000000001</v>
      </c>
      <c r="N629" s="10">
        <f>VLOOKUP($A629,'GDP - Constant'!$A$2:$AJ$197,18,0)</f>
        <v>29020.184000000001</v>
      </c>
      <c r="O629" s="10">
        <f>VLOOKUP($A629,'GDP - Constant'!$A$2:$AJ$197,19,0)</f>
        <v>30419.786</v>
      </c>
      <c r="P629" s="10">
        <f>VLOOKUP($A629,'GDP - Constant'!$A$2:$AJ$197,20,0)</f>
        <v>31710.687000000002</v>
      </c>
      <c r="Q629" s="10">
        <f>VLOOKUP($A629,'GDP - Constant'!$A$2:$AJ$197,21,0)</f>
        <v>32988.949000000001</v>
      </c>
      <c r="R629" s="10">
        <f>VLOOKUP($A629,'GDP - Constant'!$A$2:$AJ$197,22,0)</f>
        <v>33068.841999999997</v>
      </c>
      <c r="S629" s="10">
        <f>VLOOKUP($A629,'GDP - Constant'!$A$2:$AJ$197,23,0)</f>
        <v>33418.805999999997</v>
      </c>
      <c r="T629" s="10">
        <f>VLOOKUP($A629,'GDP - Constant'!$A$2:$AJ$197,24,0)</f>
        <v>31179.895</v>
      </c>
      <c r="U629" s="10">
        <f>VLOOKUP($A629,'GDP - Constant'!$A$2:$AJ$197,25,0)</f>
        <v>31529.789000000001</v>
      </c>
      <c r="V629" s="10">
        <f>VLOOKUP($A629,'GDP - Constant'!$A$2:$AJ$197,26,0)</f>
        <v>32140.555</v>
      </c>
      <c r="W629" s="10">
        <f>VLOOKUP($A629,'GDP - Constant'!$A$2:$AJ$197,27,0)</f>
        <v>31696.814999999999</v>
      </c>
      <c r="X629" s="10">
        <f>VLOOKUP($A629,'GDP - Constant'!$A$2:$AJ$197,28,0)</f>
        <v>32286.614000000001</v>
      </c>
      <c r="Y629" s="10">
        <f>VLOOKUP($A629,'GDP - Constant'!$A$2:$AJ$197,29,0)</f>
        <v>33651.999000000003</v>
      </c>
      <c r="Z629" s="10">
        <f>VLOOKUP($A629,'GDP - Constant'!$A$2:$AJ$197,30,0)</f>
        <v>34937.313000000002</v>
      </c>
      <c r="AA629" s="10">
        <f>VLOOKUP($A629,'GDP - Constant'!$A$2:$AJ$197,31,0)</f>
        <v>35741.957999999999</v>
      </c>
      <c r="AB629" s="10">
        <f>VLOOKUP($A629,'GDP - Constant'!$A$2:$AJ$197,32,0)</f>
        <v>37267.624000000003</v>
      </c>
      <c r="AC629" s="10">
        <f>VLOOKUP($A629,'GDP - Constant'!$A$2:$AJ$197,33,0)</f>
        <v>39264.982000000004</v>
      </c>
      <c r="AD629" s="10">
        <f>VLOOKUP($A629,'GDP - Constant'!$A$2:$AJ$197,34,0)</f>
        <v>41053.133000000002</v>
      </c>
      <c r="AE629" s="10">
        <f>VLOOKUP($A629,'GDP - Constant'!$A$2:$AJ$197,35,0)</f>
        <v>39133.616999999998</v>
      </c>
      <c r="AF629" s="10">
        <f>VLOOKUP($A629,'GDP - Constant'!$A$2:$AJ$197,36,0)</f>
        <v>41921.493999999999</v>
      </c>
    </row>
    <row r="630" spans="1:32" x14ac:dyDescent="0.2">
      <c r="A630" s="2" t="s">
        <v>70</v>
      </c>
      <c r="B630" s="10">
        <f>VLOOKUP($A630,'GDP - Constant'!$A$2:$AJ$197,6,0)</f>
        <v>1188.0519999999999</v>
      </c>
      <c r="C630" s="10">
        <f>VLOOKUP($A630,'GDP - Constant'!$A$2:$AJ$197,7,0)</f>
        <v>1147.9690000000001</v>
      </c>
      <c r="D630" s="10">
        <f>VLOOKUP($A630,'GDP - Constant'!$A$2:$AJ$197,8,0)</f>
        <v>1163.047</v>
      </c>
      <c r="E630" s="10">
        <f>VLOOKUP($A630,'GDP - Constant'!$A$2:$AJ$197,9,0)</f>
        <v>1205.018</v>
      </c>
      <c r="F630" s="10">
        <f>VLOOKUP($A630,'GDP - Constant'!$A$2:$AJ$197,10,0)</f>
        <v>1206.424</v>
      </c>
      <c r="G630" s="10">
        <f>VLOOKUP($A630,'GDP - Constant'!$A$2:$AJ$197,11,0)</f>
        <v>1261.5239999999999</v>
      </c>
      <c r="H630" s="10">
        <f>VLOOKUP($A630,'GDP - Constant'!$A$2:$AJ$197,12,0)</f>
        <v>1334.3340000000001</v>
      </c>
      <c r="I630" s="10">
        <f>VLOOKUP($A630,'GDP - Constant'!$A$2:$AJ$197,13,0)</f>
        <v>1432.578</v>
      </c>
      <c r="J630" s="10">
        <f>VLOOKUP($A630,'GDP - Constant'!$A$2:$AJ$197,14,0)</f>
        <v>1490.231</v>
      </c>
      <c r="K630" s="10">
        <f>VLOOKUP($A630,'GDP - Constant'!$A$2:$AJ$197,15,0)</f>
        <v>1564.52</v>
      </c>
      <c r="L630" s="10">
        <f>VLOOKUP($A630,'GDP - Constant'!$A$2:$AJ$197,16,0)</f>
        <v>1627.3119999999999</v>
      </c>
      <c r="M630" s="10">
        <f>VLOOKUP($A630,'GDP - Constant'!$A$2:$AJ$197,17,0)</f>
        <v>1636.4169999999999</v>
      </c>
      <c r="N630" s="10">
        <f>VLOOKUP($A630,'GDP - Constant'!$A$2:$AJ$197,18,0)</f>
        <v>1671.48</v>
      </c>
      <c r="O630" s="10">
        <f>VLOOKUP($A630,'GDP - Constant'!$A$2:$AJ$197,19,0)</f>
        <v>1801.895</v>
      </c>
      <c r="P630" s="10">
        <f>VLOOKUP($A630,'GDP - Constant'!$A$2:$AJ$197,20,0)</f>
        <v>1912.2529999999999</v>
      </c>
      <c r="Q630" s="10">
        <f>VLOOKUP($A630,'GDP - Constant'!$A$2:$AJ$197,21,0)</f>
        <v>2033.049</v>
      </c>
      <c r="R630" s="10">
        <f>VLOOKUP($A630,'GDP - Constant'!$A$2:$AJ$197,22,0)</f>
        <v>2204.9389999999999</v>
      </c>
      <c r="S630" s="10">
        <f>VLOOKUP($A630,'GDP - Constant'!$A$2:$AJ$197,23,0)</f>
        <v>2253.6579999999999</v>
      </c>
      <c r="T630" s="10">
        <f>VLOOKUP($A630,'GDP - Constant'!$A$2:$AJ$197,24,0)</f>
        <v>2080.9430000000002</v>
      </c>
      <c r="U630" s="10">
        <f>VLOOKUP($A630,'GDP - Constant'!$A$2:$AJ$197,25,0)</f>
        <v>2021.9929999999999</v>
      </c>
      <c r="V630" s="10">
        <f>VLOOKUP($A630,'GDP - Constant'!$A$2:$AJ$197,26,0)</f>
        <v>2059.3159999999998</v>
      </c>
      <c r="W630" s="10">
        <f>VLOOKUP($A630,'GDP - Constant'!$A$2:$AJ$197,27,0)</f>
        <v>2081.2190000000001</v>
      </c>
      <c r="X630" s="10">
        <f>VLOOKUP($A630,'GDP - Constant'!$A$2:$AJ$197,28,0)</f>
        <v>2175.9659999999999</v>
      </c>
      <c r="Y630" s="10">
        <f>VLOOKUP($A630,'GDP - Constant'!$A$2:$AJ$197,29,0)</f>
        <v>2212.6779999999999</v>
      </c>
      <c r="Z630" s="10">
        <f>VLOOKUP($A630,'GDP - Constant'!$A$2:$AJ$197,30,0)</f>
        <v>2310.8490000000002</v>
      </c>
      <c r="AA630" s="10">
        <f>VLOOKUP($A630,'GDP - Constant'!$A$2:$AJ$197,31,0)</f>
        <v>2456.5169999999998</v>
      </c>
      <c r="AB630" s="10">
        <f>VLOOKUP($A630,'GDP - Constant'!$A$2:$AJ$197,32,0)</f>
        <v>2559.5650000000001</v>
      </c>
      <c r="AC630" s="10">
        <f>VLOOKUP($A630,'GDP - Constant'!$A$2:$AJ$197,33,0)</f>
        <v>2684.6979999999999</v>
      </c>
      <c r="AD630" s="10">
        <f>VLOOKUP($A630,'GDP - Constant'!$A$2:$AJ$197,34,0)</f>
        <v>2749.74</v>
      </c>
      <c r="AE630" s="10">
        <f>VLOOKUP($A630,'GDP - Constant'!$A$2:$AJ$197,35,0)</f>
        <v>2555.31</v>
      </c>
      <c r="AF630" s="10">
        <f>VLOOKUP($A630,'GDP - Constant'!$A$2:$AJ$197,36,0)</f>
        <v>2666.4189999999999</v>
      </c>
    </row>
    <row r="631" spans="1:32" x14ac:dyDescent="0.2">
      <c r="A631" s="2" t="s">
        <v>71</v>
      </c>
      <c r="B631" s="10">
        <f>VLOOKUP($A631,'GDP - Constant'!$A$2:$AJ$197,6,0)</f>
        <v>2922294.6</v>
      </c>
      <c r="C631" s="10">
        <f>VLOOKUP($A631,'GDP - Constant'!$A$2:$AJ$197,7,0)</f>
        <v>3112907</v>
      </c>
      <c r="D631" s="10">
        <f>VLOOKUP($A631,'GDP - Constant'!$A$2:$AJ$197,8,0)</f>
        <v>3360564.7</v>
      </c>
      <c r="E631" s="10">
        <f>VLOOKUP($A631,'GDP - Constant'!$A$2:$AJ$197,9,0)</f>
        <v>3613950</v>
      </c>
      <c r="F631" s="10">
        <f>VLOOKUP($A631,'GDP - Constant'!$A$2:$AJ$197,10,0)</f>
        <v>3911022.1</v>
      </c>
      <c r="G631" s="10">
        <f>VLOOKUP($A631,'GDP - Constant'!$A$2:$AJ$197,11,0)</f>
        <v>4216785.5999999996</v>
      </c>
      <c r="H631" s="10">
        <f>VLOOKUP($A631,'GDP - Constant'!$A$2:$AJ$197,12,0)</f>
        <v>4414970.0999999996</v>
      </c>
      <c r="I631" s="10">
        <f>VLOOKUP($A631,'GDP - Constant'!$A$2:$AJ$197,13,0)</f>
        <v>3835427.9</v>
      </c>
      <c r="J631" s="10">
        <f>VLOOKUP($A631,'GDP - Constant'!$A$2:$AJ$197,14,0)</f>
        <v>3865772.2</v>
      </c>
      <c r="K631" s="10">
        <f>VLOOKUP($A631,'GDP - Constant'!$A$2:$AJ$197,15,0)</f>
        <v>4058235.6</v>
      </c>
      <c r="L631" s="10">
        <f>VLOOKUP($A631,'GDP - Constant'!$A$2:$AJ$197,16,0)</f>
        <v>4206096.2</v>
      </c>
      <c r="M631" s="10">
        <f>VLOOKUP($A631,'GDP - Constant'!$A$2:$AJ$197,17,0)</f>
        <v>4395348.4000000004</v>
      </c>
      <c r="N631" s="10">
        <f>VLOOKUP($A631,'GDP - Constant'!$A$2:$AJ$197,18,0)</f>
        <v>4605462.3</v>
      </c>
      <c r="O631" s="10">
        <f>VLOOKUP($A631,'GDP - Constant'!$A$2:$AJ$197,19,0)</f>
        <v>4837157.2</v>
      </c>
      <c r="P631" s="10">
        <f>VLOOKUP($A631,'GDP - Constant'!$A$2:$AJ$197,20,0)</f>
        <v>5112516</v>
      </c>
      <c r="Q631" s="10">
        <f>VLOOKUP($A631,'GDP - Constant'!$A$2:$AJ$197,21,0)</f>
        <v>5393753</v>
      </c>
      <c r="R631" s="10">
        <f>VLOOKUP($A631,'GDP - Constant'!$A$2:$AJ$197,22,0)</f>
        <v>5735987.7999999998</v>
      </c>
      <c r="S631" s="10">
        <f>VLOOKUP($A631,'GDP - Constant'!$A$2:$AJ$197,23,0)</f>
        <v>6162847</v>
      </c>
      <c r="T631" s="10">
        <f>VLOOKUP($A631,'GDP - Constant'!$A$2:$AJ$197,24,0)</f>
        <v>6452609.7999999998</v>
      </c>
      <c r="U631" s="10">
        <f>VLOOKUP($A631,'GDP - Constant'!$A$2:$AJ$197,25,0)</f>
        <v>6864133.0999999996</v>
      </c>
      <c r="V631" s="10">
        <f>VLOOKUP($A631,'GDP - Constant'!$A$2:$AJ$197,26,0)</f>
        <v>7287635.2999999998</v>
      </c>
      <c r="W631" s="10">
        <f>VLOOKUP($A631,'GDP - Constant'!$A$2:$AJ$197,27,0)</f>
        <v>7727083.4000000004</v>
      </c>
      <c r="X631" s="10">
        <f>VLOOKUP($A631,'GDP - Constant'!$A$2:$AJ$197,28,0)</f>
        <v>8156497.7999999998</v>
      </c>
      <c r="Y631" s="10">
        <f>VLOOKUP($A631,'GDP - Constant'!$A$2:$AJ$197,29,0)</f>
        <v>8564866.5999999996</v>
      </c>
      <c r="Z631" s="10">
        <f>VLOOKUP($A631,'GDP - Constant'!$A$2:$AJ$197,30,0)</f>
        <v>8982517.0999999996</v>
      </c>
      <c r="AA631" s="10">
        <f>VLOOKUP($A631,'GDP - Constant'!$A$2:$AJ$197,31,0)</f>
        <v>9434613.4000000004</v>
      </c>
      <c r="AB631" s="10">
        <f>VLOOKUP($A631,'GDP - Constant'!$A$2:$AJ$197,32,0)</f>
        <v>9912928.0999999996</v>
      </c>
      <c r="AC631" s="10">
        <f>VLOOKUP($A631,'GDP - Constant'!$A$2:$AJ$197,33,0)</f>
        <v>10425851.9</v>
      </c>
      <c r="AD631" s="10">
        <f>VLOOKUP($A631,'GDP - Constant'!$A$2:$AJ$197,34,0)</f>
        <v>10949155.4</v>
      </c>
      <c r="AE631" s="10">
        <f>VLOOKUP($A631,'GDP - Constant'!$A$2:$AJ$197,35,0)</f>
        <v>10723054.800000001</v>
      </c>
      <c r="AF631" s="10">
        <f>VLOOKUP($A631,'GDP - Constant'!$A$2:$AJ$197,36,0)</f>
        <v>11118868.5</v>
      </c>
    </row>
    <row r="632" spans="1:32" x14ac:dyDescent="0.2">
      <c r="A632" s="2" t="s">
        <v>72</v>
      </c>
      <c r="B632" s="10" t="e">
        <f>VLOOKUP($A632,'GDP - Constant'!$A$2:$AJ$197,6,0)</f>
        <v>#N/A</v>
      </c>
      <c r="C632" s="10" t="e">
        <f>VLOOKUP($A632,'GDP - Constant'!$A$2:$AJ$197,7,0)</f>
        <v>#N/A</v>
      </c>
      <c r="D632" s="10" t="e">
        <f>VLOOKUP($A632,'GDP - Constant'!$A$2:$AJ$197,8,0)</f>
        <v>#N/A</v>
      </c>
      <c r="E632" s="10" t="e">
        <f>VLOOKUP($A632,'GDP - Constant'!$A$2:$AJ$197,9,0)</f>
        <v>#N/A</v>
      </c>
      <c r="F632" s="10" t="e">
        <f>VLOOKUP($A632,'GDP - Constant'!$A$2:$AJ$197,10,0)</f>
        <v>#N/A</v>
      </c>
      <c r="G632" s="10" t="e">
        <f>VLOOKUP($A632,'GDP - Constant'!$A$2:$AJ$197,11,0)</f>
        <v>#N/A</v>
      </c>
      <c r="H632" s="10" t="e">
        <f>VLOOKUP($A632,'GDP - Constant'!$A$2:$AJ$197,12,0)</f>
        <v>#N/A</v>
      </c>
      <c r="I632" s="10" t="e">
        <f>VLOOKUP($A632,'GDP - Constant'!$A$2:$AJ$197,13,0)</f>
        <v>#N/A</v>
      </c>
      <c r="J632" s="10" t="e">
        <f>VLOOKUP($A632,'GDP - Constant'!$A$2:$AJ$197,14,0)</f>
        <v>#N/A</v>
      </c>
      <c r="K632" s="10" t="e">
        <f>VLOOKUP($A632,'GDP - Constant'!$A$2:$AJ$197,15,0)</f>
        <v>#N/A</v>
      </c>
      <c r="L632" s="10" t="e">
        <f>VLOOKUP($A632,'GDP - Constant'!$A$2:$AJ$197,16,0)</f>
        <v>#N/A</v>
      </c>
      <c r="M632" s="10" t="e">
        <f>VLOOKUP($A632,'GDP - Constant'!$A$2:$AJ$197,17,0)</f>
        <v>#N/A</v>
      </c>
      <c r="N632" s="10" t="e">
        <f>VLOOKUP($A632,'GDP - Constant'!$A$2:$AJ$197,18,0)</f>
        <v>#N/A</v>
      </c>
      <c r="O632" s="10" t="e">
        <f>VLOOKUP($A632,'GDP - Constant'!$A$2:$AJ$197,19,0)</f>
        <v>#N/A</v>
      </c>
      <c r="P632" s="10" t="e">
        <f>VLOOKUP($A632,'GDP - Constant'!$A$2:$AJ$197,20,0)</f>
        <v>#N/A</v>
      </c>
      <c r="Q632" s="10" t="e">
        <f>VLOOKUP($A632,'GDP - Constant'!$A$2:$AJ$197,21,0)</f>
        <v>#N/A</v>
      </c>
      <c r="R632" s="10" t="e">
        <f>VLOOKUP($A632,'GDP - Constant'!$A$2:$AJ$197,22,0)</f>
        <v>#N/A</v>
      </c>
      <c r="S632" s="10" t="e">
        <f>VLOOKUP($A632,'GDP - Constant'!$A$2:$AJ$197,23,0)</f>
        <v>#N/A</v>
      </c>
      <c r="T632" s="10" t="e">
        <f>VLOOKUP($A632,'GDP - Constant'!$A$2:$AJ$197,24,0)</f>
        <v>#N/A</v>
      </c>
      <c r="U632" s="10" t="e">
        <f>VLOOKUP($A632,'GDP - Constant'!$A$2:$AJ$197,25,0)</f>
        <v>#N/A</v>
      </c>
      <c r="V632" s="10" t="e">
        <f>VLOOKUP($A632,'GDP - Constant'!$A$2:$AJ$197,26,0)</f>
        <v>#N/A</v>
      </c>
      <c r="W632" s="10" t="e">
        <f>VLOOKUP($A632,'GDP - Constant'!$A$2:$AJ$197,27,0)</f>
        <v>#N/A</v>
      </c>
      <c r="X632" s="10" t="e">
        <f>VLOOKUP($A632,'GDP - Constant'!$A$2:$AJ$197,28,0)</f>
        <v>#N/A</v>
      </c>
      <c r="Y632" s="10" t="e">
        <f>VLOOKUP($A632,'GDP - Constant'!$A$2:$AJ$197,29,0)</f>
        <v>#N/A</v>
      </c>
      <c r="Z632" s="10" t="e">
        <f>VLOOKUP($A632,'GDP - Constant'!$A$2:$AJ$197,30,0)</f>
        <v>#N/A</v>
      </c>
      <c r="AA632" s="10" t="e">
        <f>VLOOKUP($A632,'GDP - Constant'!$A$2:$AJ$197,31,0)</f>
        <v>#N/A</v>
      </c>
      <c r="AB632" s="10" t="e">
        <f>VLOOKUP($A632,'GDP - Constant'!$A$2:$AJ$197,32,0)</f>
        <v>#N/A</v>
      </c>
      <c r="AC632" s="10" t="e">
        <f>VLOOKUP($A632,'GDP - Constant'!$A$2:$AJ$197,33,0)</f>
        <v>#N/A</v>
      </c>
      <c r="AD632" s="10" t="e">
        <f>VLOOKUP($A632,'GDP - Constant'!$A$2:$AJ$197,34,0)</f>
        <v>#N/A</v>
      </c>
      <c r="AE632" s="10" t="e">
        <f>VLOOKUP($A632,'GDP - Constant'!$A$2:$AJ$197,35,0)</f>
        <v>#N/A</v>
      </c>
      <c r="AF632" s="10" t="e">
        <f>VLOOKUP($A632,'GDP - Constant'!$A$2:$AJ$197,36,0)</f>
        <v>#N/A</v>
      </c>
    </row>
    <row r="633" spans="1:32" x14ac:dyDescent="0.2">
      <c r="A633" s="2" t="s">
        <v>73</v>
      </c>
      <c r="B633" s="10">
        <f>VLOOKUP($A633,'GDP - Constant'!$A$2:$AJ$197,6,0)</f>
        <v>77.941000000000003</v>
      </c>
      <c r="C633" s="10">
        <f>VLOOKUP($A633,'GDP - Constant'!$A$2:$AJ$197,7,0)</f>
        <v>80.730999999999995</v>
      </c>
      <c r="D633" s="10">
        <f>VLOOKUP($A633,'GDP - Constant'!$A$2:$AJ$197,8,0)</f>
        <v>82.599000000000004</v>
      </c>
      <c r="E633" s="10">
        <f>VLOOKUP($A633,'GDP - Constant'!$A$2:$AJ$197,9,0)</f>
        <v>87.466999999999999</v>
      </c>
      <c r="F633" s="10">
        <f>VLOOKUP($A633,'GDP - Constant'!$A$2:$AJ$197,10,0)</f>
        <v>95.858000000000004</v>
      </c>
      <c r="G633" s="10">
        <f>VLOOKUP($A633,'GDP - Constant'!$A$2:$AJ$197,11,0)</f>
        <v>104.57299999999999</v>
      </c>
      <c r="H633" s="10">
        <f>VLOOKUP($A633,'GDP - Constant'!$A$2:$AJ$197,12,0)</f>
        <v>115.812</v>
      </c>
      <c r="I633" s="10">
        <f>VLOOKUP($A633,'GDP - Constant'!$A$2:$AJ$197,13,0)</f>
        <v>125.955</v>
      </c>
      <c r="J633" s="10">
        <f>VLOOKUP($A633,'GDP - Constant'!$A$2:$AJ$197,14,0)</f>
        <v>139.209</v>
      </c>
      <c r="K633" s="10">
        <f>VLOOKUP($A633,'GDP - Constant'!$A$2:$AJ$197,15,0)</f>
        <v>152.29300000000001</v>
      </c>
      <c r="L633" s="10">
        <f>VLOOKUP($A633,'GDP - Constant'!$A$2:$AJ$197,16,0)</f>
        <v>160.37200000000001</v>
      </c>
      <c r="M633" s="10">
        <f>VLOOKUP($A633,'GDP - Constant'!$A$2:$AJ$197,17,0)</f>
        <v>169.828</v>
      </c>
      <c r="N633" s="10">
        <f>VLOOKUP($A633,'GDP - Constant'!$A$2:$AJ$197,18,0)</f>
        <v>174.93899999999999</v>
      </c>
      <c r="O633" s="10">
        <f>VLOOKUP($A633,'GDP - Constant'!$A$2:$AJ$197,19,0)</f>
        <v>186.81100000000001</v>
      </c>
      <c r="P633" s="10">
        <f>VLOOKUP($A633,'GDP - Constant'!$A$2:$AJ$197,20,0)</f>
        <v>197.52600000000001</v>
      </c>
      <c r="Q633" s="10">
        <f>VLOOKUP($A633,'GDP - Constant'!$A$2:$AJ$197,21,0)</f>
        <v>207.364</v>
      </c>
      <c r="R633" s="10">
        <f>VLOOKUP($A633,'GDP - Constant'!$A$2:$AJ$197,22,0)</f>
        <v>218.36600000000001</v>
      </c>
      <c r="S633" s="10">
        <f>VLOOKUP($A633,'GDP - Constant'!$A$2:$AJ$197,23,0)</f>
        <v>208.56899999999999</v>
      </c>
      <c r="T633" s="10">
        <f>VLOOKUP($A633,'GDP - Constant'!$A$2:$AJ$197,24,0)</f>
        <v>197.93100000000001</v>
      </c>
      <c r="U633" s="10">
        <f>VLOOKUP($A633,'GDP - Constant'!$A$2:$AJ$197,25,0)</f>
        <v>201.404</v>
      </c>
      <c r="V633" s="10">
        <f>VLOOKUP($A633,'GDP - Constant'!$A$2:$AJ$197,26,0)</f>
        <v>203.55600000000001</v>
      </c>
      <c r="W633" s="10">
        <f>VLOOKUP($A633,'GDP - Constant'!$A$2:$AJ$197,27,0)</f>
        <v>203.45</v>
      </c>
      <c r="X633" s="10">
        <f>VLOOKUP($A633,'GDP - Constant'!$A$2:$AJ$197,28,0)</f>
        <v>206.02799999999999</v>
      </c>
      <c r="Y633" s="10">
        <f>VLOOKUP($A633,'GDP - Constant'!$A$2:$AJ$197,29,0)</f>
        <v>223.98</v>
      </c>
      <c r="Z633" s="10">
        <f>VLOOKUP($A633,'GDP - Constant'!$A$2:$AJ$197,30,0)</f>
        <v>280.37099999999998</v>
      </c>
      <c r="AA633" s="10">
        <f>VLOOKUP($A633,'GDP - Constant'!$A$2:$AJ$197,31,0)</f>
        <v>286.096</v>
      </c>
      <c r="AB633" s="10">
        <f>VLOOKUP($A633,'GDP - Constant'!$A$2:$AJ$197,32,0)</f>
        <v>311.673</v>
      </c>
      <c r="AC633" s="10">
        <f>VLOOKUP($A633,'GDP - Constant'!$A$2:$AJ$197,33,0)</f>
        <v>339.81700000000001</v>
      </c>
      <c r="AD633" s="10">
        <f>VLOOKUP($A633,'GDP - Constant'!$A$2:$AJ$197,34,0)</f>
        <v>356.52699999999999</v>
      </c>
      <c r="AE633" s="10">
        <f>VLOOKUP($A633,'GDP - Constant'!$A$2:$AJ$197,35,0)</f>
        <v>377.44400000000002</v>
      </c>
      <c r="AF633" s="10">
        <f>VLOOKUP($A633,'GDP - Constant'!$A$2:$AJ$197,36,0)</f>
        <v>428.31799999999998</v>
      </c>
    </row>
    <row r="634" spans="1:32" x14ac:dyDescent="0.2">
      <c r="A634" s="2" t="s">
        <v>74</v>
      </c>
      <c r="B634" s="10">
        <f>VLOOKUP($A634,'GDP - Constant'!$A$2:$AJ$197,6,0)</f>
        <v>415.92700000000002</v>
      </c>
      <c r="C634" s="10">
        <f>VLOOKUP($A634,'GDP - Constant'!$A$2:$AJ$197,7,0)</f>
        <v>445.68599999999998</v>
      </c>
      <c r="D634" s="10">
        <f>VLOOKUP($A634,'GDP - Constant'!$A$2:$AJ$197,8,0)</f>
        <v>462.49400000000003</v>
      </c>
      <c r="E634" s="10">
        <f>VLOOKUP($A634,'GDP - Constant'!$A$2:$AJ$197,9,0)</f>
        <v>494.91899999999998</v>
      </c>
      <c r="F634" s="10">
        <f>VLOOKUP($A634,'GDP - Constant'!$A$2:$AJ$197,10,0)</f>
        <v>542.69799999999998</v>
      </c>
      <c r="G634" s="10">
        <f>VLOOKUP($A634,'GDP - Constant'!$A$2:$AJ$197,11,0)</f>
        <v>575.40099999999995</v>
      </c>
      <c r="H634" s="10">
        <f>VLOOKUP($A634,'GDP - Constant'!$A$2:$AJ$197,12,0)</f>
        <v>597.98299999999995</v>
      </c>
      <c r="I634" s="10">
        <f>VLOOKUP($A634,'GDP - Constant'!$A$2:$AJ$197,13,0)</f>
        <v>623.08500000000004</v>
      </c>
      <c r="J634" s="10">
        <f>VLOOKUP($A634,'GDP - Constant'!$A$2:$AJ$197,14,0)</f>
        <v>645.32899999999995</v>
      </c>
      <c r="K634" s="10">
        <f>VLOOKUP($A634,'GDP - Constant'!$A$2:$AJ$197,15,0)</f>
        <v>702.71199999999999</v>
      </c>
      <c r="L634" s="10">
        <f>VLOOKUP($A634,'GDP - Constant'!$A$2:$AJ$197,16,0)</f>
        <v>703.43499999999995</v>
      </c>
      <c r="M634" s="10">
        <f>VLOOKUP($A634,'GDP - Constant'!$A$2:$AJ$197,17,0)</f>
        <v>702.06100000000004</v>
      </c>
      <c r="N634" s="10">
        <f>VLOOKUP($A634,'GDP - Constant'!$A$2:$AJ$197,18,0)</f>
        <v>710.13099999999997</v>
      </c>
      <c r="O634" s="10">
        <f>VLOOKUP($A634,'GDP - Constant'!$A$2:$AJ$197,19,0)</f>
        <v>745.03700000000003</v>
      </c>
      <c r="P634" s="10">
        <f>VLOOKUP($A634,'GDP - Constant'!$A$2:$AJ$197,20,0)</f>
        <v>776.01800000000003</v>
      </c>
      <c r="Q634" s="10">
        <f>VLOOKUP($A634,'GDP - Constant'!$A$2:$AJ$197,21,0)</f>
        <v>820.84799999999996</v>
      </c>
      <c r="R634" s="10">
        <f>VLOOKUP($A634,'GDP - Constant'!$A$2:$AJ$197,22,0)</f>
        <v>870.93600000000004</v>
      </c>
      <c r="S634" s="10">
        <f>VLOOKUP($A634,'GDP - Constant'!$A$2:$AJ$197,23,0)</f>
        <v>901.06399999999996</v>
      </c>
      <c r="T634" s="10">
        <f>VLOOKUP($A634,'GDP - Constant'!$A$2:$AJ$197,24,0)</f>
        <v>911.36300000000006</v>
      </c>
      <c r="U634" s="10">
        <f>VLOOKUP($A634,'GDP - Constant'!$A$2:$AJ$197,25,0)</f>
        <v>963.17</v>
      </c>
      <c r="V634" s="10">
        <f>VLOOKUP($A634,'GDP - Constant'!$A$2:$AJ$197,26,0)</f>
        <v>1016.553</v>
      </c>
      <c r="W634" s="10">
        <f>VLOOKUP($A634,'GDP - Constant'!$A$2:$AJ$197,27,0)</f>
        <v>1045.248</v>
      </c>
      <c r="X634" s="10">
        <f>VLOOKUP($A634,'GDP - Constant'!$A$2:$AJ$197,28,0)</f>
        <v>1095.183</v>
      </c>
      <c r="Y634" s="10">
        <f>VLOOKUP($A634,'GDP - Constant'!$A$2:$AJ$197,29,0)</f>
        <v>1140.3579999999999</v>
      </c>
      <c r="Z634" s="10">
        <f>VLOOKUP($A634,'GDP - Constant'!$A$2:$AJ$197,30,0)</f>
        <v>1166.355</v>
      </c>
      <c r="AA634" s="10">
        <f>VLOOKUP($A634,'GDP - Constant'!$A$2:$AJ$197,31,0)</f>
        <v>1218.4059999999999</v>
      </c>
      <c r="AB634" s="10">
        <f>VLOOKUP($A634,'GDP - Constant'!$A$2:$AJ$197,32,0)</f>
        <v>1271.7349999999999</v>
      </c>
      <c r="AC634" s="10">
        <f>VLOOKUP($A634,'GDP - Constant'!$A$2:$AJ$197,33,0)</f>
        <v>1322.393</v>
      </c>
      <c r="AD634" s="10">
        <f>VLOOKUP($A634,'GDP - Constant'!$A$2:$AJ$197,34,0)</f>
        <v>1372.296</v>
      </c>
      <c r="AE634" s="10">
        <f>VLOOKUP($A634,'GDP - Constant'!$A$2:$AJ$197,35,0)</f>
        <v>1342.7460000000001</v>
      </c>
      <c r="AF634" s="10">
        <f>VLOOKUP($A634,'GDP - Constant'!$A$2:$AJ$197,36,0)</f>
        <v>1452.691</v>
      </c>
    </row>
    <row r="635" spans="1:32" x14ac:dyDescent="0.2">
      <c r="A635" s="2" t="s">
        <v>75</v>
      </c>
      <c r="B635" s="10">
        <f>VLOOKUP($A635,'GDP - Constant'!$A$2:$AJ$197,6,0)</f>
        <v>1432.202</v>
      </c>
      <c r="C635" s="10">
        <f>VLOOKUP($A635,'GDP - Constant'!$A$2:$AJ$197,7,0)</f>
        <v>1442.5540000000001</v>
      </c>
      <c r="D635" s="10">
        <f>VLOOKUP($A635,'GDP - Constant'!$A$2:$AJ$197,8,0)</f>
        <v>1430.509</v>
      </c>
      <c r="E635" s="10">
        <f>VLOOKUP($A635,'GDP - Constant'!$A$2:$AJ$197,9,0)</f>
        <v>1460.181</v>
      </c>
      <c r="F635" s="10">
        <f>VLOOKUP($A635,'GDP - Constant'!$A$2:$AJ$197,10,0)</f>
        <v>1499.355</v>
      </c>
      <c r="G635" s="10">
        <f>VLOOKUP($A635,'GDP - Constant'!$A$2:$AJ$197,11,0)</f>
        <v>1518.3489999999999</v>
      </c>
      <c r="H635" s="10">
        <f>VLOOKUP($A635,'GDP - Constant'!$A$2:$AJ$197,12,0)</f>
        <v>1546.1379999999999</v>
      </c>
      <c r="I635" s="10">
        <f>VLOOKUP($A635,'GDP - Constant'!$A$2:$AJ$197,13,0)</f>
        <v>1574.1320000000001</v>
      </c>
      <c r="J635" s="10">
        <f>VLOOKUP($A635,'GDP - Constant'!$A$2:$AJ$197,14,0)</f>
        <v>1599.723</v>
      </c>
      <c r="K635" s="10">
        <f>VLOOKUP($A635,'GDP - Constant'!$A$2:$AJ$197,15,0)</f>
        <v>1660.3040000000001</v>
      </c>
      <c r="L635" s="10">
        <f>VLOOKUP($A635,'GDP - Constant'!$A$2:$AJ$197,16,0)</f>
        <v>1692.703</v>
      </c>
      <c r="M635" s="10">
        <f>VLOOKUP($A635,'GDP - Constant'!$A$2:$AJ$197,17,0)</f>
        <v>1697.001</v>
      </c>
      <c r="N635" s="10">
        <f>VLOOKUP($A635,'GDP - Constant'!$A$2:$AJ$197,18,0)</f>
        <v>1699.354</v>
      </c>
      <c r="O635" s="10">
        <f>VLOOKUP($A635,'GDP - Constant'!$A$2:$AJ$197,19,0)</f>
        <v>1723.546</v>
      </c>
      <c r="P635" s="10">
        <f>VLOOKUP($A635,'GDP - Constant'!$A$2:$AJ$197,20,0)</f>
        <v>1737.6420000000001</v>
      </c>
      <c r="Q635" s="10">
        <f>VLOOKUP($A635,'GDP - Constant'!$A$2:$AJ$197,21,0)</f>
        <v>1768.7570000000001</v>
      </c>
      <c r="R635" s="10">
        <f>VLOOKUP($A635,'GDP - Constant'!$A$2:$AJ$197,22,0)</f>
        <v>1795.059</v>
      </c>
      <c r="S635" s="10">
        <f>VLOOKUP($A635,'GDP - Constant'!$A$2:$AJ$197,23,0)</f>
        <v>1777.7909999999999</v>
      </c>
      <c r="T635" s="10">
        <f>VLOOKUP($A635,'GDP - Constant'!$A$2:$AJ$197,24,0)</f>
        <v>1683.9069999999999</v>
      </c>
      <c r="U635" s="10">
        <f>VLOOKUP($A635,'GDP - Constant'!$A$2:$AJ$197,25,0)</f>
        <v>1712.7570000000001</v>
      </c>
      <c r="V635" s="10">
        <f>VLOOKUP($A635,'GDP - Constant'!$A$2:$AJ$197,26,0)</f>
        <v>1724.8720000000001</v>
      </c>
      <c r="W635" s="10">
        <f>VLOOKUP($A635,'GDP - Constant'!$A$2:$AJ$197,27,0)</f>
        <v>1673.4549999999999</v>
      </c>
      <c r="X635" s="10">
        <f>VLOOKUP($A635,'GDP - Constant'!$A$2:$AJ$197,28,0)</f>
        <v>1642.646</v>
      </c>
      <c r="Y635" s="10">
        <f>VLOOKUP($A635,'GDP - Constant'!$A$2:$AJ$197,29,0)</f>
        <v>1642.5709999999999</v>
      </c>
      <c r="Z635" s="10">
        <f>VLOOKUP($A635,'GDP - Constant'!$A$2:$AJ$197,30,0)</f>
        <v>1655.355</v>
      </c>
      <c r="AA635" s="10">
        <f>VLOOKUP($A635,'GDP - Constant'!$A$2:$AJ$197,31,0)</f>
        <v>1676.7660000000001</v>
      </c>
      <c r="AB635" s="10">
        <f>VLOOKUP($A635,'GDP - Constant'!$A$2:$AJ$197,32,0)</f>
        <v>1704.7329999999999</v>
      </c>
      <c r="AC635" s="10">
        <f>VLOOKUP($A635,'GDP - Constant'!$A$2:$AJ$197,33,0)</f>
        <v>1720.5150000000001</v>
      </c>
      <c r="AD635" s="10">
        <f>VLOOKUP($A635,'GDP - Constant'!$A$2:$AJ$197,34,0)</f>
        <v>1729.1220000000001</v>
      </c>
      <c r="AE635" s="10">
        <f>VLOOKUP($A635,'GDP - Constant'!$A$2:$AJ$197,35,0)</f>
        <v>1573.057</v>
      </c>
      <c r="AF635" s="10">
        <f>VLOOKUP($A635,'GDP - Constant'!$A$2:$AJ$197,36,0)</f>
        <v>1677.444</v>
      </c>
    </row>
    <row r="636" spans="1:32" x14ac:dyDescent="0.2">
      <c r="A636" s="2" t="s">
        <v>76</v>
      </c>
      <c r="B636" s="10">
        <f>VLOOKUP($A636,'GDP - Constant'!$A$2:$AJ$197,6,0)</f>
        <v>441209.1</v>
      </c>
      <c r="C636" s="10">
        <f>VLOOKUP($A636,'GDP - Constant'!$A$2:$AJ$197,7,0)</f>
        <v>444950.7</v>
      </c>
      <c r="D636" s="10">
        <f>VLOOKUP($A636,'GDP - Constant'!$A$2:$AJ$197,8,0)</f>
        <v>442646.4</v>
      </c>
      <c r="E636" s="10">
        <f>VLOOKUP($A636,'GDP - Constant'!$A$2:$AJ$197,9,0)</f>
        <v>446522.3</v>
      </c>
      <c r="F636" s="10">
        <f>VLOOKUP($A636,'GDP - Constant'!$A$2:$AJ$197,10,0)</f>
        <v>458270.2</v>
      </c>
      <c r="G636" s="10">
        <f>VLOOKUP($A636,'GDP - Constant'!$A$2:$AJ$197,11,0)</f>
        <v>472631.9</v>
      </c>
      <c r="H636" s="10">
        <f>VLOOKUP($A636,'GDP - Constant'!$A$2:$AJ$197,12,0)</f>
        <v>477269.5</v>
      </c>
      <c r="I636" s="10">
        <f>VLOOKUP($A636,'GDP - Constant'!$A$2:$AJ$197,13,0)</f>
        <v>471206.6</v>
      </c>
      <c r="J636" s="10">
        <f>VLOOKUP($A636,'GDP - Constant'!$A$2:$AJ$197,14,0)</f>
        <v>469633</v>
      </c>
      <c r="K636" s="10">
        <f>VLOOKUP($A636,'GDP - Constant'!$A$2:$AJ$197,15,0)</f>
        <v>482616.8</v>
      </c>
      <c r="L636" s="10">
        <f>VLOOKUP($A636,'GDP - Constant'!$A$2:$AJ$197,16,0)</f>
        <v>484480.3</v>
      </c>
      <c r="M636" s="10">
        <f>VLOOKUP($A636,'GDP - Constant'!$A$2:$AJ$197,17,0)</f>
        <v>484683.4</v>
      </c>
      <c r="N636" s="10">
        <f>VLOOKUP($A636,'GDP - Constant'!$A$2:$AJ$197,18,0)</f>
        <v>492124.1</v>
      </c>
      <c r="O636" s="10">
        <f>VLOOKUP($A636,'GDP - Constant'!$A$2:$AJ$197,19,0)</f>
        <v>502882.4</v>
      </c>
      <c r="P636" s="10">
        <f>VLOOKUP($A636,'GDP - Constant'!$A$2:$AJ$197,20,0)</f>
        <v>511953.9</v>
      </c>
      <c r="Q636" s="10">
        <f>VLOOKUP($A636,'GDP - Constant'!$A$2:$AJ$197,21,0)</f>
        <v>518979.7</v>
      </c>
      <c r="R636" s="10">
        <f>VLOOKUP($A636,'GDP - Constant'!$A$2:$AJ$197,22,0)</f>
        <v>526681.19999999995</v>
      </c>
      <c r="S636" s="10">
        <f>VLOOKUP($A636,'GDP - Constant'!$A$2:$AJ$197,23,0)</f>
        <v>520233.1</v>
      </c>
      <c r="T636" s="10">
        <f>VLOOKUP($A636,'GDP - Constant'!$A$2:$AJ$197,24,0)</f>
        <v>490615</v>
      </c>
      <c r="U636" s="10">
        <f>VLOOKUP($A636,'GDP - Constant'!$A$2:$AJ$197,25,0)</f>
        <v>510720</v>
      </c>
      <c r="V636" s="10">
        <f>VLOOKUP($A636,'GDP - Constant'!$A$2:$AJ$197,26,0)</f>
        <v>510841.59999999998</v>
      </c>
      <c r="W636" s="10">
        <f>VLOOKUP($A636,'GDP - Constant'!$A$2:$AJ$197,27,0)</f>
        <v>517864.3</v>
      </c>
      <c r="X636" s="10">
        <f>VLOOKUP($A636,'GDP - Constant'!$A$2:$AJ$197,28,0)</f>
        <v>528248.1</v>
      </c>
      <c r="Y636" s="10">
        <f>VLOOKUP($A636,'GDP - Constant'!$A$2:$AJ$197,29,0)</f>
        <v>529812.69999999995</v>
      </c>
      <c r="Z636" s="10">
        <f>VLOOKUP($A636,'GDP - Constant'!$A$2:$AJ$197,30,0)</f>
        <v>538081.30000000005</v>
      </c>
      <c r="AA636" s="10">
        <f>VLOOKUP($A636,'GDP - Constant'!$A$2:$AJ$197,31,0)</f>
        <v>542137.5</v>
      </c>
      <c r="AB636" s="10">
        <f>VLOOKUP($A636,'GDP - Constant'!$A$2:$AJ$197,32,0)</f>
        <v>551220</v>
      </c>
      <c r="AC636" s="10">
        <f>VLOOKUP($A636,'GDP - Constant'!$A$2:$AJ$197,33,0)</f>
        <v>554439.6</v>
      </c>
      <c r="AD636" s="10">
        <f>VLOOKUP($A636,'GDP - Constant'!$A$2:$AJ$197,34,0)</f>
        <v>553106.9</v>
      </c>
      <c r="AE636" s="10">
        <f>VLOOKUP($A636,'GDP - Constant'!$A$2:$AJ$197,35,0)</f>
        <v>528230.80000000005</v>
      </c>
      <c r="AF636" s="10">
        <f>VLOOKUP($A636,'GDP - Constant'!$A$2:$AJ$197,36,0)</f>
        <v>536792.30000000005</v>
      </c>
    </row>
    <row r="637" spans="1:32" x14ac:dyDescent="0.2">
      <c r="A637" s="2" t="s">
        <v>77</v>
      </c>
      <c r="B637" s="10">
        <f>VLOOKUP($A637,'GDP - Constant'!$A$2:$AJ$197,6,0)</f>
        <v>8.657</v>
      </c>
      <c r="C637" s="10">
        <f>VLOOKUP($A637,'GDP - Constant'!$A$2:$AJ$197,7,0)</f>
        <v>9.8070000000000004</v>
      </c>
      <c r="D637" s="10">
        <f>VLOOKUP($A637,'GDP - Constant'!$A$2:$AJ$197,8,0)</f>
        <v>10.115</v>
      </c>
      <c r="E637" s="10">
        <f>VLOOKUP($A637,'GDP - Constant'!$A$2:$AJ$197,9,0)</f>
        <v>10.625</v>
      </c>
      <c r="F637" s="10">
        <f>VLOOKUP($A637,'GDP - Constant'!$A$2:$AJ$197,10,0)</f>
        <v>11.308999999999999</v>
      </c>
      <c r="G637" s="10">
        <f>VLOOKUP($A637,'GDP - Constant'!$A$2:$AJ$197,11,0)</f>
        <v>11.384</v>
      </c>
      <c r="H637" s="10">
        <f>VLOOKUP($A637,'GDP - Constant'!$A$2:$AJ$197,12,0)</f>
        <v>11.871</v>
      </c>
      <c r="I637" s="10">
        <f>VLOOKUP($A637,'GDP - Constant'!$A$2:$AJ$197,13,0)</f>
        <v>12.259</v>
      </c>
      <c r="J637" s="10">
        <f>VLOOKUP($A637,'GDP - Constant'!$A$2:$AJ$197,14,0)</f>
        <v>12.606</v>
      </c>
      <c r="K637" s="10">
        <f>VLOOKUP($A637,'GDP - Constant'!$A$2:$AJ$197,15,0)</f>
        <v>13.144</v>
      </c>
      <c r="L637" s="10">
        <f>VLOOKUP($A637,'GDP - Constant'!$A$2:$AJ$197,16,0)</f>
        <v>13.781000000000001</v>
      </c>
      <c r="M637" s="10">
        <f>VLOOKUP($A637,'GDP - Constant'!$A$2:$AJ$197,17,0)</f>
        <v>14.746</v>
      </c>
      <c r="N637" s="10">
        <f>VLOOKUP($A637,'GDP - Constant'!$A$2:$AJ$197,18,0)</f>
        <v>15.323</v>
      </c>
      <c r="O637" s="10">
        <f>VLOOKUP($A637,'GDP - Constant'!$A$2:$AJ$197,19,0)</f>
        <v>16.567</v>
      </c>
      <c r="P637" s="10">
        <f>VLOOKUP($A637,'GDP - Constant'!$A$2:$AJ$197,20,0)</f>
        <v>17.960999999999999</v>
      </c>
      <c r="Q637" s="10">
        <f>VLOOKUP($A637,'GDP - Constant'!$A$2:$AJ$197,21,0)</f>
        <v>19.556000000000001</v>
      </c>
      <c r="R637" s="10">
        <f>VLOOKUP($A637,'GDP - Constant'!$A$2:$AJ$197,22,0)</f>
        <v>21.12</v>
      </c>
      <c r="S637" s="10">
        <f>VLOOKUP($A637,'GDP - Constant'!$A$2:$AJ$197,23,0)</f>
        <v>22.585999999999999</v>
      </c>
      <c r="T637" s="10">
        <f>VLOOKUP($A637,'GDP - Constant'!$A$2:$AJ$197,24,0)</f>
        <v>23.721</v>
      </c>
      <c r="U637" s="10">
        <f>VLOOKUP($A637,'GDP - Constant'!$A$2:$AJ$197,25,0)</f>
        <v>24.27</v>
      </c>
      <c r="V637" s="10">
        <f>VLOOKUP($A637,'GDP - Constant'!$A$2:$AJ$197,26,0)</f>
        <v>24.934000000000001</v>
      </c>
      <c r="W637" s="10">
        <f>VLOOKUP($A637,'GDP - Constant'!$A$2:$AJ$197,27,0)</f>
        <v>25.54</v>
      </c>
      <c r="X637" s="10">
        <f>VLOOKUP($A637,'GDP - Constant'!$A$2:$AJ$197,28,0)</f>
        <v>26.207000000000001</v>
      </c>
      <c r="Y637" s="10">
        <f>VLOOKUP($A637,'GDP - Constant'!$A$2:$AJ$197,29,0)</f>
        <v>27.094000000000001</v>
      </c>
      <c r="Z637" s="10">
        <f>VLOOKUP($A637,'GDP - Constant'!$A$2:$AJ$197,30,0)</f>
        <v>27.77</v>
      </c>
      <c r="AA637" s="10">
        <f>VLOOKUP($A637,'GDP - Constant'!$A$2:$AJ$197,31,0)</f>
        <v>28.324000000000002</v>
      </c>
      <c r="AB637" s="10">
        <f>VLOOKUP($A637,'GDP - Constant'!$A$2:$AJ$197,32,0)</f>
        <v>28.914999999999999</v>
      </c>
      <c r="AC637" s="10">
        <f>VLOOKUP($A637,'GDP - Constant'!$A$2:$AJ$197,33,0)</f>
        <v>29.474</v>
      </c>
      <c r="AD637" s="10">
        <f>VLOOKUP($A637,'GDP - Constant'!$A$2:$AJ$197,34,0)</f>
        <v>30.05</v>
      </c>
      <c r="AE637" s="10">
        <f>VLOOKUP($A637,'GDP - Constant'!$A$2:$AJ$197,35,0)</f>
        <v>29.584</v>
      </c>
      <c r="AF637" s="10">
        <f>VLOOKUP($A637,'GDP - Constant'!$A$2:$AJ$197,36,0)</f>
        <v>30.186</v>
      </c>
    </row>
    <row r="638" spans="1:32" x14ac:dyDescent="0.2">
      <c r="A638" s="2" t="s">
        <v>78</v>
      </c>
      <c r="B638" s="10" t="str">
        <f>VLOOKUP($A638,'GDP - Constant'!$A$2:$AJ$197,6,0)</f>
        <v>n/a</v>
      </c>
      <c r="C638" s="10">
        <f>VLOOKUP($A638,'GDP - Constant'!$A$2:$AJ$197,7,0)</f>
        <v>5625.7340000000004</v>
      </c>
      <c r="D638" s="10">
        <f>VLOOKUP($A638,'GDP - Constant'!$A$2:$AJ$197,8,0)</f>
        <v>5108.1670000000004</v>
      </c>
      <c r="E638" s="10">
        <f>VLOOKUP($A638,'GDP - Constant'!$A$2:$AJ$197,9,0)</f>
        <v>4465.5720000000001</v>
      </c>
      <c r="F638" s="10">
        <f>VLOOKUP($A638,'GDP - Constant'!$A$2:$AJ$197,10,0)</f>
        <v>4099.3950000000004</v>
      </c>
      <c r="G638" s="10">
        <f>VLOOKUP($A638,'GDP - Constant'!$A$2:$AJ$197,11,0)</f>
        <v>4119.8919999999998</v>
      </c>
      <c r="H638" s="10">
        <f>VLOOKUP($A638,'GDP - Constant'!$A$2:$AJ$197,12,0)</f>
        <v>4189.93</v>
      </c>
      <c r="I638" s="10">
        <f>VLOOKUP($A638,'GDP - Constant'!$A$2:$AJ$197,13,0)</f>
        <v>4110.3209999999999</v>
      </c>
      <c r="J638" s="10">
        <f>VLOOKUP($A638,'GDP - Constant'!$A$2:$AJ$197,14,0)</f>
        <v>4221.3</v>
      </c>
      <c r="K638" s="10">
        <f>VLOOKUP($A638,'GDP - Constant'!$A$2:$AJ$197,15,0)</f>
        <v>4635</v>
      </c>
      <c r="L638" s="10">
        <f>VLOOKUP($A638,'GDP - Constant'!$A$2:$AJ$197,16,0)</f>
        <v>5260.7</v>
      </c>
      <c r="M638" s="10">
        <f>VLOOKUP($A638,'GDP - Constant'!$A$2:$AJ$197,17,0)</f>
        <v>5776.2</v>
      </c>
      <c r="N638" s="10">
        <f>VLOOKUP($A638,'GDP - Constant'!$A$2:$AJ$197,18,0)</f>
        <v>6313.4</v>
      </c>
      <c r="O638" s="10">
        <f>VLOOKUP($A638,'GDP - Constant'!$A$2:$AJ$197,19,0)</f>
        <v>6919.4</v>
      </c>
      <c r="P638" s="10">
        <f>VLOOKUP($A638,'GDP - Constant'!$A$2:$AJ$197,20,0)</f>
        <v>7590.7</v>
      </c>
      <c r="Q638" s="10">
        <f>VLOOKUP($A638,'GDP - Constant'!$A$2:$AJ$197,21,0)</f>
        <v>8402.9</v>
      </c>
      <c r="R638" s="10">
        <f>VLOOKUP($A638,'GDP - Constant'!$A$2:$AJ$197,22,0)</f>
        <v>9150.7999999999993</v>
      </c>
      <c r="S638" s="10">
        <f>VLOOKUP($A638,'GDP - Constant'!$A$2:$AJ$197,23,0)</f>
        <v>9452.7999999999993</v>
      </c>
      <c r="T638" s="10">
        <f>VLOOKUP($A638,'GDP - Constant'!$A$2:$AJ$197,24,0)</f>
        <v>9566.2000000000007</v>
      </c>
      <c r="U638" s="10">
        <f>VLOOKUP($A638,'GDP - Constant'!$A$2:$AJ$197,25,0)</f>
        <v>10264.4</v>
      </c>
      <c r="V638" s="10">
        <f>VLOOKUP($A638,'GDP - Constant'!$A$2:$AJ$197,26,0)</f>
        <v>11034.3</v>
      </c>
      <c r="W638" s="10">
        <f>VLOOKUP($A638,'GDP - Constant'!$A$2:$AJ$197,27,0)</f>
        <v>11586.1</v>
      </c>
      <c r="X638" s="10">
        <f>VLOOKUP($A638,'GDP - Constant'!$A$2:$AJ$197,28,0)</f>
        <v>12269.6</v>
      </c>
      <c r="Y638" s="10">
        <f>VLOOKUP($A638,'GDP - Constant'!$A$2:$AJ$197,29,0)</f>
        <v>12797.2</v>
      </c>
      <c r="Z638" s="10">
        <f>VLOOKUP($A638,'GDP - Constant'!$A$2:$AJ$197,30,0)</f>
        <v>12925.2</v>
      </c>
      <c r="AA638" s="10">
        <f>VLOOKUP($A638,'GDP - Constant'!$A$2:$AJ$197,31,0)</f>
        <v>13041.5</v>
      </c>
      <c r="AB638" s="10">
        <f>VLOOKUP($A638,'GDP - Constant'!$A$2:$AJ$197,32,0)</f>
        <v>13550.2</v>
      </c>
      <c r="AC638" s="10">
        <f>VLOOKUP($A638,'GDP - Constant'!$A$2:$AJ$197,33,0)</f>
        <v>14105.7</v>
      </c>
      <c r="AD638" s="10">
        <f>VLOOKUP($A638,'GDP - Constant'!$A$2:$AJ$197,34,0)</f>
        <v>14740.5</v>
      </c>
      <c r="AE638" s="10">
        <f>VLOOKUP($A638,'GDP - Constant'!$A$2:$AJ$197,35,0)</f>
        <v>14357.2</v>
      </c>
      <c r="AF638" s="10">
        <f>VLOOKUP($A638,'GDP - Constant'!$A$2:$AJ$197,36,0)</f>
        <v>14931.487999999999</v>
      </c>
    </row>
    <row r="639" spans="1:32" x14ac:dyDescent="0.2">
      <c r="A639" s="2" t="s">
        <v>79</v>
      </c>
      <c r="B639" s="10">
        <f>VLOOKUP($A639,'GDP - Constant'!$A$2:$AJ$197,6,0)</f>
        <v>3287.8760000000002</v>
      </c>
      <c r="C639" s="10">
        <f>VLOOKUP($A639,'GDP - Constant'!$A$2:$AJ$197,7,0)</f>
        <v>3252.36</v>
      </c>
      <c r="D639" s="10">
        <f>VLOOKUP($A639,'GDP - Constant'!$A$2:$AJ$197,8,0)</f>
        <v>3249.2779999999998</v>
      </c>
      <c r="E639" s="10">
        <f>VLOOKUP($A639,'GDP - Constant'!$A$2:$AJ$197,9,0)</f>
        <v>3331.5239999999999</v>
      </c>
      <c r="F639" s="10">
        <f>VLOOKUP($A639,'GDP - Constant'!$A$2:$AJ$197,10,0)</f>
        <v>3474.3420000000001</v>
      </c>
      <c r="G639" s="10">
        <f>VLOOKUP($A639,'GDP - Constant'!$A$2:$AJ$197,11,0)</f>
        <v>3618.4560000000001</v>
      </c>
      <c r="H639" s="10">
        <f>VLOOKUP($A639,'GDP - Constant'!$A$2:$AJ$197,12,0)</f>
        <v>3633.3290000000002</v>
      </c>
      <c r="I639" s="10">
        <f>VLOOKUP($A639,'GDP - Constant'!$A$2:$AJ$197,13,0)</f>
        <v>3741.6970000000001</v>
      </c>
      <c r="J639" s="10">
        <f>VLOOKUP($A639,'GDP - Constant'!$A$2:$AJ$197,14,0)</f>
        <v>3823.9870000000001</v>
      </c>
      <c r="K639" s="10">
        <f>VLOOKUP($A639,'GDP - Constant'!$A$2:$AJ$197,15,0)</f>
        <v>3837.2550000000001</v>
      </c>
      <c r="L639" s="10">
        <f>VLOOKUP($A639,'GDP - Constant'!$A$2:$AJ$197,16,0)</f>
        <v>3989.9349999999999</v>
      </c>
      <c r="M639" s="10">
        <f>VLOOKUP($A639,'GDP - Constant'!$A$2:$AJ$197,17,0)</f>
        <v>4009.1439999999998</v>
      </c>
      <c r="N639" s="10">
        <f>VLOOKUP($A639,'GDP - Constant'!$A$2:$AJ$197,18,0)</f>
        <v>4127.3720000000003</v>
      </c>
      <c r="O639" s="10">
        <f>VLOOKUP($A639,'GDP - Constant'!$A$2:$AJ$197,19,0)</f>
        <v>4318.6769999999997</v>
      </c>
      <c r="P639" s="10">
        <f>VLOOKUP($A639,'GDP - Constant'!$A$2:$AJ$197,20,0)</f>
        <v>4563.317</v>
      </c>
      <c r="Q639" s="10">
        <f>VLOOKUP($A639,'GDP - Constant'!$A$2:$AJ$197,21,0)</f>
        <v>4830.4660000000003</v>
      </c>
      <c r="R639" s="10">
        <f>VLOOKUP($A639,'GDP - Constant'!$A$2:$AJ$197,22,0)</f>
        <v>5161.3890000000001</v>
      </c>
      <c r="S639" s="10">
        <f>VLOOKUP($A639,'GDP - Constant'!$A$2:$AJ$197,23,0)</f>
        <v>5173.3770000000004</v>
      </c>
      <c r="T639" s="10">
        <f>VLOOKUP($A639,'GDP - Constant'!$A$2:$AJ$197,24,0)</f>
        <v>5361.4620000000004</v>
      </c>
      <c r="U639" s="10">
        <f>VLOOKUP($A639,'GDP - Constant'!$A$2:$AJ$197,25,0)</f>
        <v>5793.5140000000001</v>
      </c>
      <c r="V639" s="10">
        <f>VLOOKUP($A639,'GDP - Constant'!$A$2:$AJ$197,26,0)</f>
        <v>6090.2060000000001</v>
      </c>
      <c r="W639" s="10">
        <f>VLOOKUP($A639,'GDP - Constant'!$A$2:$AJ$197,27,0)</f>
        <v>6368.4480000000003</v>
      </c>
      <c r="X639" s="10">
        <f>VLOOKUP($A639,'GDP - Constant'!$A$2:$AJ$197,28,0)</f>
        <v>6610.3119999999999</v>
      </c>
      <c r="Y639" s="10">
        <f>VLOOKUP($A639,'GDP - Constant'!$A$2:$AJ$197,29,0)</f>
        <v>6942.1570000000002</v>
      </c>
      <c r="Z639" s="10">
        <f>VLOOKUP($A639,'GDP - Constant'!$A$2:$AJ$197,30,0)</f>
        <v>7287.0240000000003</v>
      </c>
      <c r="AA639" s="10">
        <f>VLOOKUP($A639,'GDP - Constant'!$A$2:$AJ$197,31,0)</f>
        <v>7594.0640000000003</v>
      </c>
      <c r="AB639" s="10">
        <f>VLOOKUP($A639,'GDP - Constant'!$A$2:$AJ$197,32,0)</f>
        <v>7883.8159999999998</v>
      </c>
      <c r="AC639" s="10">
        <f>VLOOKUP($A639,'GDP - Constant'!$A$2:$AJ$197,33,0)</f>
        <v>8327.6039999999994</v>
      </c>
      <c r="AD639" s="10">
        <f>VLOOKUP($A639,'GDP - Constant'!$A$2:$AJ$197,34,0)</f>
        <v>8742.4130000000005</v>
      </c>
      <c r="AE639" s="10">
        <f>VLOOKUP($A639,'GDP - Constant'!$A$2:$AJ$197,35,0)</f>
        <v>8714.7710000000006</v>
      </c>
      <c r="AF639" s="10">
        <f>VLOOKUP($A639,'GDP - Constant'!$A$2:$AJ$197,36,0)</f>
        <v>9344.6350000000002</v>
      </c>
    </row>
    <row r="640" spans="1:32" x14ac:dyDescent="0.2">
      <c r="A640" s="2" t="s">
        <v>80</v>
      </c>
      <c r="B640" s="10">
        <f>VLOOKUP($A640,'GDP - Constant'!$A$2:$AJ$197,6,0)</f>
        <v>503094</v>
      </c>
      <c r="C640" s="10">
        <f>VLOOKUP($A640,'GDP - Constant'!$A$2:$AJ$197,7,0)</f>
        <v>534279.1</v>
      </c>
      <c r="D640" s="10">
        <f>VLOOKUP($A640,'GDP - Constant'!$A$2:$AJ$197,8,0)</f>
        <v>571024</v>
      </c>
      <c r="E640" s="10">
        <f>VLOOKUP($A640,'GDP - Constant'!$A$2:$AJ$197,9,0)</f>
        <v>623950.19999999995</v>
      </c>
      <c r="F640" s="10">
        <f>VLOOKUP($A640,'GDP - Constant'!$A$2:$AJ$197,10,0)</f>
        <v>683940.3</v>
      </c>
      <c r="G640" s="10">
        <f>VLOOKUP($A640,'GDP - Constant'!$A$2:$AJ$197,11,0)</f>
        <v>737908</v>
      </c>
      <c r="H640" s="10">
        <f>VLOOKUP($A640,'GDP - Constant'!$A$2:$AJ$197,12,0)</f>
        <v>783441.1</v>
      </c>
      <c r="I640" s="10">
        <f>VLOOKUP($A640,'GDP - Constant'!$A$2:$AJ$197,13,0)</f>
        <v>743254.8</v>
      </c>
      <c r="J640" s="10">
        <f>VLOOKUP($A640,'GDP - Constant'!$A$2:$AJ$197,14,0)</f>
        <v>828483.3</v>
      </c>
      <c r="K640" s="10">
        <f>VLOOKUP($A640,'GDP - Constant'!$A$2:$AJ$197,15,0)</f>
        <v>903550.9</v>
      </c>
      <c r="L640" s="10">
        <f>VLOOKUP($A640,'GDP - Constant'!$A$2:$AJ$197,16,0)</f>
        <v>947394.8</v>
      </c>
      <c r="M640" s="10">
        <f>VLOOKUP($A640,'GDP - Constant'!$A$2:$AJ$197,17,0)</f>
        <v>1020582.4</v>
      </c>
      <c r="N640" s="10">
        <f>VLOOKUP($A640,'GDP - Constant'!$A$2:$AJ$197,18,0)</f>
        <v>1052703.1000000001</v>
      </c>
      <c r="O640" s="10">
        <f>VLOOKUP($A640,'GDP - Constant'!$A$2:$AJ$197,19,0)</f>
        <v>1107416.2</v>
      </c>
      <c r="P640" s="10">
        <f>VLOOKUP($A640,'GDP - Constant'!$A$2:$AJ$197,20,0)</f>
        <v>1155129.6000000001</v>
      </c>
      <c r="Q640" s="10">
        <f>VLOOKUP($A640,'GDP - Constant'!$A$2:$AJ$197,21,0)</f>
        <v>1215939.5</v>
      </c>
      <c r="R640" s="10">
        <f>VLOOKUP($A640,'GDP - Constant'!$A$2:$AJ$197,22,0)</f>
        <v>1286458.5</v>
      </c>
      <c r="S640" s="10">
        <f>VLOOKUP($A640,'GDP - Constant'!$A$2:$AJ$197,23,0)</f>
        <v>1325219.3</v>
      </c>
      <c r="T640" s="10">
        <f>VLOOKUP($A640,'GDP - Constant'!$A$2:$AJ$197,24,0)</f>
        <v>1335724.3</v>
      </c>
      <c r="U640" s="10">
        <f>VLOOKUP($A640,'GDP - Constant'!$A$2:$AJ$197,25,0)</f>
        <v>1426618</v>
      </c>
      <c r="V640" s="10">
        <f>VLOOKUP($A640,'GDP - Constant'!$A$2:$AJ$197,26,0)</f>
        <v>1479198.4</v>
      </c>
      <c r="W640" s="10">
        <f>VLOOKUP($A640,'GDP - Constant'!$A$2:$AJ$197,27,0)</f>
        <v>1514736.6</v>
      </c>
      <c r="X640" s="10">
        <f>VLOOKUP($A640,'GDP - Constant'!$A$2:$AJ$197,28,0)</f>
        <v>1562673.6</v>
      </c>
      <c r="Y640" s="10">
        <f>VLOOKUP($A640,'GDP - Constant'!$A$2:$AJ$197,29,0)</f>
        <v>1612717.5</v>
      </c>
      <c r="Z640" s="10">
        <f>VLOOKUP($A640,'GDP - Constant'!$A$2:$AJ$197,30,0)</f>
        <v>1658020.4</v>
      </c>
      <c r="AA640" s="10">
        <f>VLOOKUP($A640,'GDP - Constant'!$A$2:$AJ$197,31,0)</f>
        <v>1706880.3</v>
      </c>
      <c r="AB640" s="10">
        <f>VLOOKUP($A640,'GDP - Constant'!$A$2:$AJ$197,32,0)</f>
        <v>1760811.4</v>
      </c>
      <c r="AC640" s="10">
        <f>VLOOKUP($A640,'GDP - Constant'!$A$2:$AJ$197,33,0)</f>
        <v>1812005.5</v>
      </c>
      <c r="AD640" s="10">
        <f>VLOOKUP($A640,'GDP - Constant'!$A$2:$AJ$197,34,0)</f>
        <v>1852666.4</v>
      </c>
      <c r="AE640" s="10">
        <f>VLOOKUP($A640,'GDP - Constant'!$A$2:$AJ$197,35,0)</f>
        <v>1836881.1</v>
      </c>
      <c r="AF640" s="10">
        <f>VLOOKUP($A640,'GDP - Constant'!$A$2:$AJ$197,36,0)</f>
        <v>1910745.1</v>
      </c>
    </row>
    <row r="641" spans="1:32" x14ac:dyDescent="0.2">
      <c r="A641" s="2" t="s">
        <v>81</v>
      </c>
      <c r="B641" s="10" t="str">
        <f>VLOOKUP($A641,'GDP - Constant'!$A$2:$AJ$197,6,0)</f>
        <v>n/a</v>
      </c>
      <c r="C641" s="10" t="str">
        <f>VLOOKUP($A641,'GDP - Constant'!$A$2:$AJ$197,7,0)</f>
        <v>n/a</v>
      </c>
      <c r="D641" s="10" t="str">
        <f>VLOOKUP($A641,'GDP - Constant'!$A$2:$AJ$197,8,0)</f>
        <v>n/a</v>
      </c>
      <c r="E641" s="10" t="str">
        <f>VLOOKUP($A641,'GDP - Constant'!$A$2:$AJ$197,9,0)</f>
        <v>n/a</v>
      </c>
      <c r="F641" s="10" t="str">
        <f>VLOOKUP($A641,'GDP - Constant'!$A$2:$AJ$197,10,0)</f>
        <v>n/a</v>
      </c>
      <c r="G641" s="10" t="str">
        <f>VLOOKUP($A641,'GDP - Constant'!$A$2:$AJ$197,11,0)</f>
        <v>n/a</v>
      </c>
      <c r="H641" s="10" t="str">
        <f>VLOOKUP($A641,'GDP - Constant'!$A$2:$AJ$197,12,0)</f>
        <v>n/a</v>
      </c>
      <c r="I641" s="10" t="str">
        <f>VLOOKUP($A641,'GDP - Constant'!$A$2:$AJ$197,13,0)</f>
        <v>n/a</v>
      </c>
      <c r="J641" s="10" t="str">
        <f>VLOOKUP($A641,'GDP - Constant'!$A$2:$AJ$197,14,0)</f>
        <v>n/a</v>
      </c>
      <c r="K641" s="10">
        <f>VLOOKUP($A641,'GDP - Constant'!$A$2:$AJ$197,15,0)</f>
        <v>3.2440000000000002</v>
      </c>
      <c r="L641" s="10">
        <f>VLOOKUP($A641,'GDP - Constant'!$A$2:$AJ$197,16,0)</f>
        <v>3.391</v>
      </c>
      <c r="M641" s="10">
        <f>VLOOKUP($A641,'GDP - Constant'!$A$2:$AJ$197,17,0)</f>
        <v>3.3759999999999999</v>
      </c>
      <c r="N641" s="10">
        <f>VLOOKUP($A641,'GDP - Constant'!$A$2:$AJ$197,18,0)</f>
        <v>3.4630000000000001</v>
      </c>
      <c r="O641" s="10">
        <f>VLOOKUP($A641,'GDP - Constant'!$A$2:$AJ$197,19,0)</f>
        <v>3.484</v>
      </c>
      <c r="P641" s="10">
        <f>VLOOKUP($A641,'GDP - Constant'!$A$2:$AJ$197,20,0)</f>
        <v>3.641</v>
      </c>
      <c r="Q641" s="10">
        <f>VLOOKUP($A641,'GDP - Constant'!$A$2:$AJ$197,21,0)</f>
        <v>3.7719999999999998</v>
      </c>
      <c r="R641" s="10">
        <f>VLOOKUP($A641,'GDP - Constant'!$A$2:$AJ$197,22,0)</f>
        <v>4.0869999999999997</v>
      </c>
      <c r="S641" s="10">
        <f>VLOOKUP($A641,'GDP - Constant'!$A$2:$AJ$197,23,0)</f>
        <v>4.1609999999999996</v>
      </c>
      <c r="T641" s="10">
        <f>VLOOKUP($A641,'GDP - Constant'!$A$2:$AJ$197,24,0)</f>
        <v>4.37</v>
      </c>
      <c r="U641" s="10">
        <f>VLOOKUP($A641,'GDP - Constant'!$A$2:$AJ$197,25,0)</f>
        <v>4.5860000000000003</v>
      </c>
      <c r="V641" s="10">
        <f>VLOOKUP($A641,'GDP - Constant'!$A$2:$AJ$197,26,0)</f>
        <v>4.8760000000000003</v>
      </c>
      <c r="W641" s="10">
        <f>VLOOKUP($A641,'GDP - Constant'!$A$2:$AJ$197,27,0)</f>
        <v>4.9589999999999996</v>
      </c>
      <c r="X641" s="10">
        <f>VLOOKUP($A641,'GDP - Constant'!$A$2:$AJ$197,28,0)</f>
        <v>5.2240000000000002</v>
      </c>
      <c r="Y641" s="10">
        <f>VLOOKUP($A641,'GDP - Constant'!$A$2:$AJ$197,29,0)</f>
        <v>5.399</v>
      </c>
      <c r="Z641" s="10">
        <f>VLOOKUP($A641,'GDP - Constant'!$A$2:$AJ$197,30,0)</f>
        <v>5.7190000000000003</v>
      </c>
      <c r="AA641" s="10">
        <f>VLOOKUP($A641,'GDP - Constant'!$A$2:$AJ$197,31,0)</f>
        <v>6.0369999999999999</v>
      </c>
      <c r="AB641" s="10">
        <f>VLOOKUP($A641,'GDP - Constant'!$A$2:$AJ$197,32,0)</f>
        <v>6.3289999999999997</v>
      </c>
      <c r="AC641" s="10">
        <f>VLOOKUP($A641,'GDP - Constant'!$A$2:$AJ$197,33,0)</f>
        <v>6.5439999999999996</v>
      </c>
      <c r="AD641" s="10">
        <f>VLOOKUP($A641,'GDP - Constant'!$A$2:$AJ$197,34,0)</f>
        <v>6.8550000000000004</v>
      </c>
      <c r="AE641" s="10">
        <f>VLOOKUP($A641,'GDP - Constant'!$A$2:$AJ$197,35,0)</f>
        <v>6.4889999999999999</v>
      </c>
      <c r="AF641" s="10">
        <f>VLOOKUP($A641,'GDP - Constant'!$A$2:$AJ$197,36,0)</f>
        <v>7.1059999999999999</v>
      </c>
    </row>
    <row r="642" spans="1:32" x14ac:dyDescent="0.2">
      <c r="A642" s="2" t="s">
        <v>82</v>
      </c>
      <c r="B642" s="10">
        <f>VLOOKUP($A642,'GDP - Constant'!$A$2:$AJ$197,6,0)</f>
        <v>7.0529999999999999</v>
      </c>
      <c r="C642" s="10">
        <f>VLOOKUP($A642,'GDP - Constant'!$A$2:$AJ$197,7,0)</f>
        <v>12.893000000000001</v>
      </c>
      <c r="D642" s="10">
        <f>VLOOKUP($A642,'GDP - Constant'!$A$2:$AJ$197,8,0)</f>
        <v>17.422000000000001</v>
      </c>
      <c r="E642" s="10">
        <f>VLOOKUP($A642,'GDP - Constant'!$A$2:$AJ$197,9,0)</f>
        <v>18.922999999999998</v>
      </c>
      <c r="F642" s="10">
        <f>VLOOKUP($A642,'GDP - Constant'!$A$2:$AJ$197,10,0)</f>
        <v>19.239000000000001</v>
      </c>
      <c r="G642" s="10">
        <f>VLOOKUP($A642,'GDP - Constant'!$A$2:$AJ$197,11,0)</f>
        <v>19.353999999999999</v>
      </c>
      <c r="H642" s="10">
        <f>VLOOKUP($A642,'GDP - Constant'!$A$2:$AJ$197,12,0)</f>
        <v>19.837</v>
      </c>
      <c r="I642" s="10">
        <f>VLOOKUP($A642,'GDP - Constant'!$A$2:$AJ$197,13,0)</f>
        <v>20.561</v>
      </c>
      <c r="J642" s="10">
        <f>VLOOKUP($A642,'GDP - Constant'!$A$2:$AJ$197,14,0)</f>
        <v>20.193999999999999</v>
      </c>
      <c r="K642" s="10">
        <f>VLOOKUP($A642,'GDP - Constant'!$A$2:$AJ$197,15,0)</f>
        <v>21.140999999999998</v>
      </c>
      <c r="L642" s="10">
        <f>VLOOKUP($A642,'GDP - Constant'!$A$2:$AJ$197,16,0)</f>
        <v>21.184999999999999</v>
      </c>
      <c r="M642" s="10">
        <f>VLOOKUP($A642,'GDP - Constant'!$A$2:$AJ$197,17,0)</f>
        <v>21.824000000000002</v>
      </c>
      <c r="N642" s="10">
        <f>VLOOKUP($A642,'GDP - Constant'!$A$2:$AJ$197,18,0)</f>
        <v>25.606999999999999</v>
      </c>
      <c r="O642" s="10">
        <f>VLOOKUP($A642,'GDP - Constant'!$A$2:$AJ$197,19,0)</f>
        <v>28.363</v>
      </c>
      <c r="P642" s="10">
        <f>VLOOKUP($A642,'GDP - Constant'!$A$2:$AJ$197,20,0)</f>
        <v>31.221</v>
      </c>
      <c r="Q642" s="10">
        <f>VLOOKUP($A642,'GDP - Constant'!$A$2:$AJ$197,21,0)</f>
        <v>33.569000000000003</v>
      </c>
      <c r="R642" s="10">
        <f>VLOOKUP($A642,'GDP - Constant'!$A$2:$AJ$197,22,0)</f>
        <v>35.58</v>
      </c>
      <c r="S642" s="10">
        <f>VLOOKUP($A642,'GDP - Constant'!$A$2:$AJ$197,23,0)</f>
        <v>36.463000000000001</v>
      </c>
      <c r="T642" s="10">
        <f>VLOOKUP($A642,'GDP - Constant'!$A$2:$AJ$197,24,0)</f>
        <v>33.881999999999998</v>
      </c>
      <c r="U642" s="10">
        <f>VLOOKUP($A642,'GDP - Constant'!$A$2:$AJ$197,25,0)</f>
        <v>33.079000000000001</v>
      </c>
      <c r="V642" s="10">
        <f>VLOOKUP($A642,'GDP - Constant'!$A$2:$AJ$197,26,0)</f>
        <v>36.264000000000003</v>
      </c>
      <c r="W642" s="10">
        <f>VLOOKUP($A642,'GDP - Constant'!$A$2:$AJ$197,27,0)</f>
        <v>38.667000000000002</v>
      </c>
      <c r="X642" s="10">
        <f>VLOOKUP($A642,'GDP - Constant'!$A$2:$AJ$197,28,0)</f>
        <v>39.112000000000002</v>
      </c>
      <c r="Y642" s="10">
        <f>VLOOKUP($A642,'GDP - Constant'!$A$2:$AJ$197,29,0)</f>
        <v>39.307000000000002</v>
      </c>
      <c r="Z642" s="10">
        <f>VLOOKUP($A642,'GDP - Constant'!$A$2:$AJ$197,30,0)</f>
        <v>39.54</v>
      </c>
      <c r="AA642" s="10">
        <f>VLOOKUP($A642,'GDP - Constant'!$A$2:$AJ$197,31,0)</f>
        <v>40.697000000000003</v>
      </c>
      <c r="AB642" s="10">
        <f>VLOOKUP($A642,'GDP - Constant'!$A$2:$AJ$197,32,0)</f>
        <v>38.777999999999999</v>
      </c>
      <c r="AC642" s="10">
        <f>VLOOKUP($A642,'GDP - Constant'!$A$2:$AJ$197,33,0)</f>
        <v>39.723999999999997</v>
      </c>
      <c r="AD642" s="10">
        <f>VLOOKUP($A642,'GDP - Constant'!$A$2:$AJ$197,34,0)</f>
        <v>39.503999999999998</v>
      </c>
      <c r="AE642" s="10">
        <f>VLOOKUP($A642,'GDP - Constant'!$A$2:$AJ$197,35,0)</f>
        <v>36.006</v>
      </c>
      <c r="AF642" s="10">
        <f>VLOOKUP($A642,'GDP - Constant'!$A$2:$AJ$197,36,0)</f>
        <v>36.476999999999997</v>
      </c>
    </row>
    <row r="643" spans="1:32" x14ac:dyDescent="0.2">
      <c r="A643" s="2" t="s">
        <v>83</v>
      </c>
      <c r="B643" s="10" t="str">
        <f>VLOOKUP($A643,'GDP - Constant'!$A$2:$AJ$197,6,0)</f>
        <v>n/a</v>
      </c>
      <c r="C643" s="10" t="str">
        <f>VLOOKUP($A643,'GDP - Constant'!$A$2:$AJ$197,7,0)</f>
        <v>n/a</v>
      </c>
      <c r="D643" s="10" t="str">
        <f>VLOOKUP($A643,'GDP - Constant'!$A$2:$AJ$197,8,0)</f>
        <v>n/a</v>
      </c>
      <c r="E643" s="10" t="str">
        <f>VLOOKUP($A643,'GDP - Constant'!$A$2:$AJ$197,9,0)</f>
        <v>n/a</v>
      </c>
      <c r="F643" s="10">
        <f>VLOOKUP($A643,'GDP - Constant'!$A$2:$AJ$197,10,0)</f>
        <v>16.132999999999999</v>
      </c>
      <c r="G643" s="10">
        <f>VLOOKUP($A643,'GDP - Constant'!$A$2:$AJ$197,11,0)</f>
        <v>16.978000000000002</v>
      </c>
      <c r="H643" s="10">
        <f>VLOOKUP($A643,'GDP - Constant'!$A$2:$AJ$197,12,0)</f>
        <v>18.388999999999999</v>
      </c>
      <c r="I643" s="10">
        <f>VLOOKUP($A643,'GDP - Constant'!$A$2:$AJ$197,13,0)</f>
        <v>19.763999999999999</v>
      </c>
      <c r="J643" s="10">
        <f>VLOOKUP($A643,'GDP - Constant'!$A$2:$AJ$197,14,0)</f>
        <v>19.538</v>
      </c>
      <c r="K643" s="10">
        <f>VLOOKUP($A643,'GDP - Constant'!$A$2:$AJ$197,15,0)</f>
        <v>20.260000000000002</v>
      </c>
      <c r="L643" s="10">
        <f>VLOOKUP($A643,'GDP - Constant'!$A$2:$AJ$197,16,0)</f>
        <v>21.582999999999998</v>
      </c>
      <c r="M643" s="10">
        <f>VLOOKUP($A643,'GDP - Constant'!$A$2:$AJ$197,17,0)</f>
        <v>23.04</v>
      </c>
      <c r="N643" s="10">
        <f>VLOOKUP($A643,'GDP - Constant'!$A$2:$AJ$197,18,0)</f>
        <v>25.474</v>
      </c>
      <c r="O643" s="10">
        <f>VLOOKUP($A643,'GDP - Constant'!$A$2:$AJ$197,19,0)</f>
        <v>27.148</v>
      </c>
      <c r="P643" s="10">
        <f>VLOOKUP($A643,'GDP - Constant'!$A$2:$AJ$197,20,0)</f>
        <v>29.247</v>
      </c>
      <c r="Q643" s="10">
        <f>VLOOKUP($A643,'GDP - Constant'!$A$2:$AJ$197,21,0)</f>
        <v>31.414999999999999</v>
      </c>
      <c r="R643" s="10">
        <f>VLOOKUP($A643,'GDP - Constant'!$A$2:$AJ$197,22,0)</f>
        <v>34.904000000000003</v>
      </c>
      <c r="S643" s="10">
        <f>VLOOKUP($A643,'GDP - Constant'!$A$2:$AJ$197,23,0)</f>
        <v>35.817</v>
      </c>
      <c r="T643" s="10">
        <f>VLOOKUP($A643,'GDP - Constant'!$A$2:$AJ$197,24,0)</f>
        <v>30.501999999999999</v>
      </c>
      <c r="U643" s="10">
        <f>VLOOKUP($A643,'GDP - Constant'!$A$2:$AJ$197,25,0)</f>
        <v>31.006</v>
      </c>
      <c r="V643" s="10">
        <f>VLOOKUP($A643,'GDP - Constant'!$A$2:$AJ$197,26,0)</f>
        <v>32.878</v>
      </c>
      <c r="W643" s="10">
        <f>VLOOKUP($A643,'GDP - Constant'!$A$2:$AJ$197,27,0)</f>
        <v>34.142000000000003</v>
      </c>
      <c r="X643" s="10">
        <f>VLOOKUP($A643,'GDP - Constant'!$A$2:$AJ$197,28,0)</f>
        <v>35.353999999999999</v>
      </c>
      <c r="Y643" s="10">
        <f>VLOOKUP($A643,'GDP - Constant'!$A$2:$AJ$197,29,0)</f>
        <v>36.604999999999997</v>
      </c>
      <c r="Z643" s="10">
        <f>VLOOKUP($A643,'GDP - Constant'!$A$2:$AJ$197,30,0)</f>
        <v>37.345999999999997</v>
      </c>
      <c r="AA643" s="10">
        <f>VLOOKUP($A643,'GDP - Constant'!$A$2:$AJ$197,31,0)</f>
        <v>38.286999999999999</v>
      </c>
      <c r="AB643" s="10">
        <f>VLOOKUP($A643,'GDP - Constant'!$A$2:$AJ$197,32,0)</f>
        <v>39.926000000000002</v>
      </c>
      <c r="AC643" s="10">
        <f>VLOOKUP($A643,'GDP - Constant'!$A$2:$AJ$197,33,0)</f>
        <v>41.52</v>
      </c>
      <c r="AD643" s="10">
        <f>VLOOKUP($A643,'GDP - Constant'!$A$2:$AJ$197,34,0)</f>
        <v>43.42</v>
      </c>
      <c r="AE643" s="10">
        <f>VLOOKUP($A643,'GDP - Constant'!$A$2:$AJ$197,35,0)</f>
        <v>43.362000000000002</v>
      </c>
      <c r="AF643" s="10">
        <f>VLOOKUP($A643,'GDP - Constant'!$A$2:$AJ$197,36,0)</f>
        <v>45.505000000000003</v>
      </c>
    </row>
    <row r="644" spans="1:32" x14ac:dyDescent="0.2">
      <c r="A644" s="2" t="s">
        <v>84</v>
      </c>
      <c r="B644" s="10">
        <f>VLOOKUP($A644,'GDP - Constant'!$A$2:$AJ$197,6,0)</f>
        <v>24.187000000000001</v>
      </c>
      <c r="C644" s="10">
        <f>VLOOKUP($A644,'GDP - Constant'!$A$2:$AJ$197,7,0)</f>
        <v>24.626999999999999</v>
      </c>
      <c r="D644" s="10">
        <f>VLOOKUP($A644,'GDP - Constant'!$A$2:$AJ$197,8,0)</f>
        <v>25.661999999999999</v>
      </c>
      <c r="E644" s="10">
        <f>VLOOKUP($A644,'GDP - Constant'!$A$2:$AJ$197,9,0)</f>
        <v>26.641999999999999</v>
      </c>
      <c r="F644" s="10">
        <f>VLOOKUP($A644,'GDP - Constant'!$A$2:$AJ$197,10,0)</f>
        <v>27.024000000000001</v>
      </c>
      <c r="G644" s="10">
        <f>VLOOKUP($A644,'GDP - Constant'!$A$2:$AJ$197,11,0)</f>
        <v>27.433</v>
      </c>
      <c r="H644" s="10">
        <f>VLOOKUP($A644,'GDP - Constant'!$A$2:$AJ$197,12,0)</f>
        <v>29.062000000000001</v>
      </c>
      <c r="I644" s="10">
        <f>VLOOKUP($A644,'GDP - Constant'!$A$2:$AJ$197,13,0)</f>
        <v>30.949000000000002</v>
      </c>
      <c r="J644" s="10">
        <f>VLOOKUP($A644,'GDP - Constant'!$A$2:$AJ$197,14,0)</f>
        <v>33.555</v>
      </c>
      <c r="K644" s="10">
        <f>VLOOKUP($A644,'GDP - Constant'!$A$2:$AJ$197,15,0)</f>
        <v>36.387</v>
      </c>
      <c r="L644" s="10">
        <f>VLOOKUP($A644,'GDP - Constant'!$A$2:$AJ$197,16,0)</f>
        <v>37.506</v>
      </c>
      <c r="M644" s="10">
        <f>VLOOKUP($A644,'GDP - Constant'!$A$2:$AJ$197,17,0)</f>
        <v>38.716000000000001</v>
      </c>
      <c r="N644" s="10">
        <f>VLOOKUP($A644,'GDP - Constant'!$A$2:$AJ$197,18,0)</f>
        <v>39.729999999999997</v>
      </c>
      <c r="O644" s="10">
        <f>VLOOKUP($A644,'GDP - Constant'!$A$2:$AJ$197,19,0)</f>
        <v>41.411000000000001</v>
      </c>
      <c r="P644" s="10">
        <f>VLOOKUP($A644,'GDP - Constant'!$A$2:$AJ$197,20,0)</f>
        <v>42.439</v>
      </c>
      <c r="Q644" s="10">
        <f>VLOOKUP($A644,'GDP - Constant'!$A$2:$AJ$197,21,0)</f>
        <v>44.991999999999997</v>
      </c>
      <c r="R644" s="10">
        <f>VLOOKUP($A644,'GDP - Constant'!$A$2:$AJ$197,22,0)</f>
        <v>48.636000000000003</v>
      </c>
      <c r="S644" s="10">
        <f>VLOOKUP($A644,'GDP - Constant'!$A$2:$AJ$197,23,0)</f>
        <v>48.488999999999997</v>
      </c>
      <c r="T644" s="10">
        <f>VLOOKUP($A644,'GDP - Constant'!$A$2:$AJ$197,24,0)</f>
        <v>46.917999999999999</v>
      </c>
      <c r="U644" s="10">
        <f>VLOOKUP($A644,'GDP - Constant'!$A$2:$AJ$197,25,0)</f>
        <v>48.683</v>
      </c>
      <c r="V644" s="10">
        <f>VLOOKUP($A644,'GDP - Constant'!$A$2:$AJ$197,26,0)</f>
        <v>49.191000000000003</v>
      </c>
      <c r="W644" s="10">
        <f>VLOOKUP($A644,'GDP - Constant'!$A$2:$AJ$197,27,0)</f>
        <v>50.003</v>
      </c>
      <c r="X644" s="10">
        <f>VLOOKUP($A644,'GDP - Constant'!$A$2:$AJ$197,28,0)</f>
        <v>51.588000000000001</v>
      </c>
      <c r="Y644" s="10">
        <f>VLOOKUP($A644,'GDP - Constant'!$A$2:$AJ$197,29,0)</f>
        <v>52.942</v>
      </c>
      <c r="Z644" s="10">
        <f>VLOOKUP($A644,'GDP - Constant'!$A$2:$AJ$197,30,0)</f>
        <v>54.143000000000001</v>
      </c>
      <c r="AA644" s="10">
        <f>VLOOKUP($A644,'GDP - Constant'!$A$2:$AJ$197,31,0)</f>
        <v>56.838000000000001</v>
      </c>
      <c r="AB644" s="10">
        <f>VLOOKUP($A644,'GDP - Constant'!$A$2:$AJ$197,32,0)</f>
        <v>57.585999999999999</v>
      </c>
      <c r="AC644" s="10">
        <f>VLOOKUP($A644,'GDP - Constant'!$A$2:$AJ$197,33,0)</f>
        <v>58.741</v>
      </c>
      <c r="AD644" s="10">
        <f>VLOOKUP($A644,'GDP - Constant'!$A$2:$AJ$197,34,0)</f>
        <v>60.668999999999997</v>
      </c>
      <c r="AE644" s="10">
        <f>VLOOKUP($A644,'GDP - Constant'!$A$2:$AJ$197,35,0)</f>
        <v>59.591999999999999</v>
      </c>
      <c r="AF644" s="10">
        <f>VLOOKUP($A644,'GDP - Constant'!$A$2:$AJ$197,36,0)</f>
        <v>63.695999999999998</v>
      </c>
    </row>
    <row r="645" spans="1:32" x14ac:dyDescent="0.2">
      <c r="A645" s="2" t="s">
        <v>85</v>
      </c>
      <c r="B645" s="10">
        <f>VLOOKUP($A645,'GDP - Constant'!$A$2:$AJ$197,6,0)</f>
        <v>12.289</v>
      </c>
      <c r="C645" s="10">
        <f>VLOOKUP($A645,'GDP - Constant'!$A$2:$AJ$197,7,0)</f>
        <v>13.083</v>
      </c>
      <c r="D645" s="10">
        <f>VLOOKUP($A645,'GDP - Constant'!$A$2:$AJ$197,8,0)</f>
        <v>13.792</v>
      </c>
      <c r="E645" s="10">
        <f>VLOOKUP($A645,'GDP - Constant'!$A$2:$AJ$197,9,0)</f>
        <v>14.827</v>
      </c>
      <c r="F645" s="10">
        <f>VLOOKUP($A645,'GDP - Constant'!$A$2:$AJ$197,10,0)</f>
        <v>15.920999999999999</v>
      </c>
      <c r="G645" s="10">
        <f>VLOOKUP($A645,'GDP - Constant'!$A$2:$AJ$197,11,0)</f>
        <v>17.367000000000001</v>
      </c>
      <c r="H645" s="10">
        <f>VLOOKUP($A645,'GDP - Constant'!$A$2:$AJ$197,12,0)</f>
        <v>19.173999999999999</v>
      </c>
      <c r="I645" s="10">
        <f>VLOOKUP($A645,'GDP - Constant'!$A$2:$AJ$197,13,0)</f>
        <v>21.050999999999998</v>
      </c>
      <c r="J645" s="10">
        <f>VLOOKUP($A645,'GDP - Constant'!$A$2:$AJ$197,14,0)</f>
        <v>22.573</v>
      </c>
      <c r="K645" s="10">
        <f>VLOOKUP($A645,'GDP - Constant'!$A$2:$AJ$197,15,0)</f>
        <v>23.65</v>
      </c>
      <c r="L645" s="10">
        <f>VLOOKUP($A645,'GDP - Constant'!$A$2:$AJ$197,16,0)</f>
        <v>24.466000000000001</v>
      </c>
      <c r="M645" s="10">
        <f>VLOOKUP($A645,'GDP - Constant'!$A$2:$AJ$197,17,0)</f>
        <v>25.957999999999998</v>
      </c>
      <c r="N645" s="10">
        <f>VLOOKUP($A645,'GDP - Constant'!$A$2:$AJ$197,18,0)</f>
        <v>32.549999999999997</v>
      </c>
      <c r="O645" s="10">
        <f>VLOOKUP($A645,'GDP - Constant'!$A$2:$AJ$197,19,0)</f>
        <v>34.512999999999998</v>
      </c>
      <c r="P645" s="10">
        <f>VLOOKUP($A645,'GDP - Constant'!$A$2:$AJ$197,20,0)</f>
        <v>29.981999999999999</v>
      </c>
      <c r="Q645" s="10">
        <f>VLOOKUP($A645,'GDP - Constant'!$A$2:$AJ$197,21,0)</f>
        <v>37.811</v>
      </c>
      <c r="R645" s="10">
        <f>VLOOKUP($A645,'GDP - Constant'!$A$2:$AJ$197,22,0)</f>
        <v>40.728000000000002</v>
      </c>
      <c r="S645" s="10">
        <f>VLOOKUP($A645,'GDP - Constant'!$A$2:$AJ$197,23,0)</f>
        <v>44.591000000000001</v>
      </c>
      <c r="T645" s="10">
        <f>VLOOKUP($A645,'GDP - Constant'!$A$2:$AJ$197,24,0)</f>
        <v>41.366999999999997</v>
      </c>
      <c r="U645" s="10">
        <f>VLOOKUP($A645,'GDP - Constant'!$A$2:$AJ$197,25,0)</f>
        <v>44.372999999999998</v>
      </c>
      <c r="V645" s="10">
        <f>VLOOKUP($A645,'GDP - Constant'!$A$2:$AJ$197,26,0)</f>
        <v>48.174999999999997</v>
      </c>
      <c r="W645" s="10">
        <f>VLOOKUP($A645,'GDP - Constant'!$A$2:$AJ$197,27,0)</f>
        <v>49.387</v>
      </c>
      <c r="X645" s="10">
        <f>VLOOKUP($A645,'GDP - Constant'!$A$2:$AJ$197,28,0)</f>
        <v>52.982999999999997</v>
      </c>
      <c r="Y645" s="10">
        <f>VLOOKUP($A645,'GDP - Constant'!$A$2:$AJ$197,29,0)</f>
        <v>56.866999999999997</v>
      </c>
      <c r="Z645" s="10">
        <f>VLOOKUP($A645,'GDP - Constant'!$A$2:$AJ$197,30,0)</f>
        <v>58.506999999999998</v>
      </c>
      <c r="AA645" s="10">
        <f>VLOOKUP($A645,'GDP - Constant'!$A$2:$AJ$197,31,0)</f>
        <v>62.215000000000003</v>
      </c>
      <c r="AB645" s="10">
        <f>VLOOKUP($A645,'GDP - Constant'!$A$2:$AJ$197,32,0)</f>
        <v>66.700999999999993</v>
      </c>
      <c r="AC645" s="10">
        <f>VLOOKUP($A645,'GDP - Constant'!$A$2:$AJ$197,33,0)</f>
        <v>72.119</v>
      </c>
      <c r="AD645" s="10">
        <f>VLOOKUP($A645,'GDP - Constant'!$A$2:$AJ$197,34,0)</f>
        <v>77.084000000000003</v>
      </c>
      <c r="AE645" s="10">
        <f>VLOOKUP($A645,'GDP - Constant'!$A$2:$AJ$197,35,0)</f>
        <v>51.261000000000003</v>
      </c>
      <c r="AF645" s="10">
        <f>VLOOKUP($A645,'GDP - Constant'!$A$2:$AJ$197,36,0)</f>
        <v>68.39</v>
      </c>
    </row>
    <row r="646" spans="1:32" x14ac:dyDescent="0.2">
      <c r="A646" s="2" t="s">
        <v>86</v>
      </c>
      <c r="B646" s="10" t="str">
        <f>VLOOKUP($A646,'GDP - Constant'!$A$2:$AJ$197,6,0)</f>
        <v>n/a</v>
      </c>
      <c r="C646" s="10" t="str">
        <f>VLOOKUP($A646,'GDP - Constant'!$A$2:$AJ$197,7,0)</f>
        <v>n/a</v>
      </c>
      <c r="D646" s="10" t="str">
        <f>VLOOKUP($A646,'GDP - Constant'!$A$2:$AJ$197,8,0)</f>
        <v>n/a</v>
      </c>
      <c r="E646" s="10" t="str">
        <f>VLOOKUP($A646,'GDP - Constant'!$A$2:$AJ$197,9,0)</f>
        <v>n/a</v>
      </c>
      <c r="F646" s="10" t="str">
        <f>VLOOKUP($A646,'GDP - Constant'!$A$2:$AJ$197,10,0)</f>
        <v>n/a</v>
      </c>
      <c r="G646" s="10" t="str">
        <f>VLOOKUP($A646,'GDP - Constant'!$A$2:$AJ$197,11,0)</f>
        <v>n/a</v>
      </c>
      <c r="H646" s="10" t="str">
        <f>VLOOKUP($A646,'GDP - Constant'!$A$2:$AJ$197,12,0)</f>
        <v>n/a</v>
      </c>
      <c r="I646" s="10" t="str">
        <f>VLOOKUP($A646,'GDP - Constant'!$A$2:$AJ$197,13,0)</f>
        <v>n/a</v>
      </c>
      <c r="J646" s="10" t="str">
        <f>VLOOKUP($A646,'GDP - Constant'!$A$2:$AJ$197,14,0)</f>
        <v>n/a</v>
      </c>
      <c r="K646" s="10">
        <f>VLOOKUP($A646,'GDP - Constant'!$A$2:$AJ$197,15,0)</f>
        <v>6.0439999999999996</v>
      </c>
      <c r="L646" s="10">
        <f>VLOOKUP($A646,'GDP - Constant'!$A$2:$AJ$197,16,0)</f>
        <v>5.9729999999999999</v>
      </c>
      <c r="M646" s="10">
        <f>VLOOKUP($A646,'GDP - Constant'!$A$2:$AJ$197,17,0)</f>
        <v>6.1260000000000003</v>
      </c>
      <c r="N646" s="10">
        <f>VLOOKUP($A646,'GDP - Constant'!$A$2:$AJ$197,18,0)</f>
        <v>6.375</v>
      </c>
      <c r="O646" s="10">
        <f>VLOOKUP($A646,'GDP - Constant'!$A$2:$AJ$197,19,0)</f>
        <v>6.3840000000000003</v>
      </c>
      <c r="P646" s="10">
        <f>VLOOKUP($A646,'GDP - Constant'!$A$2:$AJ$197,20,0)</f>
        <v>6.6</v>
      </c>
      <c r="Q646" s="10">
        <f>VLOOKUP($A646,'GDP - Constant'!$A$2:$AJ$197,21,0)</f>
        <v>6.766</v>
      </c>
      <c r="R646" s="10">
        <f>VLOOKUP($A646,'GDP - Constant'!$A$2:$AJ$197,22,0)</f>
        <v>7.0890000000000004</v>
      </c>
      <c r="S646" s="10">
        <f>VLOOKUP($A646,'GDP - Constant'!$A$2:$AJ$197,23,0)</f>
        <v>7.36</v>
      </c>
      <c r="T646" s="10">
        <f>VLOOKUP($A646,'GDP - Constant'!$A$2:$AJ$197,24,0)</f>
        <v>7.2770000000000001</v>
      </c>
      <c r="U646" s="10">
        <f>VLOOKUP($A646,'GDP - Constant'!$A$2:$AJ$197,25,0)</f>
        <v>7.68</v>
      </c>
      <c r="V646" s="10">
        <f>VLOOKUP($A646,'GDP - Constant'!$A$2:$AJ$197,26,0)</f>
        <v>7.7160000000000002</v>
      </c>
      <c r="W646" s="10">
        <f>VLOOKUP($A646,'GDP - Constant'!$A$2:$AJ$197,27,0)</f>
        <v>8.0340000000000007</v>
      </c>
      <c r="X646" s="10">
        <f>VLOOKUP($A646,'GDP - Constant'!$A$2:$AJ$197,28,0)</f>
        <v>8.4740000000000002</v>
      </c>
      <c r="Y646" s="10">
        <f>VLOOKUP($A646,'GDP - Constant'!$A$2:$AJ$197,29,0)</f>
        <v>9.1199999999999992</v>
      </c>
      <c r="Z646" s="10">
        <f>VLOOKUP($A646,'GDP - Constant'!$A$2:$AJ$197,30,0)</f>
        <v>9.9969999999999999</v>
      </c>
      <c r="AA646" s="10">
        <f>VLOOKUP($A646,'GDP - Constant'!$A$2:$AJ$197,31,0)</f>
        <v>10.335000000000001</v>
      </c>
      <c r="AB646" s="10">
        <f>VLOOKUP($A646,'GDP - Constant'!$A$2:$AJ$197,32,0)</f>
        <v>11.48</v>
      </c>
      <c r="AC646" s="10">
        <f>VLOOKUP($A646,'GDP - Constant'!$A$2:$AJ$197,33,0)</f>
        <v>12.172000000000001</v>
      </c>
      <c r="AD646" s="10">
        <f>VLOOKUP($A646,'GDP - Constant'!$A$2:$AJ$197,34,0)</f>
        <v>12.885999999999999</v>
      </c>
      <c r="AE646" s="10">
        <f>VLOOKUP($A646,'GDP - Constant'!$A$2:$AJ$197,35,0)</f>
        <v>11.81</v>
      </c>
      <c r="AF646" s="10">
        <f>VLOOKUP($A646,'GDP - Constant'!$A$2:$AJ$197,36,0)</f>
        <v>12.922000000000001</v>
      </c>
    </row>
    <row r="647" spans="1:32" x14ac:dyDescent="0.2">
      <c r="A647" s="2" t="s">
        <v>87</v>
      </c>
      <c r="B647" s="10">
        <f>VLOOKUP($A647,'GDP - Constant'!$A$2:$AJ$197,6,0)</f>
        <v>9556.3040000000001</v>
      </c>
      <c r="C647" s="10">
        <f>VLOOKUP($A647,'GDP - Constant'!$A$2:$AJ$197,7,0)</f>
        <v>9894.7029999999995</v>
      </c>
      <c r="D647" s="10">
        <f>VLOOKUP($A647,'GDP - Constant'!$A$2:$AJ$197,8,0)</f>
        <v>10165.571</v>
      </c>
      <c r="E647" s="10">
        <f>VLOOKUP($A647,'GDP - Constant'!$A$2:$AJ$197,9,0)</f>
        <v>10667.86</v>
      </c>
      <c r="F647" s="10">
        <f>VLOOKUP($A647,'GDP - Constant'!$A$2:$AJ$197,10,0)</f>
        <v>9996.7199999999993</v>
      </c>
      <c r="G647" s="10">
        <f>VLOOKUP($A647,'GDP - Constant'!$A$2:$AJ$197,11,0)</f>
        <v>10673.825000000001</v>
      </c>
      <c r="H647" s="10">
        <f>VLOOKUP($A647,'GDP - Constant'!$A$2:$AJ$197,12,0)</f>
        <v>11404.645</v>
      </c>
      <c r="I647" s="10">
        <f>VLOOKUP($A647,'GDP - Constant'!$A$2:$AJ$197,13,0)</f>
        <v>11993.573</v>
      </c>
      <c r="J647" s="10">
        <f>VLOOKUP($A647,'GDP - Constant'!$A$2:$AJ$197,14,0)</f>
        <v>12323.822</v>
      </c>
      <c r="K647" s="10">
        <f>VLOOKUP($A647,'GDP - Constant'!$A$2:$AJ$197,15,0)</f>
        <v>12932.921</v>
      </c>
      <c r="L647" s="10">
        <f>VLOOKUP($A647,'GDP - Constant'!$A$2:$AJ$197,16,0)</f>
        <v>12880.621999999999</v>
      </c>
      <c r="M647" s="10">
        <f>VLOOKUP($A647,'GDP - Constant'!$A$2:$AJ$197,17,0)</f>
        <v>12875.49</v>
      </c>
      <c r="N647" s="10">
        <f>VLOOKUP($A647,'GDP - Constant'!$A$2:$AJ$197,18,0)</f>
        <v>13061.718999999999</v>
      </c>
      <c r="O647" s="10">
        <f>VLOOKUP($A647,'GDP - Constant'!$A$2:$AJ$197,19,0)</f>
        <v>13573.815000000001</v>
      </c>
      <c r="P647" s="10">
        <f>VLOOKUP($A647,'GDP - Constant'!$A$2:$AJ$197,20,0)</f>
        <v>13887.073</v>
      </c>
      <c r="Q647" s="10">
        <f>VLOOKUP($A647,'GDP - Constant'!$A$2:$AJ$197,21,0)</f>
        <v>14511.307000000001</v>
      </c>
      <c r="R647" s="10">
        <f>VLOOKUP($A647,'GDP - Constant'!$A$2:$AJ$197,22,0)</f>
        <v>14843.825999999999</v>
      </c>
      <c r="S647" s="10">
        <f>VLOOKUP($A647,'GDP - Constant'!$A$2:$AJ$197,23,0)</f>
        <v>15013.578</v>
      </c>
      <c r="T647" s="10">
        <f>VLOOKUP($A647,'GDP - Constant'!$A$2:$AJ$197,24,0)</f>
        <v>14219.999</v>
      </c>
      <c r="U647" s="10">
        <f>VLOOKUP($A647,'GDP - Constant'!$A$2:$AJ$197,25,0)</f>
        <v>14947.795</v>
      </c>
      <c r="V647" s="10">
        <f>VLOOKUP($A647,'GDP - Constant'!$A$2:$AJ$197,26,0)</f>
        <v>15495.334000000001</v>
      </c>
      <c r="W647" s="10">
        <f>VLOOKUP($A647,'GDP - Constant'!$A$2:$AJ$197,27,0)</f>
        <v>16059.724</v>
      </c>
      <c r="X647" s="10">
        <f>VLOOKUP($A647,'GDP - Constant'!$A$2:$AJ$197,28,0)</f>
        <v>16277.187</v>
      </c>
      <c r="Y647" s="10">
        <f>VLOOKUP($A647,'GDP - Constant'!$A$2:$AJ$197,29,0)</f>
        <v>16741.05</v>
      </c>
      <c r="Z647" s="10">
        <f>VLOOKUP($A647,'GDP - Constant'!$A$2:$AJ$197,30,0)</f>
        <v>17292.358</v>
      </c>
      <c r="AA647" s="10">
        <f>VLOOKUP($A647,'GDP - Constant'!$A$2:$AJ$197,31,0)</f>
        <v>17747.240000000002</v>
      </c>
      <c r="AB647" s="10">
        <f>VLOOKUP($A647,'GDP - Constant'!$A$2:$AJ$197,32,0)</f>
        <v>18122.261999999999</v>
      </c>
      <c r="AC647" s="10">
        <f>VLOOKUP($A647,'GDP - Constant'!$A$2:$AJ$197,33,0)</f>
        <v>18520.044000000002</v>
      </c>
      <c r="AD647" s="10">
        <f>VLOOKUP($A647,'GDP - Constant'!$A$2:$AJ$197,34,0)</f>
        <v>18485.614000000001</v>
      </c>
      <c r="AE647" s="10">
        <f>VLOOKUP($A647,'GDP - Constant'!$A$2:$AJ$197,35,0)</f>
        <v>16975.828000000001</v>
      </c>
      <c r="AF647" s="10">
        <f>VLOOKUP($A647,'GDP - Constant'!$A$2:$AJ$197,36,0)</f>
        <v>17790.190999999999</v>
      </c>
    </row>
    <row r="648" spans="1:32" x14ac:dyDescent="0.2">
      <c r="A648" s="2" t="s">
        <v>88</v>
      </c>
      <c r="B648" s="10" t="str">
        <f>VLOOKUP($A648,'GDP - Constant'!$A$2:$AJ$197,6,0)</f>
        <v>n/a</v>
      </c>
      <c r="C648" s="10">
        <f>VLOOKUP($A648,'GDP - Constant'!$A$2:$AJ$197,7,0)</f>
        <v>9.6289999999999996</v>
      </c>
      <c r="D648" s="10">
        <f>VLOOKUP($A648,'GDP - Constant'!$A$2:$AJ$197,8,0)</f>
        <v>9.5129999999999999</v>
      </c>
      <c r="E648" s="10">
        <f>VLOOKUP($A648,'GDP - Constant'!$A$2:$AJ$197,9,0)</f>
        <v>6.5739999999999998</v>
      </c>
      <c r="F648" s="10">
        <f>VLOOKUP($A648,'GDP - Constant'!$A$2:$AJ$197,10,0)</f>
        <v>6.48</v>
      </c>
      <c r="G648" s="10">
        <f>VLOOKUP($A648,'GDP - Constant'!$A$2:$AJ$197,11,0)</f>
        <v>6.0970000000000004</v>
      </c>
      <c r="H648" s="10">
        <f>VLOOKUP($A648,'GDP - Constant'!$A$2:$AJ$197,12,0)</f>
        <v>6.1950000000000003</v>
      </c>
      <c r="I648" s="10">
        <f>VLOOKUP($A648,'GDP - Constant'!$A$2:$AJ$197,13,0)</f>
        <v>5.7919999999999998</v>
      </c>
      <c r="J648" s="10">
        <f>VLOOKUP($A648,'GDP - Constant'!$A$2:$AJ$197,14,0)</f>
        <v>5.5949999999999998</v>
      </c>
      <c r="K648" s="10">
        <f>VLOOKUP($A648,'GDP - Constant'!$A$2:$AJ$197,15,0)</f>
        <v>5.7130000000000001</v>
      </c>
      <c r="L648" s="10">
        <f>VLOOKUP($A648,'GDP - Constant'!$A$2:$AJ$197,16,0)</f>
        <v>6.0609999999999999</v>
      </c>
      <c r="M648" s="10">
        <f>VLOOKUP($A648,'GDP - Constant'!$A$2:$AJ$197,17,0)</f>
        <v>6.5339999999999998</v>
      </c>
      <c r="N648" s="10">
        <f>VLOOKUP($A648,'GDP - Constant'!$A$2:$AJ$197,18,0)</f>
        <v>6.9649999999999999</v>
      </c>
      <c r="O648" s="10">
        <f>VLOOKUP($A648,'GDP - Constant'!$A$2:$AJ$197,19,0)</f>
        <v>7.4809999999999999</v>
      </c>
      <c r="P648" s="10">
        <f>VLOOKUP($A648,'GDP - Constant'!$A$2:$AJ$197,20,0)</f>
        <v>8.0419999999999998</v>
      </c>
      <c r="Q648" s="10">
        <f>VLOOKUP($A648,'GDP - Constant'!$A$2:$AJ$197,21,0)</f>
        <v>8.4280000000000008</v>
      </c>
      <c r="R648" s="10">
        <f>VLOOKUP($A648,'GDP - Constant'!$A$2:$AJ$197,22,0)</f>
        <v>8.6809999999999992</v>
      </c>
      <c r="S648" s="10">
        <f>VLOOKUP($A648,'GDP - Constant'!$A$2:$AJ$197,23,0)</f>
        <v>9.3580000000000005</v>
      </c>
      <c r="T648" s="10">
        <f>VLOOKUP($A648,'GDP - Constant'!$A$2:$AJ$197,24,0)</f>
        <v>8.7959999999999994</v>
      </c>
      <c r="U648" s="10">
        <f>VLOOKUP($A648,'GDP - Constant'!$A$2:$AJ$197,25,0)</f>
        <v>9.4209999999999994</v>
      </c>
      <c r="V648" s="10">
        <f>VLOOKUP($A648,'GDP - Constant'!$A$2:$AJ$197,26,0)</f>
        <v>9.9689999999999994</v>
      </c>
      <c r="W648" s="10">
        <f>VLOOKUP($A648,'GDP - Constant'!$A$2:$AJ$197,27,0)</f>
        <v>9.91</v>
      </c>
      <c r="X648" s="10">
        <f>VLOOKUP($A648,'GDP - Constant'!$A$2:$AJ$197,28,0)</f>
        <v>10.807</v>
      </c>
      <c r="Y648" s="10">
        <f>VLOOKUP($A648,'GDP - Constant'!$A$2:$AJ$197,29,0)</f>
        <v>11.347</v>
      </c>
      <c r="Z648" s="10">
        <f>VLOOKUP($A648,'GDP - Constant'!$A$2:$AJ$197,30,0)</f>
        <v>11.308</v>
      </c>
      <c r="AA648" s="10">
        <f>VLOOKUP($A648,'GDP - Constant'!$A$2:$AJ$197,31,0)</f>
        <v>11.807</v>
      </c>
      <c r="AB648" s="10">
        <f>VLOOKUP($A648,'GDP - Constant'!$A$2:$AJ$197,32,0)</f>
        <v>12.362</v>
      </c>
      <c r="AC648" s="10">
        <f>VLOOKUP($A648,'GDP - Constant'!$A$2:$AJ$197,33,0)</f>
        <v>12.893000000000001</v>
      </c>
      <c r="AD648" s="10">
        <f>VLOOKUP($A648,'GDP - Constant'!$A$2:$AJ$197,34,0)</f>
        <v>13.371</v>
      </c>
      <c r="AE648" s="10">
        <f>VLOOKUP($A648,'GDP - Constant'!$A$2:$AJ$197,35,0)</f>
        <v>12.260999999999999</v>
      </c>
      <c r="AF648" s="10">
        <f>VLOOKUP($A648,'GDP - Constant'!$A$2:$AJ$197,36,0)</f>
        <v>13.97</v>
      </c>
    </row>
    <row r="649" spans="1:32" x14ac:dyDescent="0.2">
      <c r="A649" s="2" t="s">
        <v>89</v>
      </c>
      <c r="B649" s="10">
        <f>VLOOKUP($A649,'GDP - Constant'!$A$2:$AJ$197,6,0)</f>
        <v>7020.0969999999998</v>
      </c>
      <c r="C649" s="10">
        <f>VLOOKUP($A649,'GDP - Constant'!$A$2:$AJ$197,7,0)</f>
        <v>6370.2839999999997</v>
      </c>
      <c r="D649" s="10">
        <f>VLOOKUP($A649,'GDP - Constant'!$A$2:$AJ$197,8,0)</f>
        <v>6168.4229999999998</v>
      </c>
      <c r="E649" s="10">
        <f>VLOOKUP($A649,'GDP - Constant'!$A$2:$AJ$197,9,0)</f>
        <v>6300.0810000000001</v>
      </c>
      <c r="F649" s="10">
        <f>VLOOKUP($A649,'GDP - Constant'!$A$2:$AJ$197,10,0)</f>
        <v>6701.8010000000004</v>
      </c>
      <c r="G649" s="10">
        <f>VLOOKUP($A649,'GDP - Constant'!$A$2:$AJ$197,11,0)</f>
        <v>6851.5919999999996</v>
      </c>
      <c r="H649" s="10">
        <f>VLOOKUP($A649,'GDP - Constant'!$A$2:$AJ$197,12,0)</f>
        <v>7118.5789999999997</v>
      </c>
      <c r="I649" s="10">
        <f>VLOOKUP($A649,'GDP - Constant'!$A$2:$AJ$197,13,0)</f>
        <v>7356.335</v>
      </c>
      <c r="J649" s="10">
        <f>VLOOKUP($A649,'GDP - Constant'!$A$2:$AJ$197,14,0)</f>
        <v>7582.2020000000002</v>
      </c>
      <c r="K649" s="10">
        <f>VLOOKUP($A649,'GDP - Constant'!$A$2:$AJ$197,15,0)</f>
        <v>7669.0990000000002</v>
      </c>
      <c r="L649" s="10">
        <f>VLOOKUP($A649,'GDP - Constant'!$A$2:$AJ$197,16,0)</f>
        <v>8024.8379999999997</v>
      </c>
      <c r="M649" s="10">
        <f>VLOOKUP($A649,'GDP - Constant'!$A$2:$AJ$197,17,0)</f>
        <v>8447.4989999999998</v>
      </c>
      <c r="N649" s="10">
        <f>VLOOKUP($A649,'GDP - Constant'!$A$2:$AJ$197,18,0)</f>
        <v>9069.0149999999994</v>
      </c>
      <c r="O649" s="10">
        <f>VLOOKUP($A649,'GDP - Constant'!$A$2:$AJ$197,19,0)</f>
        <v>9923.7690000000002</v>
      </c>
      <c r="P649" s="10">
        <f>VLOOKUP($A649,'GDP - Constant'!$A$2:$AJ$197,20,0)</f>
        <v>10569.536</v>
      </c>
      <c r="Q649" s="10">
        <f>VLOOKUP($A649,'GDP - Constant'!$A$2:$AJ$197,21,0)</f>
        <v>11432.317999999999</v>
      </c>
      <c r="R649" s="10">
        <f>VLOOKUP($A649,'GDP - Constant'!$A$2:$AJ$197,22,0)</f>
        <v>12433.418</v>
      </c>
      <c r="S649" s="10">
        <f>VLOOKUP($A649,'GDP - Constant'!$A$2:$AJ$197,23,0)</f>
        <v>13405.578</v>
      </c>
      <c r="T649" s="10">
        <f>VLOOKUP($A649,'GDP - Constant'!$A$2:$AJ$197,24,0)</f>
        <v>13128.151</v>
      </c>
      <c r="U649" s="10">
        <f>VLOOKUP($A649,'GDP - Constant'!$A$2:$AJ$197,25,0)</f>
        <v>14088.218000000001</v>
      </c>
      <c r="V649" s="10">
        <f>VLOOKUP($A649,'GDP - Constant'!$A$2:$AJ$197,26,0)</f>
        <v>16524.181</v>
      </c>
      <c r="W649" s="10">
        <f>VLOOKUP($A649,'GDP - Constant'!$A$2:$AJ$197,27,0)</f>
        <v>18559.93</v>
      </c>
      <c r="X649" s="10">
        <f>VLOOKUP($A649,'GDP - Constant'!$A$2:$AJ$197,28,0)</f>
        <v>20721.960999999999</v>
      </c>
      <c r="Y649" s="10">
        <f>VLOOKUP($A649,'GDP - Constant'!$A$2:$AJ$197,29,0)</f>
        <v>22355.934000000001</v>
      </c>
      <c r="Z649" s="10">
        <f>VLOOKUP($A649,'GDP - Constant'!$A$2:$AJ$197,30,0)</f>
        <v>22894.780999999999</v>
      </c>
      <c r="AA649" s="10">
        <f>VLOOKUP($A649,'GDP - Constant'!$A$2:$AJ$197,31,0)</f>
        <v>23235.864000000001</v>
      </c>
      <c r="AB649" s="10">
        <f>VLOOKUP($A649,'GDP - Constant'!$A$2:$AJ$197,32,0)</f>
        <v>24545.641</v>
      </c>
      <c r="AC649" s="10">
        <f>VLOOKUP($A649,'GDP - Constant'!$A$2:$AJ$197,33,0)</f>
        <v>26446.670999999998</v>
      </c>
      <c r="AD649" s="10">
        <f>VLOOKUP($A649,'GDP - Constant'!$A$2:$AJ$197,34,0)</f>
        <v>27928.278999999999</v>
      </c>
      <c r="AE649" s="10">
        <f>VLOOKUP($A649,'GDP - Constant'!$A$2:$AJ$197,35,0)</f>
        <v>26655.377</v>
      </c>
      <c r="AF649" s="10">
        <f>VLOOKUP($A649,'GDP - Constant'!$A$2:$AJ$197,36,0)</f>
        <v>27034.151999999998</v>
      </c>
    </row>
    <row r="650" spans="1:32" x14ac:dyDescent="0.2">
      <c r="A650" s="2" t="s">
        <v>90</v>
      </c>
      <c r="B650" s="10">
        <f>VLOOKUP($A650,'GDP - Constant'!$A$2:$AJ$197,6,0)</f>
        <v>368.69400000000002</v>
      </c>
      <c r="C650" s="10">
        <f>VLOOKUP($A650,'GDP - Constant'!$A$2:$AJ$197,7,0)</f>
        <v>360.96</v>
      </c>
      <c r="D650" s="10">
        <f>VLOOKUP($A650,'GDP - Constant'!$A$2:$AJ$197,8,0)</f>
        <v>358.286</v>
      </c>
      <c r="E650" s="10">
        <f>VLOOKUP($A650,'GDP - Constant'!$A$2:$AJ$197,9,0)</f>
        <v>396.22199999999998</v>
      </c>
      <c r="F650" s="10">
        <f>VLOOKUP($A650,'GDP - Constant'!$A$2:$AJ$197,10,0)</f>
        <v>374.80399999999997</v>
      </c>
      <c r="G650" s="10">
        <f>VLOOKUP($A650,'GDP - Constant'!$A$2:$AJ$197,11,0)</f>
        <v>421.178</v>
      </c>
      <c r="H650" s="10">
        <f>VLOOKUP($A650,'GDP - Constant'!$A$2:$AJ$197,12,0)</f>
        <v>414.60500000000002</v>
      </c>
      <c r="I650" s="10">
        <f>VLOOKUP($A650,'GDP - Constant'!$A$2:$AJ$197,13,0)</f>
        <v>444.61599999999999</v>
      </c>
      <c r="J650" s="10">
        <f>VLOOKUP($A650,'GDP - Constant'!$A$2:$AJ$197,14,0)</f>
        <v>449.42399999999998</v>
      </c>
      <c r="K650" s="10">
        <f>VLOOKUP($A650,'GDP - Constant'!$A$2:$AJ$197,15,0)</f>
        <v>458.02100000000002</v>
      </c>
      <c r="L650" s="10">
        <f>VLOOKUP($A650,'GDP - Constant'!$A$2:$AJ$197,16,0)</f>
        <v>491.548</v>
      </c>
      <c r="M650" s="10">
        <f>VLOOKUP($A650,'GDP - Constant'!$A$2:$AJ$197,17,0)</f>
        <v>506.89100000000002</v>
      </c>
      <c r="N650" s="10">
        <f>VLOOKUP($A650,'GDP - Constant'!$A$2:$AJ$197,18,0)</f>
        <v>537.10799999999995</v>
      </c>
      <c r="O650" s="10">
        <f>VLOOKUP($A650,'GDP - Constant'!$A$2:$AJ$197,19,0)</f>
        <v>562.87300000000005</v>
      </c>
      <c r="P650" s="10">
        <f>VLOOKUP($A650,'GDP - Constant'!$A$2:$AJ$197,20,0)</f>
        <v>581.40099999999995</v>
      </c>
      <c r="Q650" s="10">
        <f>VLOOKUP($A650,'GDP - Constant'!$A$2:$AJ$197,21,0)</f>
        <v>625.44000000000005</v>
      </c>
      <c r="R650" s="10">
        <f>VLOOKUP($A650,'GDP - Constant'!$A$2:$AJ$197,22,0)</f>
        <v>647.53</v>
      </c>
      <c r="S650" s="10">
        <f>VLOOKUP($A650,'GDP - Constant'!$A$2:$AJ$197,23,0)</f>
        <v>685.88499999999999</v>
      </c>
      <c r="T650" s="10">
        <f>VLOOKUP($A650,'GDP - Constant'!$A$2:$AJ$197,24,0)</f>
        <v>714.99199999999996</v>
      </c>
      <c r="U650" s="10">
        <f>VLOOKUP($A650,'GDP - Constant'!$A$2:$AJ$197,25,0)</f>
        <v>742.274</v>
      </c>
      <c r="V650" s="10">
        <f>VLOOKUP($A650,'GDP - Constant'!$A$2:$AJ$197,26,0)</f>
        <v>781.21199999999999</v>
      </c>
      <c r="W650" s="10">
        <f>VLOOKUP($A650,'GDP - Constant'!$A$2:$AJ$197,27,0)</f>
        <v>804.726</v>
      </c>
      <c r="X650" s="10">
        <f>VLOOKUP($A650,'GDP - Constant'!$A$2:$AJ$197,28,0)</f>
        <v>841.22400000000005</v>
      </c>
      <c r="Y650" s="10">
        <f>VLOOKUP($A650,'GDP - Constant'!$A$2:$AJ$197,29,0)</f>
        <v>863.72699999999998</v>
      </c>
      <c r="Z650" s="10">
        <f>VLOOKUP($A650,'GDP - Constant'!$A$2:$AJ$197,30,0)</f>
        <v>902.90899999999999</v>
      </c>
      <c r="AA650" s="10">
        <f>VLOOKUP($A650,'GDP - Constant'!$A$2:$AJ$197,31,0)</f>
        <v>912.47799999999995</v>
      </c>
      <c r="AB650" s="10">
        <f>VLOOKUP($A650,'GDP - Constant'!$A$2:$AJ$197,32,0)</f>
        <v>951.24900000000002</v>
      </c>
      <c r="AC650" s="10">
        <f>VLOOKUP($A650,'GDP - Constant'!$A$2:$AJ$197,33,0)</f>
        <v>981.19899999999996</v>
      </c>
      <c r="AD650" s="10">
        <f>VLOOKUP($A650,'GDP - Constant'!$A$2:$AJ$197,34,0)</f>
        <v>1006.788</v>
      </c>
      <c r="AE650" s="10">
        <f>VLOOKUP($A650,'GDP - Constant'!$A$2:$AJ$197,35,0)</f>
        <v>943.42899999999997</v>
      </c>
      <c r="AF650" s="10">
        <f>VLOOKUP($A650,'GDP - Constant'!$A$2:$AJ$197,36,0)</f>
        <v>1011.224</v>
      </c>
    </row>
    <row r="651" spans="1:32" x14ac:dyDescent="0.2">
      <c r="A651" s="2" t="s">
        <v>91</v>
      </c>
      <c r="B651" s="10" t="str">
        <f>VLOOKUP($A651,'GDP - Constant'!$A$2:$AJ$197,6,0)</f>
        <v>n/a</v>
      </c>
      <c r="C651" s="10" t="str">
        <f>VLOOKUP($A651,'GDP - Constant'!$A$2:$AJ$197,7,0)</f>
        <v>n/a</v>
      </c>
      <c r="D651" s="10" t="str">
        <f>VLOOKUP($A651,'GDP - Constant'!$A$2:$AJ$197,8,0)</f>
        <v>n/a</v>
      </c>
      <c r="E651" s="10" t="str">
        <f>VLOOKUP($A651,'GDP - Constant'!$A$2:$AJ$197,9,0)</f>
        <v>n/a</v>
      </c>
      <c r="F651" s="10" t="str">
        <f>VLOOKUP($A651,'GDP - Constant'!$A$2:$AJ$197,10,0)</f>
        <v>n/a</v>
      </c>
      <c r="G651" s="10" t="str">
        <f>VLOOKUP($A651,'GDP - Constant'!$A$2:$AJ$197,11,0)</f>
        <v>n/a</v>
      </c>
      <c r="H651" s="10" t="str">
        <f>VLOOKUP($A651,'GDP - Constant'!$A$2:$AJ$197,12,0)</f>
        <v>n/a</v>
      </c>
      <c r="I651" s="10">
        <f>VLOOKUP($A651,'GDP - Constant'!$A$2:$AJ$197,13,0)</f>
        <v>14707.663</v>
      </c>
      <c r="J651" s="10">
        <f>VLOOKUP($A651,'GDP - Constant'!$A$2:$AJ$197,14,0)</f>
        <v>15947.793</v>
      </c>
      <c r="K651" s="10">
        <f>VLOOKUP($A651,'GDP - Constant'!$A$2:$AJ$197,15,0)</f>
        <v>17928.22</v>
      </c>
      <c r="L651" s="10">
        <f>VLOOKUP($A651,'GDP - Constant'!$A$2:$AJ$197,16,0)</f>
        <v>20163.457999999999</v>
      </c>
      <c r="M651" s="10">
        <f>VLOOKUP($A651,'GDP - Constant'!$A$2:$AJ$197,17,0)</f>
        <v>22165.196</v>
      </c>
      <c r="N651" s="10">
        <f>VLOOKUP($A651,'GDP - Constant'!$A$2:$AJ$197,18,0)</f>
        <v>25090.131000000001</v>
      </c>
      <c r="O651" s="10">
        <f>VLOOKUP($A651,'GDP - Constant'!$A$2:$AJ$197,19,0)</f>
        <v>28933.324000000001</v>
      </c>
      <c r="P651" s="10">
        <f>VLOOKUP($A651,'GDP - Constant'!$A$2:$AJ$197,20,0)</f>
        <v>32858.695</v>
      </c>
      <c r="Q651" s="10">
        <f>VLOOKUP($A651,'GDP - Constant'!$A$2:$AJ$197,21,0)</f>
        <v>37231.161999999997</v>
      </c>
      <c r="R651" s="10">
        <f>VLOOKUP($A651,'GDP - Constant'!$A$2:$AJ$197,22,0)</f>
        <v>41885.239000000001</v>
      </c>
      <c r="S651" s="10">
        <f>VLOOKUP($A651,'GDP - Constant'!$A$2:$AJ$197,23,0)</f>
        <v>45051.087</v>
      </c>
      <c r="T651" s="10">
        <f>VLOOKUP($A651,'GDP - Constant'!$A$2:$AJ$197,24,0)</f>
        <v>47026.77</v>
      </c>
      <c r="U651" s="10">
        <f>VLOOKUP($A651,'GDP - Constant'!$A$2:$AJ$197,25,0)</f>
        <v>49494.103000000003</v>
      </c>
      <c r="V651" s="10">
        <f>VLOOKUP($A651,'GDP - Constant'!$A$2:$AJ$197,26,0)</f>
        <v>52202.076999999997</v>
      </c>
      <c r="W651" s="10">
        <f>VLOOKUP($A651,'GDP - Constant'!$A$2:$AJ$197,27,0)</f>
        <v>55587.775999999998</v>
      </c>
      <c r="X651" s="10">
        <f>VLOOKUP($A651,'GDP - Constant'!$A$2:$AJ$197,28,0)</f>
        <v>59978.47</v>
      </c>
      <c r="Y651" s="10">
        <f>VLOOKUP($A651,'GDP - Constant'!$A$2:$AJ$197,29,0)</f>
        <v>64896.608</v>
      </c>
      <c r="Z651" s="10">
        <f>VLOOKUP($A651,'GDP - Constant'!$A$2:$AJ$197,30,0)</f>
        <v>69746.131999999998</v>
      </c>
      <c r="AA651" s="10">
        <f>VLOOKUP($A651,'GDP - Constant'!$A$2:$AJ$197,31,0)</f>
        <v>74215.745999999999</v>
      </c>
      <c r="AB651" s="10">
        <f>VLOOKUP($A651,'GDP - Constant'!$A$2:$AJ$197,32,0)</f>
        <v>78483.198999999993</v>
      </c>
      <c r="AC651" s="10">
        <f>VLOOKUP($A651,'GDP - Constant'!$A$2:$AJ$197,33,0)</f>
        <v>83510.03</v>
      </c>
      <c r="AD651" s="10">
        <f>VLOOKUP($A651,'GDP - Constant'!$A$2:$AJ$197,34,0)</f>
        <v>89147.341</v>
      </c>
      <c r="AE651" s="10">
        <f>VLOOKUP($A651,'GDP - Constant'!$A$2:$AJ$197,35,0)</f>
        <v>91990.620999999999</v>
      </c>
      <c r="AF651" s="10">
        <f>VLOOKUP($A651,'GDP - Constant'!$A$2:$AJ$197,36,0)</f>
        <v>75489.532000000007</v>
      </c>
    </row>
    <row r="652" spans="1:32" x14ac:dyDescent="0.2">
      <c r="A652" s="2" t="s">
        <v>92</v>
      </c>
      <c r="B652" s="10">
        <f>VLOOKUP($A652,'GDP - Constant'!$A$2:$AJ$197,6,0)</f>
        <v>55.683</v>
      </c>
      <c r="C652" s="10">
        <f>VLOOKUP($A652,'GDP - Constant'!$A$2:$AJ$197,7,0)</f>
        <v>60.844000000000001</v>
      </c>
      <c r="D652" s="10">
        <f>VLOOKUP($A652,'GDP - Constant'!$A$2:$AJ$197,8,0)</f>
        <v>59.859000000000002</v>
      </c>
      <c r="E652" s="10">
        <f>VLOOKUP($A652,'GDP - Constant'!$A$2:$AJ$197,9,0)</f>
        <v>61.656999999999996</v>
      </c>
      <c r="F652" s="10">
        <f>VLOOKUP($A652,'GDP - Constant'!$A$2:$AJ$197,10,0)</f>
        <v>64.194000000000003</v>
      </c>
      <c r="G652" s="10">
        <f>VLOOKUP($A652,'GDP - Constant'!$A$2:$AJ$197,11,0)</f>
        <v>66.245999999999995</v>
      </c>
      <c r="H652" s="10">
        <f>VLOOKUP($A652,'GDP - Constant'!$A$2:$AJ$197,12,0)</f>
        <v>69.039000000000001</v>
      </c>
      <c r="I652" s="10">
        <f>VLOOKUP($A652,'GDP - Constant'!$A$2:$AJ$197,13,0)</f>
        <v>71.311000000000007</v>
      </c>
      <c r="J652" s="10">
        <f>VLOOKUP($A652,'GDP - Constant'!$A$2:$AJ$197,14,0)</f>
        <v>73.712000000000003</v>
      </c>
      <c r="K652" s="10">
        <f>VLOOKUP($A652,'GDP - Constant'!$A$2:$AJ$197,15,0)</f>
        <v>76.290000000000006</v>
      </c>
      <c r="L652" s="10">
        <f>VLOOKUP($A652,'GDP - Constant'!$A$2:$AJ$197,16,0)</f>
        <v>78.114999999999995</v>
      </c>
      <c r="M652" s="10">
        <f>VLOOKUP($A652,'GDP - Constant'!$A$2:$AJ$197,17,0)</f>
        <v>83.332999999999998</v>
      </c>
      <c r="N652" s="10">
        <f>VLOOKUP($A652,'GDP - Constant'!$A$2:$AJ$197,18,0)</f>
        <v>86.230999999999995</v>
      </c>
      <c r="O652" s="10">
        <f>VLOOKUP($A652,'GDP - Constant'!$A$2:$AJ$197,19,0)</f>
        <v>91.95</v>
      </c>
      <c r="P652" s="10">
        <f>VLOOKUP($A652,'GDP - Constant'!$A$2:$AJ$197,20,0)</f>
        <v>96.245000000000005</v>
      </c>
      <c r="Q652" s="10">
        <f>VLOOKUP($A652,'GDP - Constant'!$A$2:$AJ$197,21,0)</f>
        <v>100.044</v>
      </c>
      <c r="R652" s="10">
        <f>VLOOKUP($A652,'GDP - Constant'!$A$2:$AJ$197,22,0)</f>
        <v>103.69199999999999</v>
      </c>
      <c r="S652" s="10">
        <f>VLOOKUP($A652,'GDP - Constant'!$A$2:$AJ$197,23,0)</f>
        <v>106.43899999999999</v>
      </c>
      <c r="T652" s="10">
        <f>VLOOKUP($A652,'GDP - Constant'!$A$2:$AJ$197,24,0)</f>
        <v>106.754</v>
      </c>
      <c r="U652" s="10">
        <f>VLOOKUP($A652,'GDP - Constant'!$A$2:$AJ$197,25,0)</f>
        <v>113.202</v>
      </c>
      <c r="V652" s="10">
        <f>VLOOKUP($A652,'GDP - Constant'!$A$2:$AJ$197,26,0)</f>
        <v>118.965</v>
      </c>
      <c r="W652" s="10">
        <f>VLOOKUP($A652,'GDP - Constant'!$A$2:$AJ$197,27,0)</f>
        <v>124.98699999999999</v>
      </c>
      <c r="X652" s="10">
        <f>VLOOKUP($A652,'GDP - Constant'!$A$2:$AJ$197,28,0)</f>
        <v>132.00399999999999</v>
      </c>
      <c r="Y652" s="10">
        <f>VLOOKUP($A652,'GDP - Constant'!$A$2:$AJ$197,29,0)</f>
        <v>140.047</v>
      </c>
      <c r="Z652" s="10">
        <f>VLOOKUP($A652,'GDP - Constant'!$A$2:$AJ$197,30,0)</f>
        <v>146.01900000000001</v>
      </c>
      <c r="AA652" s="10">
        <f>VLOOKUP($A652,'GDP - Constant'!$A$2:$AJ$197,31,0)</f>
        <v>146.06800000000001</v>
      </c>
      <c r="AB652" s="10">
        <f>VLOOKUP($A652,'GDP - Constant'!$A$2:$AJ$197,32,0)</f>
        <v>144.56800000000001</v>
      </c>
      <c r="AC652" s="10">
        <f>VLOOKUP($A652,'GDP - Constant'!$A$2:$AJ$197,33,0)</f>
        <v>146.1</v>
      </c>
      <c r="AD652" s="10">
        <f>VLOOKUP($A652,'GDP - Constant'!$A$2:$AJ$197,34,0)</f>
        <v>144.80199999999999</v>
      </c>
      <c r="AE652" s="10">
        <f>VLOOKUP($A652,'GDP - Constant'!$A$2:$AJ$197,35,0)</f>
        <v>132.494</v>
      </c>
      <c r="AF652" s="10">
        <f>VLOOKUP($A652,'GDP - Constant'!$A$2:$AJ$197,36,0)</f>
        <v>133.68600000000001</v>
      </c>
    </row>
    <row r="653" spans="1:32" x14ac:dyDescent="0.2">
      <c r="A653" s="2" t="s">
        <v>93</v>
      </c>
      <c r="B653" s="10">
        <f>VLOOKUP($A653,'GDP - Constant'!$A$2:$AJ$197,6,0)</f>
        <v>665.029</v>
      </c>
      <c r="C653" s="10">
        <f>VLOOKUP($A653,'GDP - Constant'!$A$2:$AJ$197,7,0)</f>
        <v>692.34900000000005</v>
      </c>
      <c r="D653" s="10">
        <f>VLOOKUP($A653,'GDP - Constant'!$A$2:$AJ$197,8,0)</f>
        <v>718.98199999999997</v>
      </c>
      <c r="E653" s="10">
        <f>VLOOKUP($A653,'GDP - Constant'!$A$2:$AJ$197,9,0)</f>
        <v>778.077</v>
      </c>
      <c r="F653" s="10">
        <f>VLOOKUP($A653,'GDP - Constant'!$A$2:$AJ$197,10,0)</f>
        <v>805.06399999999996</v>
      </c>
      <c r="G653" s="10">
        <f>VLOOKUP($A653,'GDP - Constant'!$A$2:$AJ$197,11,0)</f>
        <v>848.03599999999994</v>
      </c>
      <c r="H653" s="10">
        <f>VLOOKUP($A653,'GDP - Constant'!$A$2:$AJ$197,12,0)</f>
        <v>892.65</v>
      </c>
      <c r="I653" s="10">
        <f>VLOOKUP($A653,'GDP - Constant'!$A$2:$AJ$197,13,0)</f>
        <v>918.91700000000003</v>
      </c>
      <c r="J653" s="10">
        <f>VLOOKUP($A653,'GDP - Constant'!$A$2:$AJ$197,14,0)</f>
        <v>960.11099999999999</v>
      </c>
      <c r="K653" s="10">
        <f>VLOOKUP($A653,'GDP - Constant'!$A$2:$AJ$197,15,0)</f>
        <v>1018.833</v>
      </c>
      <c r="L653" s="10">
        <f>VLOOKUP($A653,'GDP - Constant'!$A$2:$AJ$197,16,0)</f>
        <v>1076.18</v>
      </c>
      <c r="M653" s="10">
        <f>VLOOKUP($A653,'GDP - Constant'!$A$2:$AJ$197,17,0)</f>
        <v>1077.473</v>
      </c>
      <c r="N653" s="10">
        <f>VLOOKUP($A653,'GDP - Constant'!$A$2:$AJ$197,18,0)</f>
        <v>1119.98</v>
      </c>
      <c r="O653" s="10">
        <f>VLOOKUP($A653,'GDP - Constant'!$A$2:$AJ$197,19,0)</f>
        <v>1172.424</v>
      </c>
      <c r="P653" s="10">
        <f>VLOOKUP($A653,'GDP - Constant'!$A$2:$AJ$197,20,0)</f>
        <v>1213.2139999999999</v>
      </c>
      <c r="Q653" s="10">
        <f>VLOOKUP($A653,'GDP - Constant'!$A$2:$AJ$197,21,0)</f>
        <v>1254.0329999999999</v>
      </c>
      <c r="R653" s="10">
        <f>VLOOKUP($A653,'GDP - Constant'!$A$2:$AJ$197,22,0)</f>
        <v>1296.817</v>
      </c>
      <c r="S653" s="10">
        <f>VLOOKUP($A653,'GDP - Constant'!$A$2:$AJ$197,23,0)</f>
        <v>1375.982</v>
      </c>
      <c r="T653" s="10">
        <f>VLOOKUP($A653,'GDP - Constant'!$A$2:$AJ$197,24,0)</f>
        <v>1438.357</v>
      </c>
      <c r="U653" s="10">
        <f>VLOOKUP($A653,'GDP - Constant'!$A$2:$AJ$197,25,0)</f>
        <v>1507.634</v>
      </c>
      <c r="V653" s="10">
        <f>VLOOKUP($A653,'GDP - Constant'!$A$2:$AJ$197,26,0)</f>
        <v>1559.223</v>
      </c>
      <c r="W653" s="10">
        <f>VLOOKUP($A653,'GDP - Constant'!$A$2:$AJ$197,27,0)</f>
        <v>1632.04</v>
      </c>
      <c r="X653" s="10">
        <f>VLOOKUP($A653,'GDP - Constant'!$A$2:$AJ$197,28,0)</f>
        <v>1689.5719999999999</v>
      </c>
      <c r="Y653" s="10">
        <f>VLOOKUP($A653,'GDP - Constant'!$A$2:$AJ$197,29,0)</f>
        <v>1791.1410000000001</v>
      </c>
      <c r="Z653" s="10">
        <f>VLOOKUP($A653,'GDP - Constant'!$A$2:$AJ$197,30,0)</f>
        <v>1862.357</v>
      </c>
      <c r="AA653" s="10">
        <f>VLOOKUP($A653,'GDP - Constant'!$A$2:$AJ$197,31,0)</f>
        <v>1870.424</v>
      </c>
      <c r="AB653" s="10">
        <f>VLOOKUP($A653,'GDP - Constant'!$A$2:$AJ$197,32,0)</f>
        <v>2038.337</v>
      </c>
      <c r="AC653" s="10">
        <f>VLOOKUP($A653,'GDP - Constant'!$A$2:$AJ$197,33,0)</f>
        <v>2193.7060000000001</v>
      </c>
      <c r="AD653" s="10">
        <f>VLOOKUP($A653,'GDP - Constant'!$A$2:$AJ$197,34,0)</f>
        <v>2339.7429999999999</v>
      </c>
      <c r="AE653" s="10">
        <f>VLOOKUP($A653,'GDP - Constant'!$A$2:$AJ$197,35,0)</f>
        <v>2290.88</v>
      </c>
      <c r="AF653" s="10">
        <f>VLOOKUP($A653,'GDP - Constant'!$A$2:$AJ$197,36,0)</f>
        <v>2351.8519999999999</v>
      </c>
    </row>
    <row r="654" spans="1:32" x14ac:dyDescent="0.2">
      <c r="A654" s="2" t="s">
        <v>94</v>
      </c>
      <c r="B654" s="10">
        <f>VLOOKUP($A654,'GDP - Constant'!$A$2:$AJ$197,6,0)</f>
        <v>431.11700000000002</v>
      </c>
      <c r="C654" s="10">
        <f>VLOOKUP($A654,'GDP - Constant'!$A$2:$AJ$197,7,0)</f>
        <v>437.96800000000002</v>
      </c>
      <c r="D654" s="10">
        <f>VLOOKUP($A654,'GDP - Constant'!$A$2:$AJ$197,8,0)</f>
        <v>443.50400000000002</v>
      </c>
      <c r="E654" s="10">
        <f>VLOOKUP($A654,'GDP - Constant'!$A$2:$AJ$197,9,0)</f>
        <v>456.84699999999998</v>
      </c>
      <c r="F654" s="10">
        <f>VLOOKUP($A654,'GDP - Constant'!$A$2:$AJ$197,10,0)</f>
        <v>469.51600000000002</v>
      </c>
      <c r="G654" s="10">
        <f>VLOOKUP($A654,'GDP - Constant'!$A$2:$AJ$197,11,0)</f>
        <v>485.92200000000003</v>
      </c>
      <c r="H654" s="10">
        <f>VLOOKUP($A654,'GDP - Constant'!$A$2:$AJ$197,12,0)</f>
        <v>506.95100000000002</v>
      </c>
      <c r="I654" s="10">
        <f>VLOOKUP($A654,'GDP - Constant'!$A$2:$AJ$197,13,0)</f>
        <v>530.61800000000005</v>
      </c>
      <c r="J654" s="10">
        <f>VLOOKUP($A654,'GDP - Constant'!$A$2:$AJ$197,14,0)</f>
        <v>557.32000000000005</v>
      </c>
      <c r="K654" s="10">
        <f>VLOOKUP($A654,'GDP - Constant'!$A$2:$AJ$197,15,0)</f>
        <v>580.72400000000005</v>
      </c>
      <c r="L654" s="10">
        <f>VLOOKUP($A654,'GDP - Constant'!$A$2:$AJ$197,16,0)</f>
        <v>594.24300000000005</v>
      </c>
      <c r="M654" s="10">
        <f>VLOOKUP($A654,'GDP - Constant'!$A$2:$AJ$197,17,0)</f>
        <v>595.53</v>
      </c>
      <c r="N654" s="10">
        <f>VLOOKUP($A654,'GDP - Constant'!$A$2:$AJ$197,18,0)</f>
        <v>596.46799999999996</v>
      </c>
      <c r="O654" s="10">
        <f>VLOOKUP($A654,'GDP - Constant'!$A$2:$AJ$197,19,0)</f>
        <v>608.29700000000003</v>
      </c>
      <c r="P654" s="10">
        <f>VLOOKUP($A654,'GDP - Constant'!$A$2:$AJ$197,20,0)</f>
        <v>620.74699999999996</v>
      </c>
      <c r="Q654" s="10">
        <f>VLOOKUP($A654,'GDP - Constant'!$A$2:$AJ$197,21,0)</f>
        <v>642.23599999999999</v>
      </c>
      <c r="R654" s="10">
        <f>VLOOKUP($A654,'GDP - Constant'!$A$2:$AJ$197,22,0)</f>
        <v>666.46100000000001</v>
      </c>
      <c r="S654" s="10">
        <f>VLOOKUP($A654,'GDP - Constant'!$A$2:$AJ$197,23,0)</f>
        <v>680.93700000000001</v>
      </c>
      <c r="T654" s="10">
        <f>VLOOKUP($A654,'GDP - Constant'!$A$2:$AJ$197,24,0)</f>
        <v>655.96400000000006</v>
      </c>
      <c r="U654" s="10">
        <f>VLOOKUP($A654,'GDP - Constant'!$A$2:$AJ$197,25,0)</f>
        <v>664.76099999999997</v>
      </c>
      <c r="V654" s="10">
        <f>VLOOKUP($A654,'GDP - Constant'!$A$2:$AJ$197,26,0)</f>
        <v>675.06299999999999</v>
      </c>
      <c r="W654" s="10">
        <f>VLOOKUP($A654,'GDP - Constant'!$A$2:$AJ$197,27,0)</f>
        <v>668.101</v>
      </c>
      <c r="X654" s="10">
        <f>VLOOKUP($A654,'GDP - Constant'!$A$2:$AJ$197,28,0)</f>
        <v>667.25300000000004</v>
      </c>
      <c r="Y654" s="10">
        <f>VLOOKUP($A654,'GDP - Constant'!$A$2:$AJ$197,29,0)</f>
        <v>676.755</v>
      </c>
      <c r="Z654" s="10">
        <f>VLOOKUP($A654,'GDP - Constant'!$A$2:$AJ$197,30,0)</f>
        <v>690.00800000000004</v>
      </c>
      <c r="AA654" s="10">
        <f>VLOOKUP($A654,'GDP - Constant'!$A$2:$AJ$197,31,0)</f>
        <v>705.13099999999997</v>
      </c>
      <c r="AB654" s="10">
        <f>VLOOKUP($A654,'GDP - Constant'!$A$2:$AJ$197,32,0)</f>
        <v>725.65700000000004</v>
      </c>
      <c r="AC654" s="10">
        <f>VLOOKUP($A654,'GDP - Constant'!$A$2:$AJ$197,33,0)</f>
        <v>742.78899999999999</v>
      </c>
      <c r="AD654" s="10">
        <f>VLOOKUP($A654,'GDP - Constant'!$A$2:$AJ$197,34,0)</f>
        <v>757.31399999999996</v>
      </c>
      <c r="AE654" s="10">
        <f>VLOOKUP($A654,'GDP - Constant'!$A$2:$AJ$197,35,0)</f>
        <v>728.34500000000003</v>
      </c>
      <c r="AF654" s="10">
        <f>VLOOKUP($A654,'GDP - Constant'!$A$2:$AJ$197,36,0)</f>
        <v>765.01700000000005</v>
      </c>
    </row>
    <row r="655" spans="1:32" x14ac:dyDescent="0.2">
      <c r="A655" s="2" t="s">
        <v>95</v>
      </c>
      <c r="B655" s="10">
        <f>VLOOKUP($A655,'GDP - Constant'!$A$2:$AJ$197,6,0)</f>
        <v>111.22199999999999</v>
      </c>
      <c r="C655" s="10">
        <f>VLOOKUP($A655,'GDP - Constant'!$A$2:$AJ$197,7,0)</f>
        <v>112.004</v>
      </c>
      <c r="D655" s="10">
        <f>VLOOKUP($A655,'GDP - Constant'!$A$2:$AJ$197,8,0)</f>
        <v>117.861</v>
      </c>
      <c r="E655" s="10">
        <f>VLOOKUP($A655,'GDP - Constant'!$A$2:$AJ$197,9,0)</f>
        <v>124.43</v>
      </c>
      <c r="F655" s="10">
        <f>VLOOKUP($A655,'GDP - Constant'!$A$2:$AJ$197,10,0)</f>
        <v>130.529</v>
      </c>
      <c r="G655" s="10">
        <f>VLOOKUP($A655,'GDP - Constant'!$A$2:$AJ$197,11,0)</f>
        <v>135.846</v>
      </c>
      <c r="H655" s="10">
        <f>VLOOKUP($A655,'GDP - Constant'!$A$2:$AJ$197,12,0)</f>
        <v>139.15700000000001</v>
      </c>
      <c r="I655" s="10">
        <f>VLOOKUP($A655,'GDP - Constant'!$A$2:$AJ$197,13,0)</f>
        <v>139.61500000000001</v>
      </c>
      <c r="J655" s="10">
        <f>VLOOKUP($A655,'GDP - Constant'!$A$2:$AJ$197,14,0)</f>
        <v>145.965</v>
      </c>
      <c r="K655" s="10">
        <f>VLOOKUP($A655,'GDP - Constant'!$A$2:$AJ$197,15,0)</f>
        <v>152.17099999999999</v>
      </c>
      <c r="L655" s="10">
        <f>VLOOKUP($A655,'GDP - Constant'!$A$2:$AJ$197,16,0)</f>
        <v>156.078</v>
      </c>
      <c r="M655" s="10">
        <f>VLOOKUP($A655,'GDP - Constant'!$A$2:$AJ$197,17,0)</f>
        <v>163.446</v>
      </c>
      <c r="N655" s="10">
        <f>VLOOKUP($A655,'GDP - Constant'!$A$2:$AJ$197,18,0)</f>
        <v>170.37200000000001</v>
      </c>
      <c r="O655" s="10">
        <f>VLOOKUP($A655,'GDP - Constant'!$A$2:$AJ$197,19,0)</f>
        <v>178.49600000000001</v>
      </c>
      <c r="P655" s="10">
        <f>VLOOKUP($A655,'GDP - Constant'!$A$2:$AJ$197,20,0)</f>
        <v>184.15100000000001</v>
      </c>
      <c r="Q655" s="10">
        <f>VLOOKUP($A655,'GDP - Constant'!$A$2:$AJ$197,21,0)</f>
        <v>189.50899999999999</v>
      </c>
      <c r="R655" s="10">
        <f>VLOOKUP($A655,'GDP - Constant'!$A$2:$AJ$197,22,0)</f>
        <v>196.066</v>
      </c>
      <c r="S655" s="10">
        <f>VLOOKUP($A655,'GDP - Constant'!$A$2:$AJ$197,23,0)</f>
        <v>195.70500000000001</v>
      </c>
      <c r="T655" s="10">
        <f>VLOOKUP($A655,'GDP - Constant'!$A$2:$AJ$197,24,0)</f>
        <v>193.34100000000001</v>
      </c>
      <c r="U655" s="10">
        <f>VLOOKUP($A655,'GDP - Constant'!$A$2:$AJ$197,25,0)</f>
        <v>196.75899999999999</v>
      </c>
      <c r="V655" s="10">
        <f>VLOOKUP($A655,'GDP - Constant'!$A$2:$AJ$197,26,0)</f>
        <v>200.34299999999999</v>
      </c>
      <c r="W655" s="10">
        <f>VLOOKUP($A655,'GDP - Constant'!$A$2:$AJ$197,27,0)</f>
        <v>205.31</v>
      </c>
      <c r="X655" s="10">
        <f>VLOOKUP($A655,'GDP - Constant'!$A$2:$AJ$197,28,0)</f>
        <v>209.99600000000001</v>
      </c>
      <c r="Y655" s="10">
        <f>VLOOKUP($A655,'GDP - Constant'!$A$2:$AJ$197,29,0)</f>
        <v>217.886</v>
      </c>
      <c r="Z655" s="10">
        <f>VLOOKUP($A655,'GDP - Constant'!$A$2:$AJ$197,30,0)</f>
        <v>225.89500000000001</v>
      </c>
      <c r="AA655" s="10">
        <f>VLOOKUP($A655,'GDP - Constant'!$A$2:$AJ$197,31,0)</f>
        <v>234.83699999999999</v>
      </c>
      <c r="AB655" s="10">
        <f>VLOOKUP($A655,'GDP - Constant'!$A$2:$AJ$197,32,0)</f>
        <v>243.07</v>
      </c>
      <c r="AC655" s="10">
        <f>VLOOKUP($A655,'GDP - Constant'!$A$2:$AJ$197,33,0)</f>
        <v>251.411</v>
      </c>
      <c r="AD655" s="10">
        <f>VLOOKUP($A655,'GDP - Constant'!$A$2:$AJ$197,34,0)</f>
        <v>258.63299999999998</v>
      </c>
      <c r="AE655" s="10">
        <f>VLOOKUP($A655,'GDP - Constant'!$A$2:$AJ$197,35,0)</f>
        <v>253.27</v>
      </c>
      <c r="AF655" s="10">
        <f>VLOOKUP($A655,'GDP - Constant'!$A$2:$AJ$197,36,0)</f>
        <v>267.53199999999998</v>
      </c>
    </row>
    <row r="656" spans="1:32" ht="19.5" x14ac:dyDescent="0.2">
      <c r="A656" s="2" t="s">
        <v>96</v>
      </c>
      <c r="B656" s="10" t="str">
        <f>VLOOKUP($A656,'GDP - Constant'!$A$2:$AJ$197,6,0)</f>
        <v>n/a</v>
      </c>
      <c r="C656" s="10">
        <f>VLOOKUP($A656,'GDP - Constant'!$A$2:$AJ$197,7,0)</f>
        <v>269.26499999999999</v>
      </c>
      <c r="D656" s="10">
        <f>VLOOKUP($A656,'GDP - Constant'!$A$2:$AJ$197,8,0)</f>
        <v>249.07</v>
      </c>
      <c r="E656" s="10">
        <f>VLOOKUP($A656,'GDP - Constant'!$A$2:$AJ$197,9,0)</f>
        <v>244.58699999999999</v>
      </c>
      <c r="F656" s="10">
        <f>VLOOKUP($A656,'GDP - Constant'!$A$2:$AJ$197,10,0)</f>
        <v>241.89699999999999</v>
      </c>
      <c r="G656" s="10">
        <f>VLOOKUP($A656,'GDP - Constant'!$A$2:$AJ$197,11,0)</f>
        <v>244.79900000000001</v>
      </c>
      <c r="H656" s="10">
        <f>VLOOKUP($A656,'GDP - Constant'!$A$2:$AJ$197,12,0)</f>
        <v>248.10599999999999</v>
      </c>
      <c r="I656" s="10">
        <f>VLOOKUP($A656,'GDP - Constant'!$A$2:$AJ$197,13,0)</f>
        <v>256.49400000000003</v>
      </c>
      <c r="J656" s="10">
        <f>VLOOKUP($A656,'GDP - Constant'!$A$2:$AJ$197,14,0)</f>
        <v>267.64600000000002</v>
      </c>
      <c r="K656" s="10">
        <f>VLOOKUP($A656,'GDP - Constant'!$A$2:$AJ$197,15,0)</f>
        <v>279.79399999999998</v>
      </c>
      <c r="L656" s="10">
        <f>VLOOKUP($A656,'GDP - Constant'!$A$2:$AJ$197,16,0)</f>
        <v>271.21199999999999</v>
      </c>
      <c r="M656" s="10">
        <f>VLOOKUP($A656,'GDP - Constant'!$A$2:$AJ$197,17,0)</f>
        <v>275.26299999999998</v>
      </c>
      <c r="N656" s="10">
        <f>VLOOKUP($A656,'GDP - Constant'!$A$2:$AJ$197,18,0)</f>
        <v>281.38099999999997</v>
      </c>
      <c r="O656" s="10">
        <f>VLOOKUP($A656,'GDP - Constant'!$A$2:$AJ$197,19,0)</f>
        <v>294.53300000000002</v>
      </c>
      <c r="P656" s="10">
        <f>VLOOKUP($A656,'GDP - Constant'!$A$2:$AJ$197,20,0)</f>
        <v>308.447</v>
      </c>
      <c r="Q656" s="10">
        <f>VLOOKUP($A656,'GDP - Constant'!$A$2:$AJ$197,21,0)</f>
        <v>324.29199999999997</v>
      </c>
      <c r="R656" s="10">
        <f>VLOOKUP($A656,'GDP - Constant'!$A$2:$AJ$197,22,0)</f>
        <v>345.28500000000003</v>
      </c>
      <c r="S656" s="10">
        <f>VLOOKUP($A656,'GDP - Constant'!$A$2:$AJ$197,23,0)</f>
        <v>364.17899999999997</v>
      </c>
      <c r="T656" s="10">
        <f>VLOOKUP($A656,'GDP - Constant'!$A$2:$AJ$197,24,0)</f>
        <v>362.87299999999999</v>
      </c>
      <c r="U656" s="10">
        <f>VLOOKUP($A656,'GDP - Constant'!$A$2:$AJ$197,25,0)</f>
        <v>375.06099999999998</v>
      </c>
      <c r="V656" s="10">
        <f>VLOOKUP($A656,'GDP - Constant'!$A$2:$AJ$197,26,0)</f>
        <v>383.83699999999999</v>
      </c>
      <c r="W656" s="10">
        <f>VLOOKUP($A656,'GDP - Constant'!$A$2:$AJ$197,27,0)</f>
        <v>382.08600000000001</v>
      </c>
      <c r="X656" s="10">
        <f>VLOOKUP($A656,'GDP - Constant'!$A$2:$AJ$197,28,0)</f>
        <v>393.26299999999998</v>
      </c>
      <c r="Y656" s="10">
        <f>VLOOKUP($A656,'GDP - Constant'!$A$2:$AJ$197,29,0)</f>
        <v>407.53500000000003</v>
      </c>
      <c r="Z656" s="10">
        <f>VLOOKUP($A656,'GDP - Constant'!$A$2:$AJ$197,30,0)</f>
        <v>423.24900000000002</v>
      </c>
      <c r="AA656" s="10">
        <f>VLOOKUP($A656,'GDP - Constant'!$A$2:$AJ$197,31,0)</f>
        <v>435.30399999999997</v>
      </c>
      <c r="AB656" s="10">
        <f>VLOOKUP($A656,'GDP - Constant'!$A$2:$AJ$197,32,0)</f>
        <v>440.01299999999998</v>
      </c>
      <c r="AC656" s="10">
        <f>VLOOKUP($A656,'GDP - Constant'!$A$2:$AJ$197,33,0)</f>
        <v>452.68799999999999</v>
      </c>
      <c r="AD656" s="10">
        <f>VLOOKUP($A656,'GDP - Constant'!$A$2:$AJ$197,34,0)</f>
        <v>470.38900000000001</v>
      </c>
      <c r="AE656" s="10">
        <f>VLOOKUP($A656,'GDP - Constant'!$A$2:$AJ$197,35,0)</f>
        <v>441.64499999999998</v>
      </c>
      <c r="AF656" s="10">
        <f>VLOOKUP($A656,'GDP - Constant'!$A$2:$AJ$197,36,0)</f>
        <v>459.15300000000002</v>
      </c>
    </row>
    <row r="657" spans="1:32" x14ac:dyDescent="0.2">
      <c r="A657" s="2" t="s">
        <v>97</v>
      </c>
      <c r="B657" s="10">
        <f>VLOOKUP($A657,'GDP - Constant'!$A$2:$AJ$197,6,0)</f>
        <v>1906.6790000000001</v>
      </c>
      <c r="C657" s="10">
        <f>VLOOKUP($A657,'GDP - Constant'!$A$2:$AJ$197,7,0)</f>
        <v>1974.8309999999999</v>
      </c>
      <c r="D657" s="10">
        <f>VLOOKUP($A657,'GDP - Constant'!$A$2:$AJ$197,8,0)</f>
        <v>2031.0219999999999</v>
      </c>
      <c r="E657" s="10">
        <f>VLOOKUP($A657,'GDP - Constant'!$A$2:$AJ$197,9,0)</f>
        <v>2133.6979999999999</v>
      </c>
      <c r="F657" s="10">
        <f>VLOOKUP($A657,'GDP - Constant'!$A$2:$AJ$197,10,0)</f>
        <v>2222.364</v>
      </c>
      <c r="G657" s="10">
        <f>VLOOKUP($A657,'GDP - Constant'!$A$2:$AJ$197,11,0)</f>
        <v>2334.1039999999998</v>
      </c>
      <c r="H657" s="10">
        <f>VLOOKUP($A657,'GDP - Constant'!$A$2:$AJ$197,12,0)</f>
        <v>2457.451</v>
      </c>
      <c r="I657" s="10">
        <f>VLOOKUP($A657,'GDP - Constant'!$A$2:$AJ$197,13,0)</f>
        <v>2521.9459999999999</v>
      </c>
      <c r="J657" s="10">
        <f>VLOOKUP($A657,'GDP - Constant'!$A$2:$AJ$197,14,0)</f>
        <v>2572.7089999999998</v>
      </c>
      <c r="K657" s="10">
        <f>VLOOKUP($A657,'GDP - Constant'!$A$2:$AJ$197,15,0)</f>
        <v>2655.1640000000002</v>
      </c>
      <c r="L657" s="10">
        <f>VLOOKUP($A657,'GDP - Constant'!$A$2:$AJ$197,16,0)</f>
        <v>2710.2530000000002</v>
      </c>
      <c r="M657" s="10">
        <f>VLOOKUP($A657,'GDP - Constant'!$A$2:$AJ$197,17,0)</f>
        <v>2749.451</v>
      </c>
      <c r="N657" s="10">
        <f>VLOOKUP($A657,'GDP - Constant'!$A$2:$AJ$197,18,0)</f>
        <v>2774.473</v>
      </c>
      <c r="O657" s="10">
        <f>VLOOKUP($A657,'GDP - Constant'!$A$2:$AJ$197,19,0)</f>
        <v>2884.605</v>
      </c>
      <c r="P657" s="10">
        <f>VLOOKUP($A657,'GDP - Constant'!$A$2:$AJ$197,20,0)</f>
        <v>2960.337</v>
      </c>
      <c r="Q657" s="10">
        <f>VLOOKUP($A657,'GDP - Constant'!$A$2:$AJ$197,21,0)</f>
        <v>3031.38</v>
      </c>
      <c r="R657" s="10">
        <f>VLOOKUP($A657,'GDP - Constant'!$A$2:$AJ$197,22,0)</f>
        <v>3122.1480000000001</v>
      </c>
      <c r="S657" s="10">
        <f>VLOOKUP($A657,'GDP - Constant'!$A$2:$AJ$197,23,0)</f>
        <v>3137.0210000000002</v>
      </c>
      <c r="T657" s="10">
        <f>VLOOKUP($A657,'GDP - Constant'!$A$2:$AJ$197,24,0)</f>
        <v>3082.8440000000001</v>
      </c>
      <c r="U657" s="10">
        <f>VLOOKUP($A657,'GDP - Constant'!$A$2:$AJ$197,25,0)</f>
        <v>3104.48</v>
      </c>
      <c r="V657" s="10">
        <f>VLOOKUP($A657,'GDP - Constant'!$A$2:$AJ$197,26,0)</f>
        <v>3134.9479999999999</v>
      </c>
      <c r="W657" s="10">
        <f>VLOOKUP($A657,'GDP - Constant'!$A$2:$AJ$197,27,0)</f>
        <v>3219.6889999999999</v>
      </c>
      <c r="X657" s="10">
        <f>VLOOKUP($A657,'GDP - Constant'!$A$2:$AJ$197,28,0)</f>
        <v>3252.9830000000002</v>
      </c>
      <c r="Y657" s="10">
        <f>VLOOKUP($A657,'GDP - Constant'!$A$2:$AJ$197,29,0)</f>
        <v>3317.0509999999999</v>
      </c>
      <c r="Z657" s="10">
        <f>VLOOKUP($A657,'GDP - Constant'!$A$2:$AJ$197,30,0)</f>
        <v>3382.3029999999999</v>
      </c>
      <c r="AA657" s="10">
        <f>VLOOKUP($A657,'GDP - Constant'!$A$2:$AJ$197,31,0)</f>
        <v>3418.5459999999998</v>
      </c>
      <c r="AB657" s="10">
        <f>VLOOKUP($A657,'GDP - Constant'!$A$2:$AJ$197,32,0)</f>
        <v>3497.9659999999999</v>
      </c>
      <c r="AC657" s="10">
        <f>VLOOKUP($A657,'GDP - Constant'!$A$2:$AJ$197,33,0)</f>
        <v>3537.1039999999998</v>
      </c>
      <c r="AD657" s="10">
        <f>VLOOKUP($A657,'GDP - Constant'!$A$2:$AJ$197,34,0)</f>
        <v>3563.4839999999999</v>
      </c>
      <c r="AE657" s="10">
        <f>VLOOKUP($A657,'GDP - Constant'!$A$2:$AJ$197,35,0)</f>
        <v>3537.9279999999999</v>
      </c>
      <c r="AF657" s="10">
        <f>VLOOKUP($A657,'GDP - Constant'!$A$2:$AJ$197,36,0)</f>
        <v>3676.7080000000001</v>
      </c>
    </row>
    <row r="658" spans="1:32" x14ac:dyDescent="0.2">
      <c r="A658" s="2" t="s">
        <v>98</v>
      </c>
      <c r="B658" s="10" t="str">
        <f>VLOOKUP($A658,'GDP - Constant'!$A$2:$AJ$197,6,0)</f>
        <v>n/a</v>
      </c>
      <c r="C658" s="10" t="str">
        <f>VLOOKUP($A658,'GDP - Constant'!$A$2:$AJ$197,7,0)</f>
        <v>n/a</v>
      </c>
      <c r="D658" s="10" t="str">
        <f>VLOOKUP($A658,'GDP - Constant'!$A$2:$AJ$197,8,0)</f>
        <v>n/a</v>
      </c>
      <c r="E658" s="10" t="str">
        <f>VLOOKUP($A658,'GDP - Constant'!$A$2:$AJ$197,9,0)</f>
        <v>n/a</v>
      </c>
      <c r="F658" s="10" t="str">
        <f>VLOOKUP($A658,'GDP - Constant'!$A$2:$AJ$197,10,0)</f>
        <v>n/a</v>
      </c>
      <c r="G658" s="10" t="str">
        <f>VLOOKUP($A658,'GDP - Constant'!$A$2:$AJ$197,11,0)</f>
        <v>n/a</v>
      </c>
      <c r="H658" s="10" t="str">
        <f>VLOOKUP($A658,'GDP - Constant'!$A$2:$AJ$197,12,0)</f>
        <v>n/a</v>
      </c>
      <c r="I658" s="10" t="str">
        <f>VLOOKUP($A658,'GDP - Constant'!$A$2:$AJ$197,13,0)</f>
        <v>n/a</v>
      </c>
      <c r="J658" s="10" t="str">
        <f>VLOOKUP($A658,'GDP - Constant'!$A$2:$AJ$197,14,0)</f>
        <v>n/a</v>
      </c>
      <c r="K658" s="10">
        <f>VLOOKUP($A658,'GDP - Constant'!$A$2:$AJ$197,15,0)</f>
        <v>0.22700000000000001</v>
      </c>
      <c r="L658" s="10">
        <f>VLOOKUP($A658,'GDP - Constant'!$A$2:$AJ$197,16,0)</f>
        <v>0.25</v>
      </c>
      <c r="M658" s="10">
        <f>VLOOKUP($A658,'GDP - Constant'!$A$2:$AJ$197,17,0)</f>
        <v>0.26</v>
      </c>
      <c r="N658" s="10">
        <f>VLOOKUP($A658,'GDP - Constant'!$A$2:$AJ$197,18,0)</f>
        <v>0.253</v>
      </c>
      <c r="O658" s="10">
        <f>VLOOKUP($A658,'GDP - Constant'!$A$2:$AJ$197,19,0)</f>
        <v>0.26300000000000001</v>
      </c>
      <c r="P658" s="10">
        <f>VLOOKUP($A658,'GDP - Constant'!$A$2:$AJ$197,20,0)</f>
        <v>0.27200000000000002</v>
      </c>
      <c r="Q658" s="10">
        <f>VLOOKUP($A658,'GDP - Constant'!$A$2:$AJ$197,21,0)</f>
        <v>0.27100000000000002</v>
      </c>
      <c r="R658" s="10">
        <f>VLOOKUP($A658,'GDP - Constant'!$A$2:$AJ$197,22,0)</f>
        <v>0.27500000000000002</v>
      </c>
      <c r="S658" s="10">
        <f>VLOOKUP($A658,'GDP - Constant'!$A$2:$AJ$197,23,0)</f>
        <v>0.25900000000000001</v>
      </c>
      <c r="T658" s="10">
        <f>VLOOKUP($A658,'GDP - Constant'!$A$2:$AJ$197,24,0)</f>
        <v>0.24299999999999999</v>
      </c>
      <c r="U658" s="10">
        <f>VLOOKUP($A658,'GDP - Constant'!$A$2:$AJ$197,25,0)</f>
        <v>0.23899999999999999</v>
      </c>
      <c r="V658" s="10">
        <f>VLOOKUP($A658,'GDP - Constant'!$A$2:$AJ$197,26,0)</f>
        <v>0.251</v>
      </c>
      <c r="W658" s="10">
        <f>VLOOKUP($A658,'GDP - Constant'!$A$2:$AJ$197,27,0)</f>
        <v>0.255</v>
      </c>
      <c r="X658" s="10">
        <f>VLOOKUP($A658,'GDP - Constant'!$A$2:$AJ$197,28,0)</f>
        <v>0.252</v>
      </c>
      <c r="Y658" s="10">
        <f>VLOOKUP($A658,'GDP - Constant'!$A$2:$AJ$197,29,0)</f>
        <v>0.26400000000000001</v>
      </c>
      <c r="Z658" s="10">
        <f>VLOOKUP($A658,'GDP - Constant'!$A$2:$AJ$197,30,0)</f>
        <v>0.28599999999999998</v>
      </c>
      <c r="AA658" s="10">
        <f>VLOOKUP($A658,'GDP - Constant'!$A$2:$AJ$197,31,0)</f>
        <v>0.28899999999999998</v>
      </c>
      <c r="AB658" s="10">
        <f>VLOOKUP($A658,'GDP - Constant'!$A$2:$AJ$197,32,0)</f>
        <v>0.28000000000000003</v>
      </c>
      <c r="AC658" s="10">
        <f>VLOOKUP($A658,'GDP - Constant'!$A$2:$AJ$197,33,0)</f>
        <v>0.28000000000000003</v>
      </c>
      <c r="AD658" s="10">
        <f>VLOOKUP($A658,'GDP - Constant'!$A$2:$AJ$197,34,0)</f>
        <v>0.27400000000000002</v>
      </c>
      <c r="AE658" s="10">
        <f>VLOOKUP($A658,'GDP - Constant'!$A$2:$AJ$197,35,0)</f>
        <v>0.248</v>
      </c>
      <c r="AF658" s="10">
        <f>VLOOKUP($A658,'GDP - Constant'!$A$2:$AJ$197,36,0)</f>
        <v>0.20499999999999999</v>
      </c>
    </row>
    <row r="659" spans="1:32" x14ac:dyDescent="0.2">
      <c r="A659" s="2" t="s">
        <v>99</v>
      </c>
      <c r="B659" s="10">
        <f>VLOOKUP($A659,'GDP - Constant'!$A$2:$AJ$197,6,0)</f>
        <v>86864.501000000004</v>
      </c>
      <c r="C659" s="10">
        <f>VLOOKUP($A659,'GDP - Constant'!$A$2:$AJ$197,7,0)</f>
        <v>88338.095000000001</v>
      </c>
      <c r="D659" s="10">
        <f>VLOOKUP($A659,'GDP - Constant'!$A$2:$AJ$197,8,0)</f>
        <v>92698.781000000003</v>
      </c>
      <c r="E659" s="10">
        <f>VLOOKUP($A659,'GDP - Constant'!$A$2:$AJ$197,9,0)</f>
        <v>97628.426000000007</v>
      </c>
      <c r="F659" s="10">
        <f>VLOOKUP($A659,'GDP - Constant'!$A$2:$AJ$197,10,0)</f>
        <v>104289.428</v>
      </c>
      <c r="G659" s="10">
        <f>VLOOKUP($A659,'GDP - Constant'!$A$2:$AJ$197,11,0)</f>
        <v>105930.72</v>
      </c>
      <c r="H659" s="10">
        <f>VLOOKUP($A659,'GDP - Constant'!$A$2:$AJ$197,12,0)</f>
        <v>110424.848</v>
      </c>
      <c r="I659" s="10">
        <f>VLOOKUP($A659,'GDP - Constant'!$A$2:$AJ$197,13,0)</f>
        <v>110499.978</v>
      </c>
      <c r="J659" s="10">
        <f>VLOOKUP($A659,'GDP - Constant'!$A$2:$AJ$197,14,0)</f>
        <v>108990.46</v>
      </c>
      <c r="K659" s="10">
        <f>VLOOKUP($A659,'GDP - Constant'!$A$2:$AJ$197,15,0)</f>
        <v>106468.268</v>
      </c>
      <c r="L659" s="10">
        <f>VLOOKUP($A659,'GDP - Constant'!$A$2:$AJ$197,16,0)</f>
        <v>105580.264</v>
      </c>
      <c r="M659" s="10">
        <f>VLOOKUP($A659,'GDP - Constant'!$A$2:$AJ$197,17,0)</f>
        <v>105557.66499999999</v>
      </c>
      <c r="N659" s="10">
        <f>VLOOKUP($A659,'GDP - Constant'!$A$2:$AJ$197,18,0)</f>
        <v>110118.54300000001</v>
      </c>
      <c r="O659" s="10">
        <f>VLOOKUP($A659,'GDP - Constant'!$A$2:$AJ$197,19,0)</f>
        <v>114586.51300000001</v>
      </c>
      <c r="P659" s="10">
        <f>VLOOKUP($A659,'GDP - Constant'!$A$2:$AJ$197,20,0)</f>
        <v>117031.20600000001</v>
      </c>
      <c r="Q659" s="10">
        <f>VLOOKUP($A659,'GDP - Constant'!$A$2:$AJ$197,21,0)</f>
        <v>122657.033</v>
      </c>
      <c r="R659" s="10">
        <f>VLOOKUP($A659,'GDP - Constant'!$A$2:$AJ$197,22,0)</f>
        <v>129307.035</v>
      </c>
      <c r="S659" s="10">
        <f>VLOOKUP($A659,'GDP - Constant'!$A$2:$AJ$197,23,0)</f>
        <v>137707.198</v>
      </c>
      <c r="T659" s="10">
        <f>VLOOKUP($A659,'GDP - Constant'!$A$2:$AJ$197,24,0)</f>
        <v>137347.59299999999</v>
      </c>
      <c r="U659" s="10">
        <f>VLOOKUP($A659,'GDP - Constant'!$A$2:$AJ$197,25,0)</f>
        <v>152586.62599999999</v>
      </c>
      <c r="V659" s="10">
        <f>VLOOKUP($A659,'GDP - Constant'!$A$2:$AJ$197,26,0)</f>
        <v>159127.05499999999</v>
      </c>
      <c r="W659" s="10">
        <f>VLOOKUP($A659,'GDP - Constant'!$A$2:$AJ$197,27,0)</f>
        <v>158000.367</v>
      </c>
      <c r="X659" s="10">
        <f>VLOOKUP($A659,'GDP - Constant'!$A$2:$AJ$197,28,0)</f>
        <v>171103.45800000001</v>
      </c>
      <c r="Y659" s="10">
        <f>VLOOKUP($A659,'GDP - Constant'!$A$2:$AJ$197,29,0)</f>
        <v>180174.06099999999</v>
      </c>
      <c r="Z659" s="10">
        <f>VLOOKUP($A659,'GDP - Constant'!$A$2:$AJ$197,30,0)</f>
        <v>185502.08100000001</v>
      </c>
      <c r="AA659" s="10">
        <f>VLOOKUP($A659,'GDP - Constant'!$A$2:$AJ$197,31,0)</f>
        <v>193419.35800000001</v>
      </c>
      <c r="AB659" s="10">
        <f>VLOOKUP($A659,'GDP - Constant'!$A$2:$AJ$197,32,0)</f>
        <v>202722.98199999999</v>
      </c>
      <c r="AC659" s="10">
        <f>VLOOKUP($A659,'GDP - Constant'!$A$2:$AJ$197,33,0)</f>
        <v>209218.73300000001</v>
      </c>
      <c r="AD659" s="10">
        <f>VLOOKUP($A659,'GDP - Constant'!$A$2:$AJ$197,34,0)</f>
        <v>208377.97700000001</v>
      </c>
      <c r="AE659" s="10">
        <f>VLOOKUP($A659,'GDP - Constant'!$A$2:$AJ$197,35,0)</f>
        <v>206669.72500000001</v>
      </c>
      <c r="AF659" s="10">
        <f>VLOOKUP($A659,'GDP - Constant'!$A$2:$AJ$197,36,0)</f>
        <v>215349.609</v>
      </c>
    </row>
    <row r="660" spans="1:32" x14ac:dyDescent="0.2">
      <c r="A660" s="2" t="s">
        <v>100</v>
      </c>
      <c r="B660" s="10">
        <f>VLOOKUP($A660,'GDP - Constant'!$A$2:$AJ$197,6,0)</f>
        <v>154.85400000000001</v>
      </c>
      <c r="C660" s="10">
        <f>VLOOKUP($A660,'GDP - Constant'!$A$2:$AJ$197,7,0)</f>
        <v>154.017</v>
      </c>
      <c r="D660" s="10">
        <f>VLOOKUP($A660,'GDP - Constant'!$A$2:$AJ$197,8,0)</f>
        <v>162.09399999999999</v>
      </c>
      <c r="E660" s="10">
        <f>VLOOKUP($A660,'GDP - Constant'!$A$2:$AJ$197,9,0)</f>
        <v>182.04400000000001</v>
      </c>
      <c r="F660" s="10">
        <f>VLOOKUP($A660,'GDP - Constant'!$A$2:$AJ$197,10,0)</f>
        <v>195.536</v>
      </c>
      <c r="G660" s="10">
        <f>VLOOKUP($A660,'GDP - Constant'!$A$2:$AJ$197,11,0)</f>
        <v>201.01</v>
      </c>
      <c r="H660" s="10">
        <f>VLOOKUP($A660,'GDP - Constant'!$A$2:$AJ$197,12,0)</f>
        <v>214.02799999999999</v>
      </c>
      <c r="I660" s="10">
        <f>VLOOKUP($A660,'GDP - Constant'!$A$2:$AJ$197,13,0)</f>
        <v>213.19</v>
      </c>
      <c r="J660" s="10">
        <f>VLOOKUP($A660,'GDP - Constant'!$A$2:$AJ$197,14,0)</f>
        <v>216.37700000000001</v>
      </c>
      <c r="K660" s="10">
        <f>VLOOKUP($A660,'GDP - Constant'!$A$2:$AJ$197,15,0)</f>
        <v>222.208</v>
      </c>
      <c r="L660" s="10">
        <f>VLOOKUP($A660,'GDP - Constant'!$A$2:$AJ$197,16,0)</f>
        <v>223.57900000000001</v>
      </c>
      <c r="M660" s="10">
        <f>VLOOKUP($A660,'GDP - Constant'!$A$2:$AJ$197,17,0)</f>
        <v>235.773</v>
      </c>
      <c r="N660" s="10">
        <f>VLOOKUP($A660,'GDP - Constant'!$A$2:$AJ$197,18,0)</f>
        <v>245.59200000000001</v>
      </c>
      <c r="O660" s="10">
        <f>VLOOKUP($A660,'GDP - Constant'!$A$2:$AJ$197,19,0)</f>
        <v>257.77100000000002</v>
      </c>
      <c r="P660" s="10">
        <f>VLOOKUP($A660,'GDP - Constant'!$A$2:$AJ$197,20,0)</f>
        <v>273.971</v>
      </c>
      <c r="Q660" s="10">
        <f>VLOOKUP($A660,'GDP - Constant'!$A$2:$AJ$197,21,0)</f>
        <v>294.59800000000001</v>
      </c>
      <c r="R660" s="10">
        <f>VLOOKUP($A660,'GDP - Constant'!$A$2:$AJ$197,22,0)</f>
        <v>319.69299999999998</v>
      </c>
      <c r="S660" s="10">
        <f>VLOOKUP($A660,'GDP - Constant'!$A$2:$AJ$197,23,0)</f>
        <v>348.87</v>
      </c>
      <c r="T660" s="10">
        <f>VLOOKUP($A660,'GDP - Constant'!$A$2:$AJ$197,24,0)</f>
        <v>352.69299999999998</v>
      </c>
      <c r="U660" s="10">
        <f>VLOOKUP($A660,'GDP - Constant'!$A$2:$AJ$197,25,0)</f>
        <v>382.08100000000002</v>
      </c>
      <c r="V660" s="10">
        <f>VLOOKUP($A660,'GDP - Constant'!$A$2:$AJ$197,26,0)</f>
        <v>406.25599999999997</v>
      </c>
      <c r="W660" s="10">
        <f>VLOOKUP($A660,'GDP - Constant'!$A$2:$AJ$197,27,0)</f>
        <v>431.19900000000001</v>
      </c>
      <c r="X660" s="10">
        <f>VLOOKUP($A660,'GDP - Constant'!$A$2:$AJ$197,28,0)</f>
        <v>456.435</v>
      </c>
      <c r="Y660" s="10">
        <f>VLOOKUP($A660,'GDP - Constant'!$A$2:$AJ$197,29,0)</f>
        <v>467.30900000000003</v>
      </c>
      <c r="Z660" s="10">
        <f>VLOOKUP($A660,'GDP - Constant'!$A$2:$AJ$197,30,0)</f>
        <v>482.50599999999997</v>
      </c>
      <c r="AA660" s="10">
        <f>VLOOKUP($A660,'GDP - Constant'!$A$2:$AJ$197,31,0)</f>
        <v>501.58</v>
      </c>
      <c r="AB660" s="10">
        <f>VLOOKUP($A660,'GDP - Constant'!$A$2:$AJ$197,32,0)</f>
        <v>514.21500000000003</v>
      </c>
      <c r="AC660" s="10">
        <f>VLOOKUP($A660,'GDP - Constant'!$A$2:$AJ$197,33,0)</f>
        <v>534.66499999999996</v>
      </c>
      <c r="AD660" s="10">
        <f>VLOOKUP($A660,'GDP - Constant'!$A$2:$AJ$197,34,0)</f>
        <v>546.16099999999994</v>
      </c>
      <c r="AE660" s="10">
        <f>VLOOKUP($A660,'GDP - Constant'!$A$2:$AJ$197,35,0)</f>
        <v>485.98700000000002</v>
      </c>
      <c r="AF660" s="10">
        <f>VLOOKUP($A660,'GDP - Constant'!$A$2:$AJ$197,36,0)</f>
        <v>550.61099999999999</v>
      </c>
    </row>
    <row r="661" spans="1:32" x14ac:dyDescent="0.2">
      <c r="A661" s="2" t="s">
        <v>101</v>
      </c>
      <c r="B661" s="10">
        <f>VLOOKUP($A661,'GDP - Constant'!$A$2:$AJ$197,6,0)</f>
        <v>5216.7640000000001</v>
      </c>
      <c r="C661" s="10">
        <f>VLOOKUP($A661,'GDP - Constant'!$A$2:$AJ$197,7,0)</f>
        <v>5238.5510000000004</v>
      </c>
      <c r="D661" s="10">
        <f>VLOOKUP($A661,'GDP - Constant'!$A$2:$AJ$197,8,0)</f>
        <v>5352.8509999999997</v>
      </c>
      <c r="E661" s="10">
        <f>VLOOKUP($A661,'GDP - Constant'!$A$2:$AJ$197,9,0)</f>
        <v>5586.9650000000001</v>
      </c>
      <c r="F661" s="10">
        <f>VLOOKUP($A661,'GDP - Constant'!$A$2:$AJ$197,10,0)</f>
        <v>5845.375</v>
      </c>
      <c r="G661" s="10">
        <f>VLOOKUP($A661,'GDP - Constant'!$A$2:$AJ$197,11,0)</f>
        <v>6187.9359999999997</v>
      </c>
      <c r="H661" s="10">
        <f>VLOOKUP($A661,'GDP - Constant'!$A$2:$AJ$197,12,0)</f>
        <v>6508.866</v>
      </c>
      <c r="I661" s="10">
        <f>VLOOKUP($A661,'GDP - Constant'!$A$2:$AJ$197,13,0)</f>
        <v>6475.4049999999997</v>
      </c>
      <c r="J661" s="10">
        <f>VLOOKUP($A661,'GDP - Constant'!$A$2:$AJ$197,14,0)</f>
        <v>6692.1</v>
      </c>
      <c r="K661" s="10">
        <f>VLOOKUP($A661,'GDP - Constant'!$A$2:$AJ$197,15,0)</f>
        <v>6985.384</v>
      </c>
      <c r="L661" s="10">
        <f>VLOOKUP($A661,'GDP - Constant'!$A$2:$AJ$197,16,0)</f>
        <v>7198.3819999999996</v>
      </c>
      <c r="M661" s="10">
        <f>VLOOKUP($A661,'GDP - Constant'!$A$2:$AJ$197,17,0)</f>
        <v>7465.8940000000002</v>
      </c>
      <c r="N661" s="10">
        <f>VLOOKUP($A661,'GDP - Constant'!$A$2:$AJ$197,18,0)</f>
        <v>7845.6769999999997</v>
      </c>
      <c r="O661" s="10">
        <f>VLOOKUP($A661,'GDP - Constant'!$A$2:$AJ$197,19,0)</f>
        <v>8361.0779999999995</v>
      </c>
      <c r="P661" s="10">
        <f>VLOOKUP($A661,'GDP - Constant'!$A$2:$AJ$197,20,0)</f>
        <v>8774.3240000000005</v>
      </c>
      <c r="Q661" s="10">
        <f>VLOOKUP($A661,'GDP - Constant'!$A$2:$AJ$197,21,0)</f>
        <v>9240.8040000000001</v>
      </c>
      <c r="R661" s="10">
        <f>VLOOKUP($A661,'GDP - Constant'!$A$2:$AJ$197,22,0)</f>
        <v>9843.2389999999996</v>
      </c>
      <c r="S661" s="10">
        <f>VLOOKUP($A661,'GDP - Constant'!$A$2:$AJ$197,23,0)</f>
        <v>10270.878000000001</v>
      </c>
      <c r="T661" s="10">
        <f>VLOOKUP($A661,'GDP - Constant'!$A$2:$AJ$197,24,0)</f>
        <v>10419.632</v>
      </c>
      <c r="U661" s="10">
        <f>VLOOKUP($A661,'GDP - Constant'!$A$2:$AJ$197,25,0)</f>
        <v>11183.86</v>
      </c>
      <c r="V661" s="10">
        <f>VLOOKUP($A661,'GDP - Constant'!$A$2:$AJ$197,26,0)</f>
        <v>11615.36</v>
      </c>
      <c r="W661" s="10">
        <f>VLOOKUP($A661,'GDP - Constant'!$A$2:$AJ$197,27,0)</f>
        <v>12416.467000000001</v>
      </c>
      <c r="X661" s="10">
        <f>VLOOKUP($A661,'GDP - Constant'!$A$2:$AJ$197,28,0)</f>
        <v>13254.644</v>
      </c>
      <c r="Y661" s="10">
        <f>VLOOKUP($A661,'GDP - Constant'!$A$2:$AJ$197,29,0)</f>
        <v>14096.047</v>
      </c>
      <c r="Z661" s="10">
        <f>VLOOKUP($A661,'GDP - Constant'!$A$2:$AJ$197,30,0)</f>
        <v>14990.906999999999</v>
      </c>
      <c r="AA661" s="10">
        <f>VLOOKUP($A661,'GDP - Constant'!$A$2:$AJ$197,31,0)</f>
        <v>16062.675999999999</v>
      </c>
      <c r="AB661" s="10">
        <f>VLOOKUP($A661,'GDP - Constant'!$A$2:$AJ$197,32,0)</f>
        <v>17175.978999999999</v>
      </c>
      <c r="AC661" s="10">
        <f>VLOOKUP($A661,'GDP - Constant'!$A$2:$AJ$197,33,0)</f>
        <v>18265.191999999999</v>
      </c>
      <c r="AD661" s="10">
        <f>VLOOKUP($A661,'GDP - Constant'!$A$2:$AJ$197,34,0)</f>
        <v>19382.751</v>
      </c>
      <c r="AE661" s="10">
        <f>VLOOKUP($A661,'GDP - Constant'!$A$2:$AJ$197,35,0)</f>
        <v>17527.235000000001</v>
      </c>
      <c r="AF661" s="10">
        <f>VLOOKUP($A661,'GDP - Constant'!$A$2:$AJ$197,36,0)</f>
        <v>18508.413</v>
      </c>
    </row>
    <row r="662" spans="1:32" x14ac:dyDescent="0.2">
      <c r="A662" s="2" t="s">
        <v>102</v>
      </c>
      <c r="B662" s="10">
        <f>VLOOKUP($A662,'GDP - Constant'!$A$2:$AJ$197,6,0)</f>
        <v>686.38400000000001</v>
      </c>
      <c r="C662" s="10">
        <f>VLOOKUP($A662,'GDP - Constant'!$A$2:$AJ$197,7,0)</f>
        <v>700.33699999999999</v>
      </c>
      <c r="D662" s="10">
        <f>VLOOKUP($A662,'GDP - Constant'!$A$2:$AJ$197,8,0)</f>
        <v>730.36199999999997</v>
      </c>
      <c r="E662" s="10">
        <f>VLOOKUP($A662,'GDP - Constant'!$A$2:$AJ$197,9,0)</f>
        <v>768.62599999999998</v>
      </c>
      <c r="F662" s="10">
        <f>VLOOKUP($A662,'GDP - Constant'!$A$2:$AJ$197,10,0)</f>
        <v>820.33699999999999</v>
      </c>
      <c r="G662" s="10">
        <f>VLOOKUP($A662,'GDP - Constant'!$A$2:$AJ$197,11,0)</f>
        <v>871.51900000000001</v>
      </c>
      <c r="H662" s="10">
        <f>VLOOKUP($A662,'GDP - Constant'!$A$2:$AJ$197,12,0)</f>
        <v>933.279</v>
      </c>
      <c r="I662" s="10">
        <f>VLOOKUP($A662,'GDP - Constant'!$A$2:$AJ$197,13,0)</f>
        <v>979.77099999999996</v>
      </c>
      <c r="J662" s="10">
        <f>VLOOKUP($A662,'GDP - Constant'!$A$2:$AJ$197,14,0)</f>
        <v>1024.0989999999999</v>
      </c>
      <c r="K662" s="10">
        <f>VLOOKUP($A662,'GDP - Constant'!$A$2:$AJ$197,15,0)</f>
        <v>1067.723</v>
      </c>
      <c r="L662" s="10">
        <f>VLOOKUP($A662,'GDP - Constant'!$A$2:$AJ$197,16,0)</f>
        <v>1080.5920000000001</v>
      </c>
      <c r="M662" s="10">
        <f>VLOOKUP($A662,'GDP - Constant'!$A$2:$AJ$197,17,0)</f>
        <v>1096.19</v>
      </c>
      <c r="N662" s="10">
        <f>VLOOKUP($A662,'GDP - Constant'!$A$2:$AJ$197,18,0)</f>
        <v>1134.539</v>
      </c>
      <c r="O662" s="10">
        <f>VLOOKUP($A662,'GDP - Constant'!$A$2:$AJ$197,19,0)</f>
        <v>1191.0709999999999</v>
      </c>
      <c r="P662" s="10">
        <f>VLOOKUP($A662,'GDP - Constant'!$A$2:$AJ$197,20,0)</f>
        <v>1232.8389999999999</v>
      </c>
      <c r="Q662" s="10">
        <f>VLOOKUP($A662,'GDP - Constant'!$A$2:$AJ$197,21,0)</f>
        <v>1308.425</v>
      </c>
      <c r="R662" s="10">
        <f>VLOOKUP($A662,'GDP - Constant'!$A$2:$AJ$197,22,0)</f>
        <v>1400.82</v>
      </c>
      <c r="S662" s="10">
        <f>VLOOKUP($A662,'GDP - Constant'!$A$2:$AJ$197,23,0)</f>
        <v>1459.654</v>
      </c>
      <c r="T662" s="10">
        <f>VLOOKUP($A662,'GDP - Constant'!$A$2:$AJ$197,24,0)</f>
        <v>1500.9949999999999</v>
      </c>
      <c r="U662" s="10">
        <f>VLOOKUP($A662,'GDP - Constant'!$A$2:$AJ$197,25,0)</f>
        <v>1557.14</v>
      </c>
      <c r="V662" s="10">
        <f>VLOOKUP($A662,'GDP - Constant'!$A$2:$AJ$197,26,0)</f>
        <v>1631.223</v>
      </c>
      <c r="W662" s="10">
        <f>VLOOKUP($A662,'GDP - Constant'!$A$2:$AJ$197,27,0)</f>
        <v>1652.835</v>
      </c>
      <c r="X662" s="10">
        <f>VLOOKUP($A662,'GDP - Constant'!$A$2:$AJ$197,28,0)</f>
        <v>1671.442</v>
      </c>
      <c r="Y662" s="10">
        <f>VLOOKUP($A662,'GDP - Constant'!$A$2:$AJ$197,29,0)</f>
        <v>1727.913</v>
      </c>
      <c r="Z662" s="10">
        <f>VLOOKUP($A662,'GDP - Constant'!$A$2:$AJ$197,30,0)</f>
        <v>1801.1120000000001</v>
      </c>
      <c r="AA662" s="10">
        <f>VLOOKUP($A662,'GDP - Constant'!$A$2:$AJ$197,31,0)</f>
        <v>1857.6990000000001</v>
      </c>
      <c r="AB662" s="10">
        <f>VLOOKUP($A662,'GDP - Constant'!$A$2:$AJ$197,32,0)</f>
        <v>1947.4380000000001</v>
      </c>
      <c r="AC662" s="10">
        <f>VLOOKUP($A662,'GDP - Constant'!$A$2:$AJ$197,33,0)</f>
        <v>2051.6979999999999</v>
      </c>
      <c r="AD662" s="10">
        <f>VLOOKUP($A662,'GDP - Constant'!$A$2:$AJ$197,34,0)</f>
        <v>2149.0500000000002</v>
      </c>
      <c r="AE662" s="10">
        <f>VLOOKUP($A662,'GDP - Constant'!$A$2:$AJ$197,35,0)</f>
        <v>2094.2809999999999</v>
      </c>
      <c r="AF662" s="10">
        <f>VLOOKUP($A662,'GDP - Constant'!$A$2:$AJ$197,36,0)</f>
        <v>2213.0030000000002</v>
      </c>
    </row>
    <row r="663" spans="1:32" x14ac:dyDescent="0.2">
      <c r="A663" s="2" t="s">
        <v>103</v>
      </c>
      <c r="B663" s="10">
        <f>VLOOKUP($A663,'GDP - Constant'!$A$2:$AJ$197,6,0)</f>
        <v>136.46899999999999</v>
      </c>
      <c r="C663" s="10">
        <f>VLOOKUP($A663,'GDP - Constant'!$A$2:$AJ$197,7,0)</f>
        <v>140.74</v>
      </c>
      <c r="D663" s="10">
        <f>VLOOKUP($A663,'GDP - Constant'!$A$2:$AJ$197,8,0)</f>
        <v>139.773</v>
      </c>
      <c r="E663" s="10">
        <f>VLOOKUP($A663,'GDP - Constant'!$A$2:$AJ$197,9,0)</f>
        <v>141.85400000000001</v>
      </c>
      <c r="F663" s="10">
        <f>VLOOKUP($A663,'GDP - Constant'!$A$2:$AJ$197,10,0)</f>
        <v>145.12700000000001</v>
      </c>
      <c r="G663" s="10">
        <f>VLOOKUP($A663,'GDP - Constant'!$A$2:$AJ$197,11,0)</f>
        <v>150.21299999999999</v>
      </c>
      <c r="H663" s="10">
        <f>VLOOKUP($A663,'GDP - Constant'!$A$2:$AJ$197,12,0)</f>
        <v>156.82400000000001</v>
      </c>
      <c r="I663" s="10">
        <f>VLOOKUP($A663,'GDP - Constant'!$A$2:$AJ$197,13,0)</f>
        <v>164.364</v>
      </c>
      <c r="J663" s="10">
        <f>VLOOKUP($A663,'GDP - Constant'!$A$2:$AJ$197,14,0)</f>
        <v>170.785</v>
      </c>
      <c r="K663" s="10">
        <f>VLOOKUP($A663,'GDP - Constant'!$A$2:$AJ$197,15,0)</f>
        <v>177.30199999999999</v>
      </c>
      <c r="L663" s="10">
        <f>VLOOKUP($A663,'GDP - Constant'!$A$2:$AJ$197,16,0)</f>
        <v>180.74799999999999</v>
      </c>
      <c r="M663" s="10">
        <f>VLOOKUP($A663,'GDP - Constant'!$A$2:$AJ$197,17,0)</f>
        <v>182.142</v>
      </c>
      <c r="N663" s="10">
        <f>VLOOKUP($A663,'GDP - Constant'!$A$2:$AJ$197,18,0)</f>
        <v>180.447</v>
      </c>
      <c r="O663" s="10">
        <f>VLOOKUP($A663,'GDP - Constant'!$A$2:$AJ$197,19,0)</f>
        <v>183.67500000000001</v>
      </c>
      <c r="P663" s="10">
        <f>VLOOKUP($A663,'GDP - Constant'!$A$2:$AJ$197,20,0)</f>
        <v>185.11099999999999</v>
      </c>
      <c r="Q663" s="10">
        <f>VLOOKUP($A663,'GDP - Constant'!$A$2:$AJ$197,21,0)</f>
        <v>188.119</v>
      </c>
      <c r="R663" s="10">
        <f>VLOOKUP($A663,'GDP - Constant'!$A$2:$AJ$197,22,0)</f>
        <v>192.834</v>
      </c>
      <c r="S663" s="10">
        <f>VLOOKUP($A663,'GDP - Constant'!$A$2:$AJ$197,23,0)</f>
        <v>193.45</v>
      </c>
      <c r="T663" s="10">
        <f>VLOOKUP($A663,'GDP - Constant'!$A$2:$AJ$197,24,0)</f>
        <v>187.41</v>
      </c>
      <c r="U663" s="10">
        <f>VLOOKUP($A663,'GDP - Constant'!$A$2:$AJ$197,25,0)</f>
        <v>190.667</v>
      </c>
      <c r="V663" s="10">
        <f>VLOOKUP($A663,'GDP - Constant'!$A$2:$AJ$197,26,0)</f>
        <v>187.43299999999999</v>
      </c>
      <c r="W663" s="10">
        <f>VLOOKUP($A663,'GDP - Constant'!$A$2:$AJ$197,27,0)</f>
        <v>179.828</v>
      </c>
      <c r="X663" s="10">
        <f>VLOOKUP($A663,'GDP - Constant'!$A$2:$AJ$197,28,0)</f>
        <v>178.16900000000001</v>
      </c>
      <c r="Y663" s="10">
        <f>VLOOKUP($A663,'GDP - Constant'!$A$2:$AJ$197,29,0)</f>
        <v>179.58</v>
      </c>
      <c r="Z663" s="10">
        <f>VLOOKUP($A663,'GDP - Constant'!$A$2:$AJ$197,30,0)</f>
        <v>182.798</v>
      </c>
      <c r="AA663" s="10">
        <f>VLOOKUP($A663,'GDP - Constant'!$A$2:$AJ$197,31,0)</f>
        <v>186.49</v>
      </c>
      <c r="AB663" s="10">
        <f>VLOOKUP($A663,'GDP - Constant'!$A$2:$AJ$197,32,0)</f>
        <v>193.029</v>
      </c>
      <c r="AC663" s="10">
        <f>VLOOKUP($A663,'GDP - Constant'!$A$2:$AJ$197,33,0)</f>
        <v>198.529</v>
      </c>
      <c r="AD663" s="10">
        <f>VLOOKUP($A663,'GDP - Constant'!$A$2:$AJ$197,34,0)</f>
        <v>203.85499999999999</v>
      </c>
      <c r="AE663" s="10">
        <f>VLOOKUP($A663,'GDP - Constant'!$A$2:$AJ$197,35,0)</f>
        <v>186.64500000000001</v>
      </c>
      <c r="AF663" s="10">
        <f>VLOOKUP($A663,'GDP - Constant'!$A$2:$AJ$197,36,0)</f>
        <v>195.755</v>
      </c>
    </row>
    <row r="664" spans="1:32" x14ac:dyDescent="0.2">
      <c r="A664" s="2" t="s">
        <v>104</v>
      </c>
      <c r="B664" s="10">
        <f>VLOOKUP($A664,'GDP - Constant'!$A$2:$AJ$197,6,0)</f>
        <v>419.24400000000003</v>
      </c>
      <c r="C664" s="10">
        <f>VLOOKUP($A664,'GDP - Constant'!$A$2:$AJ$197,7,0)</f>
        <v>382.49200000000002</v>
      </c>
      <c r="D664" s="10">
        <f>VLOOKUP($A664,'GDP - Constant'!$A$2:$AJ$197,8,0)</f>
        <v>388.33499999999998</v>
      </c>
      <c r="E664" s="10">
        <f>VLOOKUP($A664,'GDP - Constant'!$A$2:$AJ$197,9,0)</f>
        <v>403.60399999999998</v>
      </c>
      <c r="F664" s="10">
        <f>VLOOKUP($A664,'GDP - Constant'!$A$2:$AJ$197,10,0)</f>
        <v>432.41399999999999</v>
      </c>
      <c r="G664" s="10">
        <f>VLOOKUP($A664,'GDP - Constant'!$A$2:$AJ$197,11,0)</f>
        <v>449.48700000000002</v>
      </c>
      <c r="H664" s="10">
        <f>VLOOKUP($A664,'GDP - Constant'!$A$2:$AJ$197,12,0)</f>
        <v>422.279</v>
      </c>
      <c r="I664" s="10">
        <f>VLOOKUP($A664,'GDP - Constant'!$A$2:$AJ$197,13,0)</f>
        <v>401.93599999999998</v>
      </c>
      <c r="J664" s="10">
        <f>VLOOKUP($A664,'GDP - Constant'!$A$2:$AJ$197,14,0)</f>
        <v>397.31400000000002</v>
      </c>
      <c r="K664" s="10">
        <f>VLOOKUP($A664,'GDP - Constant'!$A$2:$AJ$197,15,0)</f>
        <v>408.91800000000001</v>
      </c>
      <c r="L664" s="10">
        <f>VLOOKUP($A664,'GDP - Constant'!$A$2:$AJ$197,16,0)</f>
        <v>430.25700000000001</v>
      </c>
      <c r="M664" s="10">
        <f>VLOOKUP($A664,'GDP - Constant'!$A$2:$AJ$197,17,0)</f>
        <v>454.79399999999998</v>
      </c>
      <c r="N664" s="10">
        <f>VLOOKUP($A664,'GDP - Constant'!$A$2:$AJ$197,18,0)</f>
        <v>465.44099999999997</v>
      </c>
      <c r="O664" s="10">
        <f>VLOOKUP($A664,'GDP - Constant'!$A$2:$AJ$197,19,0)</f>
        <v>513.97799999999995</v>
      </c>
      <c r="P664" s="10">
        <f>VLOOKUP($A664,'GDP - Constant'!$A$2:$AJ$197,20,0)</f>
        <v>537.971</v>
      </c>
      <c r="Q664" s="10">
        <f>VLOOKUP($A664,'GDP - Constant'!$A$2:$AJ$197,21,0)</f>
        <v>581.16399999999999</v>
      </c>
      <c r="R664" s="10">
        <f>VLOOKUP($A664,'GDP - Constant'!$A$2:$AJ$197,22,0)</f>
        <v>623.20399999999995</v>
      </c>
      <c r="S664" s="10">
        <f>VLOOKUP($A664,'GDP - Constant'!$A$2:$AJ$197,23,0)</f>
        <v>681.20899999999995</v>
      </c>
      <c r="T664" s="10">
        <f>VLOOKUP($A664,'GDP - Constant'!$A$2:$AJ$197,24,0)</f>
        <v>643.62400000000002</v>
      </c>
      <c r="U664" s="10">
        <f>VLOOKUP($A664,'GDP - Constant'!$A$2:$AJ$197,25,0)</f>
        <v>618.51499999999999</v>
      </c>
      <c r="V664" s="10">
        <f>VLOOKUP($A664,'GDP - Constant'!$A$2:$AJ$197,26,0)</f>
        <v>630.30399999999997</v>
      </c>
      <c r="W664" s="10">
        <f>VLOOKUP($A664,'GDP - Constant'!$A$2:$AJ$197,27,0)</f>
        <v>643.16600000000005</v>
      </c>
      <c r="X664" s="10">
        <f>VLOOKUP($A664,'GDP - Constant'!$A$2:$AJ$197,28,0)</f>
        <v>667.42</v>
      </c>
      <c r="Y664" s="10">
        <f>VLOOKUP($A664,'GDP - Constant'!$A$2:$AJ$197,29,0)</f>
        <v>691.505</v>
      </c>
      <c r="Z664" s="10">
        <f>VLOOKUP($A664,'GDP - Constant'!$A$2:$AJ$197,30,0)</f>
        <v>711.93</v>
      </c>
      <c r="AA664" s="10">
        <f>VLOOKUP($A664,'GDP - Constant'!$A$2:$AJ$197,31,0)</f>
        <v>745.41200000000003</v>
      </c>
      <c r="AB664" s="10">
        <f>VLOOKUP($A664,'GDP - Constant'!$A$2:$AJ$197,32,0)</f>
        <v>799.97199999999998</v>
      </c>
      <c r="AC664" s="10">
        <f>VLOOKUP($A664,'GDP - Constant'!$A$2:$AJ$197,33,0)</f>
        <v>835.76700000000005</v>
      </c>
      <c r="AD664" s="10">
        <f>VLOOKUP($A664,'GDP - Constant'!$A$2:$AJ$197,34,0)</f>
        <v>870.77099999999996</v>
      </c>
      <c r="AE664" s="10">
        <f>VLOOKUP($A664,'GDP - Constant'!$A$2:$AJ$197,35,0)</f>
        <v>838.13499999999999</v>
      </c>
      <c r="AF664" s="10">
        <f>VLOOKUP($A664,'GDP - Constant'!$A$2:$AJ$197,36,0)</f>
        <v>887.38900000000001</v>
      </c>
    </row>
    <row r="665" spans="1:32" x14ac:dyDescent="0.2">
      <c r="A665" s="2" t="s">
        <v>105</v>
      </c>
      <c r="B665" s="10" t="str">
        <f>VLOOKUP($A665,'GDP - Constant'!$A$2:$AJ$197,6,0)</f>
        <v>n/a</v>
      </c>
      <c r="C665" s="10">
        <f>VLOOKUP($A665,'GDP - Constant'!$A$2:$AJ$197,7,0)</f>
        <v>58646.991000000002</v>
      </c>
      <c r="D665" s="10">
        <f>VLOOKUP($A665,'GDP - Constant'!$A$2:$AJ$197,8,0)</f>
        <v>53544.703000000001</v>
      </c>
      <c r="E665" s="10">
        <f>VLOOKUP($A665,'GDP - Constant'!$A$2:$AJ$197,9,0)</f>
        <v>46744.525999999998</v>
      </c>
      <c r="F665" s="10">
        <f>VLOOKUP($A665,'GDP - Constant'!$A$2:$AJ$197,10,0)</f>
        <v>44828</v>
      </c>
      <c r="G665" s="10">
        <f>VLOOKUP($A665,'GDP - Constant'!$A$2:$AJ$197,11,0)</f>
        <v>43210.6</v>
      </c>
      <c r="H665" s="10">
        <f>VLOOKUP($A665,'GDP - Constant'!$A$2:$AJ$197,12,0)</f>
        <v>43807.8</v>
      </c>
      <c r="I665" s="10">
        <f>VLOOKUP($A665,'GDP - Constant'!$A$2:$AJ$197,13,0)</f>
        <v>41466.1</v>
      </c>
      <c r="J665" s="10">
        <f>VLOOKUP($A665,'GDP - Constant'!$A$2:$AJ$197,14,0)</f>
        <v>44099.8</v>
      </c>
      <c r="K665" s="10">
        <f>VLOOKUP($A665,'GDP - Constant'!$A$2:$AJ$197,15,0)</f>
        <v>48529.9</v>
      </c>
      <c r="L665" s="10">
        <f>VLOOKUP($A665,'GDP - Constant'!$A$2:$AJ$197,16,0)</f>
        <v>51000.3</v>
      </c>
      <c r="M665" s="10">
        <f>VLOOKUP($A665,'GDP - Constant'!$A$2:$AJ$197,17,0)</f>
        <v>53419.9</v>
      </c>
      <c r="N665" s="10">
        <f>VLOOKUP($A665,'GDP - Constant'!$A$2:$AJ$197,18,0)</f>
        <v>57345.7</v>
      </c>
      <c r="O665" s="10">
        <f>VLOOKUP($A665,'GDP - Constant'!$A$2:$AJ$197,19,0)</f>
        <v>61460.7</v>
      </c>
      <c r="P665" s="10">
        <f>VLOOKUP($A665,'GDP - Constant'!$A$2:$AJ$197,20,0)</f>
        <v>65379.4</v>
      </c>
      <c r="Q665" s="10">
        <f>VLOOKUP($A665,'GDP - Constant'!$A$2:$AJ$197,21,0)</f>
        <v>70710.2</v>
      </c>
      <c r="R665" s="10">
        <f>VLOOKUP($A665,'GDP - Constant'!$A$2:$AJ$197,22,0)</f>
        <v>76745.399999999994</v>
      </c>
      <c r="S665" s="10">
        <f>VLOOKUP($A665,'GDP - Constant'!$A$2:$AJ$197,23,0)</f>
        <v>80772.7</v>
      </c>
      <c r="T665" s="10">
        <f>VLOOKUP($A665,'GDP - Constant'!$A$2:$AJ$197,24,0)</f>
        <v>74455.600000000006</v>
      </c>
      <c r="U665" s="10">
        <f>VLOOKUP($A665,'GDP - Constant'!$A$2:$AJ$197,25,0)</f>
        <v>77808.7</v>
      </c>
      <c r="V665" s="10">
        <f>VLOOKUP($A665,'GDP - Constant'!$A$2:$AJ$197,26,0)</f>
        <v>81750.600000000006</v>
      </c>
      <c r="W665" s="10">
        <f>VLOOKUP($A665,'GDP - Constant'!$A$2:$AJ$197,27,0)</f>
        <v>85040.3</v>
      </c>
      <c r="X665" s="10">
        <f>VLOOKUP($A665,'GDP - Constant'!$A$2:$AJ$197,28,0)</f>
        <v>86533.1</v>
      </c>
      <c r="Y665" s="10">
        <f>VLOOKUP($A665,'GDP - Constant'!$A$2:$AJ$197,29,0)</f>
        <v>87170.2</v>
      </c>
      <c r="Z665" s="10">
        <f>VLOOKUP($A665,'GDP - Constant'!$A$2:$AJ$197,30,0)</f>
        <v>85450.6</v>
      </c>
      <c r="AA665" s="10">
        <f>VLOOKUP($A665,'GDP - Constant'!$A$2:$AJ$197,31,0)</f>
        <v>85616.1</v>
      </c>
      <c r="AB665" s="10">
        <f>VLOOKUP($A665,'GDP - Constant'!$A$2:$AJ$197,32,0)</f>
        <v>87179.3</v>
      </c>
      <c r="AC665" s="10">
        <f>VLOOKUP($A665,'GDP - Constant'!$A$2:$AJ$197,33,0)</f>
        <v>89626.6</v>
      </c>
      <c r="AD665" s="10">
        <f>VLOOKUP($A665,'GDP - Constant'!$A$2:$AJ$197,34,0)</f>
        <v>91596.7</v>
      </c>
      <c r="AE665" s="10">
        <f>VLOOKUP($A665,'GDP - Constant'!$A$2:$AJ$197,35,0)</f>
        <v>89123.6</v>
      </c>
      <c r="AF665" s="10">
        <f>VLOOKUP($A665,'GDP - Constant'!$A$2:$AJ$197,36,0)</f>
        <v>93312.4</v>
      </c>
    </row>
    <row r="666" spans="1:32" x14ac:dyDescent="0.2">
      <c r="A666" s="2" t="s">
        <v>106</v>
      </c>
      <c r="B666" s="10">
        <f>VLOOKUP($A666,'GDP - Constant'!$A$2:$AJ$197,6,0)</f>
        <v>2081.1129999999998</v>
      </c>
      <c r="C666" s="10">
        <f>VLOOKUP($A666,'GDP - Constant'!$A$2:$AJ$197,7,0)</f>
        <v>2218.4670000000001</v>
      </c>
      <c r="D666" s="10">
        <f>VLOOKUP($A666,'GDP - Constant'!$A$2:$AJ$197,8,0)</f>
        <v>1988.2329999999999</v>
      </c>
      <c r="E666" s="10">
        <f>VLOOKUP($A666,'GDP - Constant'!$A$2:$AJ$197,9,0)</f>
        <v>1155.3630000000001</v>
      </c>
      <c r="F666" s="10">
        <f>VLOOKUP($A666,'GDP - Constant'!$A$2:$AJ$197,10,0)</f>
        <v>1438.9010000000001</v>
      </c>
      <c r="G666" s="10">
        <f>VLOOKUP($A666,'GDP - Constant'!$A$2:$AJ$197,11,0)</f>
        <v>1605.749</v>
      </c>
      <c r="H666" s="10">
        <f>VLOOKUP($A666,'GDP - Constant'!$A$2:$AJ$197,12,0)</f>
        <v>1845.0050000000001</v>
      </c>
      <c r="I666" s="10">
        <f>VLOOKUP($A666,'GDP - Constant'!$A$2:$AJ$197,13,0)</f>
        <v>1998.877</v>
      </c>
      <c r="J666" s="10">
        <f>VLOOKUP($A666,'GDP - Constant'!$A$2:$AJ$197,14,0)</f>
        <v>2065</v>
      </c>
      <c r="K666" s="10">
        <f>VLOOKUP($A666,'GDP - Constant'!$A$2:$AJ$197,15,0)</f>
        <v>2238</v>
      </c>
      <c r="L666" s="10">
        <f>VLOOKUP($A666,'GDP - Constant'!$A$2:$AJ$197,16,0)</f>
        <v>2428</v>
      </c>
      <c r="M666" s="10">
        <f>VLOOKUP($A666,'GDP - Constant'!$A$2:$AJ$197,17,0)</f>
        <v>2748</v>
      </c>
      <c r="N666" s="10">
        <f>VLOOKUP($A666,'GDP - Constant'!$A$2:$AJ$197,18,0)</f>
        <v>2809</v>
      </c>
      <c r="O666" s="10">
        <f>VLOOKUP($A666,'GDP - Constant'!$A$2:$AJ$197,19,0)</f>
        <v>3018</v>
      </c>
      <c r="P666" s="10">
        <f>VLOOKUP($A666,'GDP - Constant'!$A$2:$AJ$197,20,0)</f>
        <v>3301</v>
      </c>
      <c r="Q666" s="10">
        <f>VLOOKUP($A666,'GDP - Constant'!$A$2:$AJ$197,21,0)</f>
        <v>3605</v>
      </c>
      <c r="R666" s="10">
        <f>VLOOKUP($A666,'GDP - Constant'!$A$2:$AJ$197,22,0)</f>
        <v>3881</v>
      </c>
      <c r="S666" s="10">
        <f>VLOOKUP($A666,'GDP - Constant'!$A$2:$AJ$197,23,0)</f>
        <v>4314</v>
      </c>
      <c r="T666" s="10">
        <f>VLOOKUP($A666,'GDP - Constant'!$A$2:$AJ$197,24,0)</f>
        <v>4583</v>
      </c>
      <c r="U666" s="10">
        <f>VLOOKUP($A666,'GDP - Constant'!$A$2:$AJ$197,25,0)</f>
        <v>4919</v>
      </c>
      <c r="V666" s="10">
        <f>VLOOKUP($A666,'GDP - Constant'!$A$2:$AJ$197,26,0)</f>
        <v>5311</v>
      </c>
      <c r="W666" s="10">
        <f>VLOOKUP($A666,'GDP - Constant'!$A$2:$AJ$197,27,0)</f>
        <v>5770</v>
      </c>
      <c r="X666" s="10">
        <f>VLOOKUP($A666,'GDP - Constant'!$A$2:$AJ$197,28,0)</f>
        <v>6042</v>
      </c>
      <c r="Y666" s="10">
        <f>VLOOKUP($A666,'GDP - Constant'!$A$2:$AJ$197,29,0)</f>
        <v>6415</v>
      </c>
      <c r="Z666" s="10">
        <f>VLOOKUP($A666,'GDP - Constant'!$A$2:$AJ$197,30,0)</f>
        <v>6983</v>
      </c>
      <c r="AA666" s="10">
        <f>VLOOKUP($A666,'GDP - Constant'!$A$2:$AJ$197,31,0)</f>
        <v>7400</v>
      </c>
      <c r="AB666" s="10">
        <f>VLOOKUP($A666,'GDP - Constant'!$A$2:$AJ$197,32,0)</f>
        <v>7694</v>
      </c>
      <c r="AC666" s="10">
        <f>VLOOKUP($A666,'GDP - Constant'!$A$2:$AJ$197,33,0)</f>
        <v>8354</v>
      </c>
      <c r="AD666" s="10">
        <f>VLOOKUP($A666,'GDP - Constant'!$A$2:$AJ$197,34,0)</f>
        <v>9145</v>
      </c>
      <c r="AE666" s="10">
        <f>VLOOKUP($A666,'GDP - Constant'!$A$2:$AJ$197,35,0)</f>
        <v>8838</v>
      </c>
      <c r="AF666" s="10">
        <f>VLOOKUP($A666,'GDP - Constant'!$A$2:$AJ$197,36,0)</f>
        <v>9739.8029999999999</v>
      </c>
    </row>
    <row r="667" spans="1:32" x14ac:dyDescent="0.2">
      <c r="A667" s="2" t="s">
        <v>107</v>
      </c>
      <c r="B667" s="10">
        <f>VLOOKUP($A667,'GDP - Constant'!$A$2:$AJ$197,6,0)</f>
        <v>1267.6479999999999</v>
      </c>
      <c r="C667" s="10">
        <f>VLOOKUP($A667,'GDP - Constant'!$A$2:$AJ$197,7,0)</f>
        <v>1318.1969999999999</v>
      </c>
      <c r="D667" s="10">
        <f>VLOOKUP($A667,'GDP - Constant'!$A$2:$AJ$197,8,0)</f>
        <v>1300.22</v>
      </c>
      <c r="E667" s="10">
        <f>VLOOKUP($A667,'GDP - Constant'!$A$2:$AJ$197,9,0)</f>
        <v>1307.4849999999999</v>
      </c>
      <c r="F667" s="10">
        <f>VLOOKUP($A667,'GDP - Constant'!$A$2:$AJ$197,10,0)</f>
        <v>1310.2570000000001</v>
      </c>
      <c r="G667" s="10">
        <f>VLOOKUP($A667,'GDP - Constant'!$A$2:$AJ$197,11,0)</f>
        <v>1344.8150000000001</v>
      </c>
      <c r="H667" s="10">
        <f>VLOOKUP($A667,'GDP - Constant'!$A$2:$AJ$197,12,0)</f>
        <v>1359.6590000000001</v>
      </c>
      <c r="I667" s="10">
        <f>VLOOKUP($A667,'GDP - Constant'!$A$2:$AJ$197,13,0)</f>
        <v>1398.998</v>
      </c>
      <c r="J667" s="10">
        <f>VLOOKUP($A667,'GDP - Constant'!$A$2:$AJ$197,14,0)</f>
        <v>1346.35</v>
      </c>
      <c r="K667" s="10">
        <f>VLOOKUP($A667,'GDP - Constant'!$A$2:$AJ$197,15,0)</f>
        <v>1422.088</v>
      </c>
      <c r="L667" s="10">
        <f>VLOOKUP($A667,'GDP - Constant'!$A$2:$AJ$197,16,0)</f>
        <v>1404.87</v>
      </c>
      <c r="M667" s="10">
        <f>VLOOKUP($A667,'GDP - Constant'!$A$2:$AJ$197,17,0)</f>
        <v>1365.2639999999999</v>
      </c>
      <c r="N667" s="10">
        <f>VLOOKUP($A667,'GDP - Constant'!$A$2:$AJ$197,18,0)</f>
        <v>1518.748</v>
      </c>
      <c r="O667" s="10">
        <f>VLOOKUP($A667,'GDP - Constant'!$A$2:$AJ$197,19,0)</f>
        <v>1639.616</v>
      </c>
      <c r="P667" s="10">
        <f>VLOOKUP($A667,'GDP - Constant'!$A$2:$AJ$197,20,0)</f>
        <v>1731.0070000000001</v>
      </c>
      <c r="Q667" s="10">
        <f>VLOOKUP($A667,'GDP - Constant'!$A$2:$AJ$197,21,0)</f>
        <v>1779.2739999999999</v>
      </c>
      <c r="R667" s="10">
        <f>VLOOKUP($A667,'GDP - Constant'!$A$2:$AJ$197,22,0)</f>
        <v>1812.14</v>
      </c>
      <c r="S667" s="10">
        <f>VLOOKUP($A667,'GDP - Constant'!$A$2:$AJ$197,23,0)</f>
        <v>1925.394</v>
      </c>
      <c r="T667" s="10">
        <f>VLOOKUP($A667,'GDP - Constant'!$A$2:$AJ$197,24,0)</f>
        <v>1885.7460000000001</v>
      </c>
      <c r="U667" s="10">
        <f>VLOOKUP($A667,'GDP - Constant'!$A$2:$AJ$197,25,0)</f>
        <v>1980.777</v>
      </c>
      <c r="V667" s="10">
        <f>VLOOKUP($A667,'GDP - Constant'!$A$2:$AJ$197,26,0)</f>
        <v>2178.7930000000001</v>
      </c>
      <c r="W667" s="10">
        <f>VLOOKUP($A667,'GDP - Constant'!$A$2:$AJ$197,27,0)</f>
        <v>2296.6970000000001</v>
      </c>
      <c r="X667" s="10">
        <f>VLOOKUP($A667,'GDP - Constant'!$A$2:$AJ$197,28,0)</f>
        <v>2358.69</v>
      </c>
      <c r="Y667" s="10">
        <f>VLOOKUP($A667,'GDP - Constant'!$A$2:$AJ$197,29,0)</f>
        <v>2444.8409999999999</v>
      </c>
      <c r="Z667" s="10">
        <f>VLOOKUP($A667,'GDP - Constant'!$A$2:$AJ$197,30,0)</f>
        <v>2545.2359999999999</v>
      </c>
      <c r="AA667" s="10">
        <f>VLOOKUP($A667,'GDP - Constant'!$A$2:$AJ$197,31,0)</f>
        <v>2587.7579999999998</v>
      </c>
      <c r="AB667" s="10">
        <f>VLOOKUP($A667,'GDP - Constant'!$A$2:$AJ$197,32,0)</f>
        <v>2568.569</v>
      </c>
      <c r="AC667" s="10">
        <f>VLOOKUP($A667,'GDP - Constant'!$A$2:$AJ$197,33,0)</f>
        <v>2633.1480000000001</v>
      </c>
      <c r="AD667" s="10">
        <f>VLOOKUP($A667,'GDP - Constant'!$A$2:$AJ$197,34,0)</f>
        <v>2641.9369999999999</v>
      </c>
      <c r="AE667" s="10">
        <f>VLOOKUP($A667,'GDP - Constant'!$A$2:$AJ$197,35,0)</f>
        <v>2532.6219999999998</v>
      </c>
      <c r="AF667" s="10">
        <f>VLOOKUP($A667,'GDP - Constant'!$A$2:$AJ$197,36,0)</f>
        <v>2614.703</v>
      </c>
    </row>
    <row r="668" spans="1:32" x14ac:dyDescent="0.2">
      <c r="A668" s="2" t="s">
        <v>108</v>
      </c>
      <c r="B668" s="10">
        <f>VLOOKUP($A668,'GDP - Constant'!$A$2:$AJ$197,6,0)</f>
        <v>4611.79</v>
      </c>
      <c r="C668" s="10">
        <f>VLOOKUP($A668,'GDP - Constant'!$A$2:$AJ$197,7,0)</f>
        <v>4669.0990000000002</v>
      </c>
      <c r="D668" s="10">
        <f>VLOOKUP($A668,'GDP - Constant'!$A$2:$AJ$197,8,0)</f>
        <v>4730.3270000000002</v>
      </c>
      <c r="E668" s="10">
        <f>VLOOKUP($A668,'GDP - Constant'!$A$2:$AJ$197,9,0)</f>
        <v>4719.5290000000005</v>
      </c>
      <c r="F668" s="10">
        <f>VLOOKUP($A668,'GDP - Constant'!$A$2:$AJ$197,10,0)</f>
        <v>5007.0879999999997</v>
      </c>
      <c r="G668" s="10">
        <f>VLOOKUP($A668,'GDP - Constant'!$A$2:$AJ$197,11,0)</f>
        <v>5100.9070000000002</v>
      </c>
      <c r="H668" s="10">
        <f>VLOOKUP($A668,'GDP - Constant'!$A$2:$AJ$197,12,0)</f>
        <v>5239.4939999999997</v>
      </c>
      <c r="I668" s="10">
        <f>VLOOKUP($A668,'GDP - Constant'!$A$2:$AJ$197,13,0)</f>
        <v>5552.4049999999997</v>
      </c>
      <c r="J668" s="10">
        <f>VLOOKUP($A668,'GDP - Constant'!$A$2:$AJ$197,14,0)</f>
        <v>5884.3090000000002</v>
      </c>
      <c r="K668" s="10">
        <f>VLOOKUP($A668,'GDP - Constant'!$A$2:$AJ$197,15,0)</f>
        <v>6113.0450000000001</v>
      </c>
      <c r="L668" s="10">
        <f>VLOOKUP($A668,'GDP - Constant'!$A$2:$AJ$197,16,0)</f>
        <v>6376.5690000000004</v>
      </c>
      <c r="M668" s="10">
        <f>VLOOKUP($A668,'GDP - Constant'!$A$2:$AJ$197,17,0)</f>
        <v>6380.95</v>
      </c>
      <c r="N668" s="10">
        <f>VLOOKUP($A668,'GDP - Constant'!$A$2:$AJ$197,18,0)</f>
        <v>6737.8969999999999</v>
      </c>
      <c r="O668" s="10">
        <f>VLOOKUP($A668,'GDP - Constant'!$A$2:$AJ$197,19,0)</f>
        <v>7050.7569999999996</v>
      </c>
      <c r="P668" s="10">
        <f>VLOOKUP($A668,'GDP - Constant'!$A$2:$AJ$197,20,0)</f>
        <v>7354.6620000000003</v>
      </c>
      <c r="Q668" s="10">
        <f>VLOOKUP($A668,'GDP - Constant'!$A$2:$AJ$197,21,0)</f>
        <v>7526.0820000000003</v>
      </c>
      <c r="R668" s="10">
        <f>VLOOKUP($A668,'GDP - Constant'!$A$2:$AJ$197,22,0)</f>
        <v>7738.8530000000001</v>
      </c>
      <c r="S668" s="10">
        <f>VLOOKUP($A668,'GDP - Constant'!$A$2:$AJ$197,23,0)</f>
        <v>8025.4359999999997</v>
      </c>
      <c r="T668" s="10">
        <f>VLOOKUP($A668,'GDP - Constant'!$A$2:$AJ$197,24,0)</f>
        <v>8246.3040000000001</v>
      </c>
      <c r="U668" s="10">
        <f>VLOOKUP($A668,'GDP - Constant'!$A$2:$AJ$197,25,0)</f>
        <v>8525.9279999999999</v>
      </c>
      <c r="V668" s="10">
        <f>VLOOKUP($A668,'GDP - Constant'!$A$2:$AJ$197,26,0)</f>
        <v>8639.6710000000003</v>
      </c>
      <c r="W668" s="10">
        <f>VLOOKUP($A668,'GDP - Constant'!$A$2:$AJ$197,27,0)</f>
        <v>8985.5169999999998</v>
      </c>
      <c r="X668" s="10">
        <f>VLOOKUP($A668,'GDP - Constant'!$A$2:$AJ$197,28,0)</f>
        <v>9202.2819999999992</v>
      </c>
      <c r="Y668" s="10">
        <f>VLOOKUP($A668,'GDP - Constant'!$A$2:$AJ$197,29,0)</f>
        <v>9775.0390000000007</v>
      </c>
      <c r="Z668" s="10">
        <f>VLOOKUP($A668,'GDP - Constant'!$A$2:$AJ$197,30,0)</f>
        <v>10397.42</v>
      </c>
      <c r="AA668" s="10">
        <f>VLOOKUP($A668,'GDP - Constant'!$A$2:$AJ$197,31,0)</f>
        <v>11058.287</v>
      </c>
      <c r="AB668" s="10">
        <f>VLOOKUP($A668,'GDP - Constant'!$A$2:$AJ$197,32,0)</f>
        <v>11877.428</v>
      </c>
      <c r="AC668" s="10">
        <f>VLOOKUP($A668,'GDP - Constant'!$A$2:$AJ$197,33,0)</f>
        <v>12614.925999999999</v>
      </c>
      <c r="AD668" s="10">
        <f>VLOOKUP($A668,'GDP - Constant'!$A$2:$AJ$197,34,0)</f>
        <v>13196.95</v>
      </c>
      <c r="AE668" s="10">
        <f>VLOOKUP($A668,'GDP - Constant'!$A$2:$AJ$197,35,0)</f>
        <v>13372</v>
      </c>
      <c r="AF668" s="10">
        <f>VLOOKUP($A668,'GDP - Constant'!$A$2:$AJ$197,36,0)</f>
        <v>14183.249</v>
      </c>
    </row>
    <row r="669" spans="1:32" x14ac:dyDescent="0.2">
      <c r="A669" s="2" t="s">
        <v>109</v>
      </c>
      <c r="B669" s="10" t="str">
        <f>VLOOKUP($A669,'GDP - Constant'!$A$2:$AJ$197,6,0)</f>
        <v>n/a</v>
      </c>
      <c r="C669" s="10" t="str">
        <f>VLOOKUP($A669,'GDP - Constant'!$A$2:$AJ$197,7,0)</f>
        <v>n/a</v>
      </c>
      <c r="D669" s="10" t="str">
        <f>VLOOKUP($A669,'GDP - Constant'!$A$2:$AJ$197,8,0)</f>
        <v>n/a</v>
      </c>
      <c r="E669" s="10" t="str">
        <f>VLOOKUP($A669,'GDP - Constant'!$A$2:$AJ$197,9,0)</f>
        <v>n/a</v>
      </c>
      <c r="F669" s="10" t="str">
        <f>VLOOKUP($A669,'GDP - Constant'!$A$2:$AJ$197,10,0)</f>
        <v>n/a</v>
      </c>
      <c r="G669" s="10" t="str">
        <f>VLOOKUP($A669,'GDP - Constant'!$A$2:$AJ$197,11,0)</f>
        <v>n/a</v>
      </c>
      <c r="H669" s="10" t="str">
        <f>VLOOKUP($A669,'GDP - Constant'!$A$2:$AJ$197,12,0)</f>
        <v>n/a</v>
      </c>
      <c r="I669" s="10">
        <f>VLOOKUP($A669,'GDP - Constant'!$A$2:$AJ$197,13,0)</f>
        <v>2671.5250000000001</v>
      </c>
      <c r="J669" s="10">
        <f>VLOOKUP($A669,'GDP - Constant'!$A$2:$AJ$197,14,0)</f>
        <v>2347.0149999999999</v>
      </c>
      <c r="K669" s="10">
        <f>VLOOKUP($A669,'GDP - Constant'!$A$2:$AJ$197,15,0)</f>
        <v>2529.12</v>
      </c>
      <c r="L669" s="10">
        <f>VLOOKUP($A669,'GDP - Constant'!$A$2:$AJ$197,16,0)</f>
        <v>2655.3989999999999</v>
      </c>
      <c r="M669" s="10">
        <f>VLOOKUP($A669,'GDP - Constant'!$A$2:$AJ$197,17,0)</f>
        <v>2844.3519999999999</v>
      </c>
      <c r="N669" s="10">
        <f>VLOOKUP($A669,'GDP - Constant'!$A$2:$AJ$197,18,0)</f>
        <v>2969.9409999999998</v>
      </c>
      <c r="O669" s="10">
        <f>VLOOKUP($A669,'GDP - Constant'!$A$2:$AJ$197,19,0)</f>
        <v>3238.6179999999999</v>
      </c>
      <c r="P669" s="10">
        <f>VLOOKUP($A669,'GDP - Constant'!$A$2:$AJ$197,20,0)</f>
        <v>3567.4769999999999</v>
      </c>
      <c r="Q669" s="10">
        <f>VLOOKUP($A669,'GDP - Constant'!$A$2:$AJ$197,21,0)</f>
        <v>3749.6959999999999</v>
      </c>
      <c r="R669" s="10">
        <f>VLOOKUP($A669,'GDP - Constant'!$A$2:$AJ$197,22,0)</f>
        <v>3991.1590000000001</v>
      </c>
      <c r="S669" s="10">
        <f>VLOOKUP($A669,'GDP - Constant'!$A$2:$AJ$197,23,0)</f>
        <v>4216.8819999999996</v>
      </c>
      <c r="T669" s="10">
        <f>VLOOKUP($A669,'GDP - Constant'!$A$2:$AJ$197,24,0)</f>
        <v>4101.6869999999999</v>
      </c>
      <c r="U669" s="10">
        <f>VLOOKUP($A669,'GDP - Constant'!$A$2:$AJ$197,25,0)</f>
        <v>4131.6719999999996</v>
      </c>
      <c r="V669" s="10">
        <f>VLOOKUP($A669,'GDP - Constant'!$A$2:$AJ$197,26,0)</f>
        <v>4215.8040000000001</v>
      </c>
      <c r="W669" s="10">
        <f>VLOOKUP($A669,'GDP - Constant'!$A$2:$AJ$197,27,0)</f>
        <v>4187.0720000000001</v>
      </c>
      <c r="X669" s="10">
        <f>VLOOKUP($A669,'GDP - Constant'!$A$2:$AJ$197,28,0)</f>
        <v>4308.1880000000001</v>
      </c>
      <c r="Y669" s="10">
        <f>VLOOKUP($A669,'GDP - Constant'!$A$2:$AJ$197,29,0)</f>
        <v>4239.7089999999998</v>
      </c>
      <c r="Z669" s="10">
        <f>VLOOKUP($A669,'GDP - Constant'!$A$2:$AJ$197,30,0)</f>
        <v>4315.0200000000004</v>
      </c>
      <c r="AA669" s="10">
        <f>VLOOKUP($A669,'GDP - Constant'!$A$2:$AJ$197,31,0)</f>
        <v>4459.0810000000001</v>
      </c>
      <c r="AB669" s="10">
        <f>VLOOKUP($A669,'GDP - Constant'!$A$2:$AJ$197,32,0)</f>
        <v>4552.7740000000003</v>
      </c>
      <c r="AC669" s="10">
        <f>VLOOKUP($A669,'GDP - Constant'!$A$2:$AJ$197,33,0)</f>
        <v>4757.4260000000004</v>
      </c>
      <c r="AD669" s="10">
        <f>VLOOKUP($A669,'GDP - Constant'!$A$2:$AJ$197,34,0)</f>
        <v>4963.5060000000003</v>
      </c>
      <c r="AE669" s="10">
        <f>VLOOKUP($A669,'GDP - Constant'!$A$2:$AJ$197,35,0)</f>
        <v>4916.62</v>
      </c>
      <c r="AF669" s="10">
        <f>VLOOKUP($A669,'GDP - Constant'!$A$2:$AJ$197,36,0)</f>
        <v>5279.9229999999998</v>
      </c>
    </row>
    <row r="670" spans="1:32" x14ac:dyDescent="0.2">
      <c r="A670" s="2" t="s">
        <v>110</v>
      </c>
      <c r="B670" s="10">
        <f>VLOOKUP($A670,'GDP - Constant'!$A$2:$AJ$197,6,0)</f>
        <v>104.017</v>
      </c>
      <c r="C670" s="10">
        <f>VLOOKUP($A670,'GDP - Constant'!$A$2:$AJ$197,7,0)</f>
        <v>110.923</v>
      </c>
      <c r="D670" s="10">
        <f>VLOOKUP($A670,'GDP - Constant'!$A$2:$AJ$197,8,0)</f>
        <v>123.63500000000001</v>
      </c>
      <c r="E670" s="10">
        <f>VLOOKUP($A670,'GDP - Constant'!$A$2:$AJ$197,9,0)</f>
        <v>137.35300000000001</v>
      </c>
      <c r="F670" s="10">
        <f>VLOOKUP($A670,'GDP - Constant'!$A$2:$AJ$197,10,0)</f>
        <v>147.208</v>
      </c>
      <c r="G670" s="10">
        <f>VLOOKUP($A670,'GDP - Constant'!$A$2:$AJ$197,11,0)</f>
        <v>158.20699999999999</v>
      </c>
      <c r="H670" s="10">
        <f>VLOOKUP($A670,'GDP - Constant'!$A$2:$AJ$197,12,0)</f>
        <v>171.364</v>
      </c>
      <c r="I670" s="10">
        <f>VLOOKUP($A670,'GDP - Constant'!$A$2:$AJ$197,13,0)</f>
        <v>167.60900000000001</v>
      </c>
      <c r="J670" s="10">
        <f>VLOOKUP($A670,'GDP - Constant'!$A$2:$AJ$197,14,0)</f>
        <v>177.19300000000001</v>
      </c>
      <c r="K670" s="10">
        <f>VLOOKUP($A670,'GDP - Constant'!$A$2:$AJ$197,15,0)</f>
        <v>193.209</v>
      </c>
      <c r="L670" s="10">
        <f>VLOOKUP($A670,'GDP - Constant'!$A$2:$AJ$197,16,0)</f>
        <v>191.14</v>
      </c>
      <c r="M670" s="10">
        <f>VLOOKUP($A670,'GDP - Constant'!$A$2:$AJ$197,17,0)</f>
        <v>198.63900000000001</v>
      </c>
      <c r="N670" s="10">
        <f>VLOOKUP($A670,'GDP - Constant'!$A$2:$AJ$197,18,0)</f>
        <v>207.673</v>
      </c>
      <c r="O670" s="10">
        <f>VLOOKUP($A670,'GDP - Constant'!$A$2:$AJ$197,19,0)</f>
        <v>228.316</v>
      </c>
      <c r="P670" s="10">
        <f>VLOOKUP($A670,'GDP - Constant'!$A$2:$AJ$197,20,0)</f>
        <v>245.13499999999999</v>
      </c>
      <c r="Q670" s="10">
        <f>VLOOKUP($A670,'GDP - Constant'!$A$2:$AJ$197,21,0)</f>
        <v>267.21300000000002</v>
      </c>
      <c r="R670" s="10">
        <f>VLOOKUP($A670,'GDP - Constant'!$A$2:$AJ$197,22,0)</f>
        <v>291.32</v>
      </c>
      <c r="S670" s="10">
        <f>VLOOKUP($A670,'GDP - Constant'!$A$2:$AJ$197,23,0)</f>
        <v>296.74900000000002</v>
      </c>
      <c r="T670" s="10">
        <f>VLOOKUP($A670,'GDP - Constant'!$A$2:$AJ$197,24,0)</f>
        <v>297.12799999999999</v>
      </c>
      <c r="U670" s="10">
        <f>VLOOKUP($A670,'GDP - Constant'!$A$2:$AJ$197,25,0)</f>
        <v>340.27100000000002</v>
      </c>
      <c r="V670" s="10">
        <f>VLOOKUP($A670,'GDP - Constant'!$A$2:$AJ$197,26,0)</f>
        <v>361.41800000000001</v>
      </c>
      <c r="W670" s="10">
        <f>VLOOKUP($A670,'GDP - Constant'!$A$2:$AJ$197,27,0)</f>
        <v>377.44900000000001</v>
      </c>
      <c r="X670" s="10">
        <f>VLOOKUP($A670,'GDP - Constant'!$A$2:$AJ$197,28,0)</f>
        <v>395.63299999999998</v>
      </c>
      <c r="Y670" s="10">
        <f>VLOOKUP($A670,'GDP - Constant'!$A$2:$AJ$197,29,0)</f>
        <v>411.20299999999997</v>
      </c>
      <c r="Z670" s="10">
        <f>VLOOKUP($A670,'GDP - Constant'!$A$2:$AJ$197,30,0)</f>
        <v>423.44400000000002</v>
      </c>
      <c r="AA670" s="10">
        <f>VLOOKUP($A670,'GDP - Constant'!$A$2:$AJ$197,31,0)</f>
        <v>438.52600000000001</v>
      </c>
      <c r="AB670" s="10">
        <f>VLOOKUP($A670,'GDP - Constant'!$A$2:$AJ$197,32,0)</f>
        <v>458.96800000000002</v>
      </c>
      <c r="AC670" s="10">
        <f>VLOOKUP($A670,'GDP - Constant'!$A$2:$AJ$197,33,0)</f>
        <v>475.77199999999999</v>
      </c>
      <c r="AD670" s="10">
        <f>VLOOKUP($A670,'GDP - Constant'!$A$2:$AJ$197,34,0)</f>
        <v>480.98500000000001</v>
      </c>
      <c r="AE670" s="10">
        <f>VLOOKUP($A670,'GDP - Constant'!$A$2:$AJ$197,35,0)</f>
        <v>461.05700000000002</v>
      </c>
      <c r="AF670" s="10">
        <f>VLOOKUP($A670,'GDP - Constant'!$A$2:$AJ$197,36,0)</f>
        <v>496.16199999999998</v>
      </c>
    </row>
    <row r="671" spans="1:32" x14ac:dyDescent="0.2">
      <c r="A671" s="2" t="s">
        <v>111</v>
      </c>
      <c r="B671" s="10" t="str">
        <f>VLOOKUP($A671,'GDP - Constant'!$A$2:$AJ$197,6,0)</f>
        <v>n/a</v>
      </c>
      <c r="C671" s="10" t="str">
        <f>VLOOKUP($A671,'GDP - Constant'!$A$2:$AJ$197,7,0)</f>
        <v>n/a</v>
      </c>
      <c r="D671" s="10">
        <f>VLOOKUP($A671,'GDP - Constant'!$A$2:$AJ$197,8,0)</f>
        <v>32.156999999999996</v>
      </c>
      <c r="E671" s="10">
        <f>VLOOKUP($A671,'GDP - Constant'!$A$2:$AJ$197,9,0)</f>
        <v>34.152999999999999</v>
      </c>
      <c r="F671" s="10">
        <f>VLOOKUP($A671,'GDP - Constant'!$A$2:$AJ$197,10,0)</f>
        <v>36.841999999999999</v>
      </c>
      <c r="G671" s="10">
        <f>VLOOKUP($A671,'GDP - Constant'!$A$2:$AJ$197,11,0)</f>
        <v>39.399000000000001</v>
      </c>
      <c r="H671" s="10">
        <f>VLOOKUP($A671,'GDP - Constant'!$A$2:$AJ$197,12,0)</f>
        <v>41.15</v>
      </c>
      <c r="I671" s="10">
        <f>VLOOKUP($A671,'GDP - Constant'!$A$2:$AJ$197,13,0)</f>
        <v>42.826999999999998</v>
      </c>
      <c r="J671" s="10">
        <f>VLOOKUP($A671,'GDP - Constant'!$A$2:$AJ$197,14,0)</f>
        <v>42.781999999999996</v>
      </c>
      <c r="K671" s="10">
        <f>VLOOKUP($A671,'GDP - Constant'!$A$2:$AJ$197,15,0)</f>
        <v>43.280999999999999</v>
      </c>
      <c r="L671" s="10">
        <f>VLOOKUP($A671,'GDP - Constant'!$A$2:$AJ$197,16,0)</f>
        <v>44.689</v>
      </c>
      <c r="M671" s="10">
        <f>VLOOKUP($A671,'GDP - Constant'!$A$2:$AJ$197,17,0)</f>
        <v>46.704000000000001</v>
      </c>
      <c r="N671" s="10">
        <f>VLOOKUP($A671,'GDP - Constant'!$A$2:$AJ$197,18,0)</f>
        <v>49.273000000000003</v>
      </c>
      <c r="O671" s="10">
        <f>VLOOKUP($A671,'GDP - Constant'!$A$2:$AJ$197,19,0)</f>
        <v>51.874000000000002</v>
      </c>
      <c r="P671" s="10">
        <f>VLOOKUP($A671,'GDP - Constant'!$A$2:$AJ$197,20,0)</f>
        <v>55.31</v>
      </c>
      <c r="Q671" s="10">
        <f>VLOOKUP($A671,'GDP - Constant'!$A$2:$AJ$197,21,0)</f>
        <v>60.006999999999998</v>
      </c>
      <c r="R671" s="10">
        <f>VLOOKUP($A671,'GDP - Constant'!$A$2:$AJ$197,22,0)</f>
        <v>66.507000000000005</v>
      </c>
      <c r="S671" s="10">
        <f>VLOOKUP($A671,'GDP - Constant'!$A$2:$AJ$197,23,0)</f>
        <v>70.215000000000003</v>
      </c>
      <c r="T671" s="10">
        <f>VLOOKUP($A671,'GDP - Constant'!$A$2:$AJ$197,24,0)</f>
        <v>66.384</v>
      </c>
      <c r="U671" s="10">
        <f>VLOOKUP($A671,'GDP - Constant'!$A$2:$AJ$197,25,0)</f>
        <v>70.281999999999996</v>
      </c>
      <c r="V671" s="10">
        <f>VLOOKUP($A671,'GDP - Constant'!$A$2:$AJ$197,26,0)</f>
        <v>72.283000000000001</v>
      </c>
      <c r="W671" s="10">
        <f>VLOOKUP($A671,'GDP - Constant'!$A$2:$AJ$197,27,0)</f>
        <v>73.653999999999996</v>
      </c>
      <c r="X671" s="10">
        <f>VLOOKUP($A671,'GDP - Constant'!$A$2:$AJ$197,28,0)</f>
        <v>74.144999999999996</v>
      </c>
      <c r="Y671" s="10">
        <f>VLOOKUP($A671,'GDP - Constant'!$A$2:$AJ$197,29,0)</f>
        <v>76.102999999999994</v>
      </c>
      <c r="Z671" s="10">
        <f>VLOOKUP($A671,'GDP - Constant'!$A$2:$AJ$197,30,0)</f>
        <v>79.768000000000001</v>
      </c>
      <c r="AA671" s="10">
        <f>VLOOKUP($A671,'GDP - Constant'!$A$2:$AJ$197,31,0)</f>
        <v>81.430999999999997</v>
      </c>
      <c r="AB671" s="10">
        <f>VLOOKUP($A671,'GDP - Constant'!$A$2:$AJ$197,32,0)</f>
        <v>83.858000000000004</v>
      </c>
      <c r="AC671" s="10">
        <f>VLOOKUP($A671,'GDP - Constant'!$A$2:$AJ$197,33,0)</f>
        <v>87.04</v>
      </c>
      <c r="AD671" s="10">
        <f>VLOOKUP($A671,'GDP - Constant'!$A$2:$AJ$197,34,0)</f>
        <v>89.308000000000007</v>
      </c>
      <c r="AE671" s="10">
        <f>VLOOKUP($A671,'GDP - Constant'!$A$2:$AJ$197,35,0)</f>
        <v>85.415000000000006</v>
      </c>
      <c r="AF671" s="10">
        <f>VLOOKUP($A671,'GDP - Constant'!$A$2:$AJ$197,36,0)</f>
        <v>87.995000000000005</v>
      </c>
    </row>
    <row r="672" spans="1:32" x14ac:dyDescent="0.2">
      <c r="A672" s="2" t="s">
        <v>112</v>
      </c>
      <c r="B672" s="10" t="str">
        <f>VLOOKUP($A672,'GDP - Constant'!$A$2:$AJ$197,6,0)</f>
        <v>n/a</v>
      </c>
      <c r="C672" s="10">
        <f>VLOOKUP($A672,'GDP - Constant'!$A$2:$AJ$197,7,0)</f>
        <v>20.111000000000001</v>
      </c>
      <c r="D672" s="10">
        <f>VLOOKUP($A672,'GDP - Constant'!$A$2:$AJ$197,8,0)</f>
        <v>20.673999999999999</v>
      </c>
      <c r="E672" s="10">
        <f>VLOOKUP($A672,'GDP - Constant'!$A$2:$AJ$197,9,0)</f>
        <v>21.77</v>
      </c>
      <c r="F672" s="10">
        <f>VLOOKUP($A672,'GDP - Constant'!$A$2:$AJ$197,10,0)</f>
        <v>22.661999999999999</v>
      </c>
      <c r="G672" s="10">
        <f>VLOOKUP($A672,'GDP - Constant'!$A$2:$AJ$197,11,0)</f>
        <v>23.478999999999999</v>
      </c>
      <c r="H672" s="10">
        <f>VLOOKUP($A672,'GDP - Constant'!$A$2:$AJ$197,12,0)</f>
        <v>24.664000000000001</v>
      </c>
      <c r="I672" s="10">
        <f>VLOOKUP($A672,'GDP - Constant'!$A$2:$AJ$197,13,0)</f>
        <v>25.472999999999999</v>
      </c>
      <c r="J672" s="10">
        <f>VLOOKUP($A672,'GDP - Constant'!$A$2:$AJ$197,14,0)</f>
        <v>26.831</v>
      </c>
      <c r="K672" s="10">
        <f>VLOOKUP($A672,'GDP - Constant'!$A$2:$AJ$197,15,0)</f>
        <v>27.817</v>
      </c>
      <c r="L672" s="10">
        <f>VLOOKUP($A672,'GDP - Constant'!$A$2:$AJ$197,16,0)</f>
        <v>28.712</v>
      </c>
      <c r="M672" s="10">
        <f>VLOOKUP($A672,'GDP - Constant'!$A$2:$AJ$197,17,0)</f>
        <v>29.718</v>
      </c>
      <c r="N672" s="10">
        <f>VLOOKUP($A672,'GDP - Constant'!$A$2:$AJ$197,18,0)</f>
        <v>30.597999999999999</v>
      </c>
      <c r="O672" s="10">
        <f>VLOOKUP($A672,'GDP - Constant'!$A$2:$AJ$197,19,0)</f>
        <v>31.931999999999999</v>
      </c>
      <c r="P672" s="10">
        <f>VLOOKUP($A672,'GDP - Constant'!$A$2:$AJ$197,20,0)</f>
        <v>33.143999999999998</v>
      </c>
      <c r="Q672" s="10">
        <f>VLOOKUP($A672,'GDP - Constant'!$A$2:$AJ$197,21,0)</f>
        <v>35.048999999999999</v>
      </c>
      <c r="R672" s="10">
        <f>VLOOKUP($A672,'GDP - Constant'!$A$2:$AJ$197,22,0)</f>
        <v>37.494999999999997</v>
      </c>
      <c r="S672" s="10">
        <f>VLOOKUP($A672,'GDP - Constant'!$A$2:$AJ$197,23,0)</f>
        <v>38.811</v>
      </c>
      <c r="T672" s="10">
        <f>VLOOKUP($A672,'GDP - Constant'!$A$2:$AJ$197,24,0)</f>
        <v>35.881999999999998</v>
      </c>
      <c r="U672" s="10">
        <f>VLOOKUP($A672,'GDP - Constant'!$A$2:$AJ$197,25,0)</f>
        <v>36.363999999999997</v>
      </c>
      <c r="V672" s="10">
        <f>VLOOKUP($A672,'GDP - Constant'!$A$2:$AJ$197,26,0)</f>
        <v>36.677</v>
      </c>
      <c r="W672" s="10">
        <f>VLOOKUP($A672,'GDP - Constant'!$A$2:$AJ$197,27,0)</f>
        <v>35.709000000000003</v>
      </c>
      <c r="X672" s="10">
        <f>VLOOKUP($A672,'GDP - Constant'!$A$2:$AJ$197,28,0)</f>
        <v>35.341999999999999</v>
      </c>
      <c r="Y672" s="10">
        <f>VLOOKUP($A672,'GDP - Constant'!$A$2:$AJ$197,29,0)</f>
        <v>36.32</v>
      </c>
      <c r="Z672" s="10">
        <f>VLOOKUP($A672,'GDP - Constant'!$A$2:$AJ$197,30,0)</f>
        <v>37.122999999999998</v>
      </c>
      <c r="AA672" s="10">
        <f>VLOOKUP($A672,'GDP - Constant'!$A$2:$AJ$197,31,0)</f>
        <v>38.307000000000002</v>
      </c>
      <c r="AB672" s="10">
        <f>VLOOKUP($A672,'GDP - Constant'!$A$2:$AJ$197,32,0)</f>
        <v>40.152000000000001</v>
      </c>
      <c r="AC672" s="10">
        <f>VLOOKUP($A672,'GDP - Constant'!$A$2:$AJ$197,33,0)</f>
        <v>41.927999999999997</v>
      </c>
      <c r="AD672" s="10">
        <f>VLOOKUP($A672,'GDP - Constant'!$A$2:$AJ$197,34,0)</f>
        <v>43.290999999999997</v>
      </c>
      <c r="AE672" s="10">
        <f>VLOOKUP($A672,'GDP - Constant'!$A$2:$AJ$197,35,0)</f>
        <v>41.46</v>
      </c>
      <c r="AF672" s="10">
        <f>VLOOKUP($A672,'GDP - Constant'!$A$2:$AJ$197,36,0)</f>
        <v>44.823999999999998</v>
      </c>
    </row>
    <row r="673" spans="1:32" x14ac:dyDescent="0.2">
      <c r="A673" s="2" t="s">
        <v>113</v>
      </c>
      <c r="B673" s="10" t="str">
        <f>VLOOKUP($A673,'GDP - Constant'!$A$2:$AJ$197,6,0)</f>
        <v>n/a</v>
      </c>
      <c r="C673" s="10" t="str">
        <f>VLOOKUP($A673,'GDP - Constant'!$A$2:$AJ$197,7,0)</f>
        <v>n/a</v>
      </c>
      <c r="D673" s="10">
        <f>VLOOKUP($A673,'GDP - Constant'!$A$2:$AJ$197,8,0)</f>
        <v>2315.1559999999999</v>
      </c>
      <c r="E673" s="10">
        <f>VLOOKUP($A673,'GDP - Constant'!$A$2:$AJ$197,9,0)</f>
        <v>2389.241</v>
      </c>
      <c r="F673" s="10">
        <f>VLOOKUP($A673,'GDP - Constant'!$A$2:$AJ$197,10,0)</f>
        <v>2463.3069999999998</v>
      </c>
      <c r="G673" s="10">
        <f>VLOOKUP($A673,'GDP - Constant'!$A$2:$AJ$197,11,0)</f>
        <v>2569.2289999999998</v>
      </c>
      <c r="H673" s="10">
        <f>VLOOKUP($A673,'GDP - Constant'!$A$2:$AJ$197,12,0)</f>
        <v>2636.029</v>
      </c>
      <c r="I673" s="10">
        <f>VLOOKUP($A673,'GDP - Constant'!$A$2:$AJ$197,13,0)</f>
        <v>2649.21</v>
      </c>
      <c r="J673" s="10">
        <f>VLOOKUP($A673,'GDP - Constant'!$A$2:$AJ$197,14,0)</f>
        <v>2712.7910000000002</v>
      </c>
      <c r="K673" s="10">
        <f>VLOOKUP($A673,'GDP - Constant'!$A$2:$AJ$197,15,0)</f>
        <v>2826.7280000000001</v>
      </c>
      <c r="L673" s="10">
        <f>VLOOKUP($A673,'GDP - Constant'!$A$2:$AJ$197,16,0)</f>
        <v>2903.049</v>
      </c>
      <c r="M673" s="10">
        <f>VLOOKUP($A673,'GDP - Constant'!$A$2:$AJ$197,17,0)</f>
        <v>3010.473</v>
      </c>
      <c r="N673" s="10">
        <f>VLOOKUP($A673,'GDP - Constant'!$A$2:$AJ$197,18,0)</f>
        <v>3099.2539999999999</v>
      </c>
      <c r="O673" s="10">
        <f>VLOOKUP($A673,'GDP - Constant'!$A$2:$AJ$197,19,0)</f>
        <v>3240.4119999999998</v>
      </c>
      <c r="P673" s="10">
        <f>VLOOKUP($A673,'GDP - Constant'!$A$2:$AJ$197,20,0)</f>
        <v>3411.41</v>
      </c>
      <c r="Q673" s="10">
        <f>VLOOKUP($A673,'GDP - Constant'!$A$2:$AJ$197,21,0)</f>
        <v>3602.5790000000002</v>
      </c>
      <c r="R673" s="10">
        <f>VLOOKUP($A673,'GDP - Constant'!$A$2:$AJ$197,22,0)</f>
        <v>3795.694</v>
      </c>
      <c r="S673" s="10">
        <f>VLOOKUP($A673,'GDP - Constant'!$A$2:$AJ$197,23,0)</f>
        <v>3916.8159999999998</v>
      </c>
      <c r="T673" s="10">
        <f>VLOOKUP($A673,'GDP - Constant'!$A$2:$AJ$197,24,0)</f>
        <v>3856.5720000000001</v>
      </c>
      <c r="U673" s="10">
        <f>VLOOKUP($A673,'GDP - Constant'!$A$2:$AJ$197,25,0)</f>
        <v>3973.8020000000001</v>
      </c>
      <c r="V673" s="10">
        <f>VLOOKUP($A673,'GDP - Constant'!$A$2:$AJ$197,26,0)</f>
        <v>4099.7139999999999</v>
      </c>
      <c r="W673" s="10">
        <f>VLOOKUP($A673,'GDP - Constant'!$A$2:$AJ$197,27,0)</f>
        <v>4197.9520000000002</v>
      </c>
      <c r="X673" s="10">
        <f>VLOOKUP($A673,'GDP - Constant'!$A$2:$AJ$197,28,0)</f>
        <v>4302.2910000000002</v>
      </c>
      <c r="Y673" s="10">
        <f>VLOOKUP($A673,'GDP - Constant'!$A$2:$AJ$197,29,0)</f>
        <v>4363.1180000000004</v>
      </c>
      <c r="Z673" s="10">
        <f>VLOOKUP($A673,'GDP - Constant'!$A$2:$AJ$197,30,0)</f>
        <v>4420.7929999999997</v>
      </c>
      <c r="AA673" s="10">
        <f>VLOOKUP($A673,'GDP - Constant'!$A$2:$AJ$197,31,0)</f>
        <v>4450.1710000000003</v>
      </c>
      <c r="AB673" s="10">
        <f>VLOOKUP($A673,'GDP - Constant'!$A$2:$AJ$197,32,0)</f>
        <v>4501.7020000000002</v>
      </c>
      <c r="AC673" s="10">
        <f>VLOOKUP($A673,'GDP - Constant'!$A$2:$AJ$197,33,0)</f>
        <v>4568.67</v>
      </c>
      <c r="AD673" s="10">
        <f>VLOOKUP($A673,'GDP - Constant'!$A$2:$AJ$197,34,0)</f>
        <v>4573.835</v>
      </c>
      <c r="AE673" s="10">
        <f>VLOOKUP($A673,'GDP - Constant'!$A$2:$AJ$197,35,0)</f>
        <v>4279.6469999999999</v>
      </c>
      <c r="AF673" s="10">
        <f>VLOOKUP($A673,'GDP - Constant'!$A$2:$AJ$197,36,0)</f>
        <v>4489.9740000000002</v>
      </c>
    </row>
    <row r="674" spans="1:32" x14ac:dyDescent="0.2">
      <c r="A674" s="2" t="s">
        <v>114</v>
      </c>
      <c r="B674" s="10">
        <f>VLOOKUP($A674,'GDP - Constant'!$A$2:$AJ$197,6,0)</f>
        <v>674.92</v>
      </c>
      <c r="C674" s="10">
        <f>VLOOKUP($A674,'GDP - Constant'!$A$2:$AJ$197,7,0)</f>
        <v>680.66099999999994</v>
      </c>
      <c r="D674" s="10">
        <f>VLOOKUP($A674,'GDP - Constant'!$A$2:$AJ$197,8,0)</f>
        <v>671.71900000000005</v>
      </c>
      <c r="E674" s="10">
        <f>VLOOKUP($A674,'GDP - Constant'!$A$2:$AJ$197,9,0)</f>
        <v>687.40099999999995</v>
      </c>
      <c r="F674" s="10">
        <f>VLOOKUP($A674,'GDP - Constant'!$A$2:$AJ$197,10,0)</f>
        <v>715.73699999999997</v>
      </c>
      <c r="G674" s="10">
        <f>VLOOKUP($A674,'GDP - Constant'!$A$2:$AJ$197,11,0)</f>
        <v>733.06700000000001</v>
      </c>
      <c r="H674" s="10">
        <f>VLOOKUP($A674,'GDP - Constant'!$A$2:$AJ$197,12,0)</f>
        <v>761.40300000000002</v>
      </c>
      <c r="I674" s="10">
        <f>VLOOKUP($A674,'GDP - Constant'!$A$2:$AJ$197,13,0)</f>
        <v>795.428</v>
      </c>
      <c r="J674" s="10">
        <f>VLOOKUP($A674,'GDP - Constant'!$A$2:$AJ$197,14,0)</f>
        <v>833.173</v>
      </c>
      <c r="K674" s="10">
        <f>VLOOKUP($A674,'GDP - Constant'!$A$2:$AJ$197,15,0)</f>
        <v>875.27300000000002</v>
      </c>
      <c r="L674" s="10">
        <f>VLOOKUP($A674,'GDP - Constant'!$A$2:$AJ$197,16,0)</f>
        <v>909.72799999999995</v>
      </c>
      <c r="M674" s="10">
        <f>VLOOKUP($A674,'GDP - Constant'!$A$2:$AJ$197,17,0)</f>
        <v>934.54</v>
      </c>
      <c r="N674" s="10">
        <f>VLOOKUP($A674,'GDP - Constant'!$A$2:$AJ$197,18,0)</f>
        <v>962.423</v>
      </c>
      <c r="O674" s="10">
        <f>VLOOKUP($A674,'GDP - Constant'!$A$2:$AJ$197,19,0)</f>
        <v>992.43299999999999</v>
      </c>
      <c r="P674" s="10">
        <f>VLOOKUP($A674,'GDP - Constant'!$A$2:$AJ$197,20,0)</f>
        <v>1028.721</v>
      </c>
      <c r="Q674" s="10">
        <f>VLOOKUP($A674,'GDP - Constant'!$A$2:$AJ$197,21,0)</f>
        <v>1070.9359999999999</v>
      </c>
      <c r="R674" s="10">
        <f>VLOOKUP($A674,'GDP - Constant'!$A$2:$AJ$197,22,0)</f>
        <v>1109.5139999999999</v>
      </c>
      <c r="S674" s="10">
        <f>VLOOKUP($A674,'GDP - Constant'!$A$2:$AJ$197,23,0)</f>
        <v>1119.374</v>
      </c>
      <c r="T674" s="10">
        <f>VLOOKUP($A674,'GDP - Constant'!$A$2:$AJ$197,24,0)</f>
        <v>1077.1849999999999</v>
      </c>
      <c r="U674" s="10">
        <f>VLOOKUP($A674,'GDP - Constant'!$A$2:$AJ$197,25,0)</f>
        <v>1078.99</v>
      </c>
      <c r="V674" s="10">
        <f>VLOOKUP($A674,'GDP - Constant'!$A$2:$AJ$197,26,0)</f>
        <v>1070.2080000000001</v>
      </c>
      <c r="W674" s="10">
        <f>VLOOKUP($A674,'GDP - Constant'!$A$2:$AJ$197,27,0)</f>
        <v>1038.5550000000001</v>
      </c>
      <c r="X674" s="10">
        <f>VLOOKUP($A674,'GDP - Constant'!$A$2:$AJ$197,28,0)</f>
        <v>1023.629</v>
      </c>
      <c r="Y674" s="10">
        <f>VLOOKUP($A674,'GDP - Constant'!$A$2:$AJ$197,29,0)</f>
        <v>1037.7719999999999</v>
      </c>
      <c r="Z674" s="10">
        <f>VLOOKUP($A674,'GDP - Constant'!$A$2:$AJ$197,30,0)</f>
        <v>1077.5899999999999</v>
      </c>
      <c r="AA674" s="10">
        <f>VLOOKUP($A674,'GDP - Constant'!$A$2:$AJ$197,31,0)</f>
        <v>1110.2149999999999</v>
      </c>
      <c r="AB674" s="10">
        <f>VLOOKUP($A674,'GDP - Constant'!$A$2:$AJ$197,32,0)</f>
        <v>1143.269</v>
      </c>
      <c r="AC674" s="10">
        <f>VLOOKUP($A674,'GDP - Constant'!$A$2:$AJ$197,33,0)</f>
        <v>1169.4549999999999</v>
      </c>
      <c r="AD674" s="10">
        <f>VLOOKUP($A674,'GDP - Constant'!$A$2:$AJ$197,34,0)</f>
        <v>1193.808</v>
      </c>
      <c r="AE674" s="10">
        <f>VLOOKUP($A674,'GDP - Constant'!$A$2:$AJ$197,35,0)</f>
        <v>1064.605</v>
      </c>
      <c r="AF674" s="10">
        <f>VLOOKUP($A674,'GDP - Constant'!$A$2:$AJ$197,36,0)</f>
        <v>1119.212</v>
      </c>
    </row>
    <row r="675" spans="1:32" x14ac:dyDescent="0.2">
      <c r="A675" s="2" t="s">
        <v>115</v>
      </c>
      <c r="B675" s="10">
        <f>VLOOKUP($A675,'GDP - Constant'!$A$2:$AJ$197,6,0)</f>
        <v>2720.8330000000001</v>
      </c>
      <c r="C675" s="10">
        <f>VLOOKUP($A675,'GDP - Constant'!$A$2:$AJ$197,7,0)</f>
        <v>2695.3809999999999</v>
      </c>
      <c r="D675" s="10">
        <f>VLOOKUP($A675,'GDP - Constant'!$A$2:$AJ$197,8,0)</f>
        <v>2646.0940000000001</v>
      </c>
      <c r="E675" s="10">
        <f>VLOOKUP($A675,'GDP - Constant'!$A$2:$AJ$197,9,0)</f>
        <v>2750.0839999999998</v>
      </c>
      <c r="F675" s="10">
        <f>VLOOKUP($A675,'GDP - Constant'!$A$2:$AJ$197,10,0)</f>
        <v>2858.306</v>
      </c>
      <c r="G675" s="10">
        <f>VLOOKUP($A675,'GDP - Constant'!$A$2:$AJ$197,11,0)</f>
        <v>2903.4520000000002</v>
      </c>
      <c r="H675" s="10">
        <f>VLOOKUP($A675,'GDP - Constant'!$A$2:$AJ$197,12,0)</f>
        <v>2992.6039999999998</v>
      </c>
      <c r="I675" s="10">
        <f>VLOOKUP($A675,'GDP - Constant'!$A$2:$AJ$197,13,0)</f>
        <v>3121.64</v>
      </c>
      <c r="J675" s="10">
        <f>VLOOKUP($A675,'GDP - Constant'!$A$2:$AJ$197,14,0)</f>
        <v>3254.2220000000002</v>
      </c>
      <c r="K675" s="10">
        <f>VLOOKUP($A675,'GDP - Constant'!$A$2:$AJ$197,15,0)</f>
        <v>3409.33</v>
      </c>
      <c r="L675" s="10">
        <f>VLOOKUP($A675,'GDP - Constant'!$A$2:$AJ$197,16,0)</f>
        <v>3458.748</v>
      </c>
      <c r="M675" s="10">
        <f>VLOOKUP($A675,'GDP - Constant'!$A$2:$AJ$197,17,0)</f>
        <v>3534.7339999999999</v>
      </c>
      <c r="N675" s="10">
        <f>VLOOKUP($A675,'GDP - Constant'!$A$2:$AJ$197,18,0)</f>
        <v>3616.38</v>
      </c>
      <c r="O675" s="10">
        <f>VLOOKUP($A675,'GDP - Constant'!$A$2:$AJ$197,19,0)</f>
        <v>3773.2170000000001</v>
      </c>
      <c r="P675" s="10">
        <f>VLOOKUP($A675,'GDP - Constant'!$A$2:$AJ$197,20,0)</f>
        <v>3881.0859999999998</v>
      </c>
      <c r="Q675" s="10">
        <f>VLOOKUP($A675,'GDP - Constant'!$A$2:$AJ$197,21,0)</f>
        <v>4062.0520000000001</v>
      </c>
      <c r="R675" s="10">
        <f>VLOOKUP($A675,'GDP - Constant'!$A$2:$AJ$197,22,0)</f>
        <v>4201.7550000000001</v>
      </c>
      <c r="S675" s="10">
        <f>VLOOKUP($A675,'GDP - Constant'!$A$2:$AJ$197,23,0)</f>
        <v>4182.8230000000003</v>
      </c>
      <c r="T675" s="10">
        <f>VLOOKUP($A675,'GDP - Constant'!$A$2:$AJ$197,24,0)</f>
        <v>4001.297</v>
      </c>
      <c r="U675" s="10">
        <f>VLOOKUP($A675,'GDP - Constant'!$A$2:$AJ$197,25,0)</f>
        <v>4239.4589999999998</v>
      </c>
      <c r="V675" s="10">
        <f>VLOOKUP($A675,'GDP - Constant'!$A$2:$AJ$197,26,0)</f>
        <v>4374.924</v>
      </c>
      <c r="W675" s="10">
        <f>VLOOKUP($A675,'GDP - Constant'!$A$2:$AJ$197,27,0)</f>
        <v>4349.1869999999999</v>
      </c>
      <c r="X675" s="10">
        <f>VLOOKUP($A675,'GDP - Constant'!$A$2:$AJ$197,28,0)</f>
        <v>4400.8450000000003</v>
      </c>
      <c r="Y675" s="10">
        <f>VLOOKUP($A675,'GDP - Constant'!$A$2:$AJ$197,29,0)</f>
        <v>4517.8109999999997</v>
      </c>
      <c r="Z675" s="10">
        <f>VLOOKUP($A675,'GDP - Constant'!$A$2:$AJ$197,30,0)</f>
        <v>4720.6279999999997</v>
      </c>
      <c r="AA675" s="10">
        <f>VLOOKUP($A675,'GDP - Constant'!$A$2:$AJ$197,31,0)</f>
        <v>4818.3729999999996</v>
      </c>
      <c r="AB675" s="10">
        <f>VLOOKUP($A675,'GDP - Constant'!$A$2:$AJ$197,32,0)</f>
        <v>4942.1059999999998</v>
      </c>
      <c r="AC675" s="10">
        <f>VLOOKUP($A675,'GDP - Constant'!$A$2:$AJ$197,33,0)</f>
        <v>5038.4780000000001</v>
      </c>
      <c r="AD675" s="10">
        <f>VLOOKUP($A675,'GDP - Constant'!$A$2:$AJ$197,34,0)</f>
        <v>5138.5519999999997</v>
      </c>
      <c r="AE675" s="10">
        <f>VLOOKUP($A675,'GDP - Constant'!$A$2:$AJ$197,35,0)</f>
        <v>4987.2640000000001</v>
      </c>
      <c r="AF675" s="10">
        <f>VLOOKUP($A675,'GDP - Constant'!$A$2:$AJ$197,36,0)</f>
        <v>5226.683</v>
      </c>
    </row>
    <row r="676" spans="1:32" x14ac:dyDescent="0.2">
      <c r="A676" s="2" t="s">
        <v>116</v>
      </c>
      <c r="B676" s="10">
        <f>VLOOKUP($A676,'GDP - Constant'!$A$2:$AJ$197,6,0)</f>
        <v>450.09699999999998</v>
      </c>
      <c r="C676" s="10">
        <f>VLOOKUP($A676,'GDP - Constant'!$A$2:$AJ$197,7,0)</f>
        <v>449.096</v>
      </c>
      <c r="D676" s="10">
        <f>VLOOKUP($A676,'GDP - Constant'!$A$2:$AJ$197,8,0)</f>
        <v>448.22399999999999</v>
      </c>
      <c r="E676" s="10">
        <f>VLOOKUP($A676,'GDP - Constant'!$A$2:$AJ$197,9,0)</f>
        <v>453.94499999999999</v>
      </c>
      <c r="F676" s="10">
        <f>VLOOKUP($A676,'GDP - Constant'!$A$2:$AJ$197,10,0)</f>
        <v>456.53699999999998</v>
      </c>
      <c r="G676" s="10">
        <f>VLOOKUP($A676,'GDP - Constant'!$A$2:$AJ$197,11,0)</f>
        <v>459.09300000000002</v>
      </c>
      <c r="H676" s="10">
        <f>VLOOKUP($A676,'GDP - Constant'!$A$2:$AJ$197,12,0)</f>
        <v>469.34699999999998</v>
      </c>
      <c r="I676" s="10">
        <f>VLOOKUP($A676,'GDP - Constant'!$A$2:$AJ$197,13,0)</f>
        <v>483.57499999999999</v>
      </c>
      <c r="J676" s="10">
        <f>VLOOKUP($A676,'GDP - Constant'!$A$2:$AJ$197,14,0)</f>
        <v>491.697</v>
      </c>
      <c r="K676" s="10">
        <f>VLOOKUP($A676,'GDP - Constant'!$A$2:$AJ$197,15,0)</f>
        <v>511.72800000000001</v>
      </c>
      <c r="L676" s="10">
        <f>VLOOKUP($A676,'GDP - Constant'!$A$2:$AJ$197,16,0)</f>
        <v>520.13900000000001</v>
      </c>
      <c r="M676" s="10">
        <f>VLOOKUP($A676,'GDP - Constant'!$A$2:$AJ$197,17,0)</f>
        <v>520.29899999999998</v>
      </c>
      <c r="N676" s="10">
        <f>VLOOKUP($A676,'GDP - Constant'!$A$2:$AJ$197,18,0)</f>
        <v>519.89</v>
      </c>
      <c r="O676" s="10">
        <f>VLOOKUP($A676,'GDP - Constant'!$A$2:$AJ$197,19,0)</f>
        <v>533.55799999999999</v>
      </c>
      <c r="P676" s="10">
        <f>VLOOKUP($A676,'GDP - Constant'!$A$2:$AJ$197,20,0)</f>
        <v>548.77800000000002</v>
      </c>
      <c r="Q676" s="10">
        <f>VLOOKUP($A676,'GDP - Constant'!$A$2:$AJ$197,21,0)</f>
        <v>571.52</v>
      </c>
      <c r="R676" s="10">
        <f>VLOOKUP($A676,'GDP - Constant'!$A$2:$AJ$197,22,0)</f>
        <v>594.726</v>
      </c>
      <c r="S676" s="10">
        <f>VLOOKUP($A676,'GDP - Constant'!$A$2:$AJ$197,23,0)</f>
        <v>610.49699999999996</v>
      </c>
      <c r="T676" s="10">
        <f>VLOOKUP($A676,'GDP - Constant'!$A$2:$AJ$197,24,0)</f>
        <v>597.96100000000001</v>
      </c>
      <c r="U676" s="10">
        <f>VLOOKUP($A676,'GDP - Constant'!$A$2:$AJ$197,25,0)</f>
        <v>617.09400000000005</v>
      </c>
      <c r="V676" s="10">
        <f>VLOOKUP($A676,'GDP - Constant'!$A$2:$AJ$197,26,0)</f>
        <v>628.93299999999999</v>
      </c>
      <c r="W676" s="10">
        <f>VLOOKUP($A676,'GDP - Constant'!$A$2:$AJ$197,27,0)</f>
        <v>637.346</v>
      </c>
      <c r="X676" s="10">
        <f>VLOOKUP($A676,'GDP - Constant'!$A$2:$AJ$197,28,0)</f>
        <v>649.15499999999997</v>
      </c>
      <c r="Y676" s="10">
        <f>VLOOKUP($A676,'GDP - Constant'!$A$2:$AJ$197,29,0)</f>
        <v>664.88400000000001</v>
      </c>
      <c r="Z676" s="10">
        <f>VLOOKUP($A676,'GDP - Constant'!$A$2:$AJ$197,30,0)</f>
        <v>675.74900000000002</v>
      </c>
      <c r="AA676" s="10">
        <f>VLOOKUP($A676,'GDP - Constant'!$A$2:$AJ$197,31,0)</f>
        <v>689.17700000000002</v>
      </c>
      <c r="AB676" s="10">
        <f>VLOOKUP($A676,'GDP - Constant'!$A$2:$AJ$197,32,0)</f>
        <v>700.58699999999999</v>
      </c>
      <c r="AC676" s="10">
        <f>VLOOKUP($A676,'GDP - Constant'!$A$2:$AJ$197,33,0)</f>
        <v>721.18499999999995</v>
      </c>
      <c r="AD676" s="10">
        <f>VLOOKUP($A676,'GDP - Constant'!$A$2:$AJ$197,34,0)</f>
        <v>730.14700000000005</v>
      </c>
      <c r="AE676" s="10">
        <f>VLOOKUP($A676,'GDP - Constant'!$A$2:$AJ$197,35,0)</f>
        <v>711.78099999999995</v>
      </c>
      <c r="AF676" s="10">
        <f>VLOOKUP($A676,'GDP - Constant'!$A$2:$AJ$197,36,0)</f>
        <v>738.27099999999996</v>
      </c>
    </row>
    <row r="677" spans="1:32" x14ac:dyDescent="0.2">
      <c r="A677" s="2" t="s">
        <v>117</v>
      </c>
      <c r="B677" s="10" t="str">
        <f>VLOOKUP($A677,'GDP - Constant'!$A$2:$AJ$197,6,0)</f>
        <v>n/a</v>
      </c>
      <c r="C677" s="10">
        <f>VLOOKUP($A677,'GDP - Constant'!$A$2:$AJ$197,7,0)</f>
        <v>0.106</v>
      </c>
      <c r="D677" s="10">
        <f>VLOOKUP($A677,'GDP - Constant'!$A$2:$AJ$197,8,0)</f>
        <v>9.4E-2</v>
      </c>
      <c r="E677" s="10">
        <f>VLOOKUP($A677,'GDP - Constant'!$A$2:$AJ$197,9,0)</f>
        <v>7.3999999999999996E-2</v>
      </c>
      <c r="F677" s="10">
        <f>VLOOKUP($A677,'GDP - Constant'!$A$2:$AJ$197,10,0)</f>
        <v>6.5000000000000002E-2</v>
      </c>
      <c r="G677" s="10">
        <f>VLOOKUP($A677,'GDP - Constant'!$A$2:$AJ$197,11,0)</f>
        <v>6.2E-2</v>
      </c>
      <c r="H677" s="10">
        <f>VLOOKUP($A677,'GDP - Constant'!$A$2:$AJ$197,12,0)</f>
        <v>6.3E-2</v>
      </c>
      <c r="I677" s="10">
        <f>VLOOKUP($A677,'GDP - Constant'!$A$2:$AJ$197,13,0)</f>
        <v>6.6000000000000003E-2</v>
      </c>
      <c r="J677" s="10">
        <f>VLOOKUP($A677,'GDP - Constant'!$A$2:$AJ$197,14,0)</f>
        <v>6.9000000000000006E-2</v>
      </c>
      <c r="K677" s="10">
        <f>VLOOKUP($A677,'GDP - Constant'!$A$2:$AJ$197,15,0)</f>
        <v>7.4999999999999997E-2</v>
      </c>
      <c r="L677" s="10">
        <f>VLOOKUP($A677,'GDP - Constant'!$A$2:$AJ$197,16,0)</f>
        <v>8.2000000000000003E-2</v>
      </c>
      <c r="M677" s="10">
        <f>VLOOKUP($A677,'GDP - Constant'!$A$2:$AJ$197,17,0)</f>
        <v>0.09</v>
      </c>
      <c r="N677" s="10">
        <f>VLOOKUP($A677,'GDP - Constant'!$A$2:$AJ$197,18,0)</f>
        <v>9.9000000000000005E-2</v>
      </c>
      <c r="O677" s="10">
        <f>VLOOKUP($A677,'GDP - Constant'!$A$2:$AJ$197,19,0)</f>
        <v>0.109</v>
      </c>
      <c r="P677" s="10">
        <f>VLOOKUP($A677,'GDP - Constant'!$A$2:$AJ$197,20,0)</f>
        <v>0.11700000000000001</v>
      </c>
      <c r="Q677" s="10">
        <f>VLOOKUP($A677,'GDP - Constant'!$A$2:$AJ$197,21,0)</f>
        <v>0.125</v>
      </c>
      <c r="R677" s="10">
        <f>VLOOKUP($A677,'GDP - Constant'!$A$2:$AJ$197,22,0)</f>
        <v>0.13400000000000001</v>
      </c>
      <c r="S677" s="10">
        <f>VLOOKUP($A677,'GDP - Constant'!$A$2:$AJ$197,23,0)</f>
        <v>0.14499999999999999</v>
      </c>
      <c r="T677" s="10">
        <f>VLOOKUP($A677,'GDP - Constant'!$A$2:$AJ$197,24,0)</f>
        <v>0.151</v>
      </c>
      <c r="U677" s="10">
        <f>VLOOKUP($A677,'GDP - Constant'!$A$2:$AJ$197,25,0)</f>
        <v>0.161</v>
      </c>
      <c r="V677" s="10">
        <f>VLOOKUP($A677,'GDP - Constant'!$A$2:$AJ$197,26,0)</f>
        <v>0.17199999999999999</v>
      </c>
      <c r="W677" s="10">
        <f>VLOOKUP($A677,'GDP - Constant'!$A$2:$AJ$197,27,0)</f>
        <v>0.185</v>
      </c>
      <c r="X677" s="10">
        <f>VLOOKUP($A677,'GDP - Constant'!$A$2:$AJ$197,28,0)</f>
        <v>0.19900000000000001</v>
      </c>
      <c r="Y677" s="10">
        <f>VLOOKUP($A677,'GDP - Constant'!$A$2:$AJ$197,29,0)</f>
        <v>0.21199999999999999</v>
      </c>
      <c r="Z677" s="10">
        <f>VLOOKUP($A677,'GDP - Constant'!$A$2:$AJ$197,30,0)</f>
        <v>0.22500000000000001</v>
      </c>
      <c r="AA677" s="10">
        <f>VLOOKUP($A677,'GDP - Constant'!$A$2:$AJ$197,31,0)</f>
        <v>0.24099999999999999</v>
      </c>
      <c r="AB677" s="10">
        <f>VLOOKUP($A677,'GDP - Constant'!$A$2:$AJ$197,32,0)</f>
        <v>0.25800000000000001</v>
      </c>
      <c r="AC677" s="10">
        <f>VLOOKUP($A677,'GDP - Constant'!$A$2:$AJ$197,33,0)</f>
        <v>0.27700000000000002</v>
      </c>
      <c r="AD677" s="10">
        <f>VLOOKUP($A677,'GDP - Constant'!$A$2:$AJ$197,34,0)</f>
        <v>0.29799999999999999</v>
      </c>
      <c r="AE677" s="10">
        <f>VLOOKUP($A677,'GDP - Constant'!$A$2:$AJ$197,35,0)</f>
        <v>0.311</v>
      </c>
      <c r="AF677" s="10">
        <f>VLOOKUP($A677,'GDP - Constant'!$A$2:$AJ$197,36,0)</f>
        <v>0.34</v>
      </c>
    </row>
    <row r="678" spans="1:32" x14ac:dyDescent="0.2">
      <c r="A678" s="2" t="s">
        <v>118</v>
      </c>
      <c r="B678" s="10">
        <f>VLOOKUP($A678,'GDP - Constant'!$A$2:$AJ$197,6,0)</f>
        <v>27530.911</v>
      </c>
      <c r="C678" s="10">
        <f>VLOOKUP($A678,'GDP - Constant'!$A$2:$AJ$197,7,0)</f>
        <v>27691.679</v>
      </c>
      <c r="D678" s="10">
        <f>VLOOKUP($A678,'GDP - Constant'!$A$2:$AJ$197,8,0)</f>
        <v>28025.707999999999</v>
      </c>
      <c r="E678" s="10">
        <f>VLOOKUP($A678,'GDP - Constant'!$A$2:$AJ$197,9,0)</f>
        <v>28464.874</v>
      </c>
      <c r="F678" s="10">
        <f>VLOOKUP($A678,'GDP - Constant'!$A$2:$AJ$197,10,0)</f>
        <v>29481.212</v>
      </c>
      <c r="G678" s="10">
        <f>VLOOKUP($A678,'GDP - Constant'!$A$2:$AJ$197,11,0)</f>
        <v>30820.967000000001</v>
      </c>
      <c r="H678" s="10">
        <f>VLOOKUP($A678,'GDP - Constant'!$A$2:$AJ$197,12,0)</f>
        <v>31907.491000000002</v>
      </c>
      <c r="I678" s="10">
        <f>VLOOKUP($A678,'GDP - Constant'!$A$2:$AJ$197,13,0)</f>
        <v>33090.771000000001</v>
      </c>
      <c r="J678" s="10">
        <f>VLOOKUP($A678,'GDP - Constant'!$A$2:$AJ$197,14,0)</f>
        <v>34692.512000000002</v>
      </c>
      <c r="K678" s="10">
        <f>VLOOKUP($A678,'GDP - Constant'!$A$2:$AJ$197,15,0)</f>
        <v>36404.17</v>
      </c>
      <c r="L678" s="10">
        <f>VLOOKUP($A678,'GDP - Constant'!$A$2:$AJ$197,16,0)</f>
        <v>38587.633999999998</v>
      </c>
      <c r="M678" s="10">
        <f>VLOOKUP($A678,'GDP - Constant'!$A$2:$AJ$197,17,0)</f>
        <v>41351.885000000002</v>
      </c>
      <c r="N678" s="10">
        <f>VLOOKUP($A678,'GDP - Constant'!$A$2:$AJ$197,18,0)</f>
        <v>44199.468999999997</v>
      </c>
      <c r="O678" s="10">
        <f>VLOOKUP($A678,'GDP - Constant'!$A$2:$AJ$197,19,0)</f>
        <v>47659.525999999998</v>
      </c>
      <c r="P678" s="10">
        <f>VLOOKUP($A678,'GDP - Constant'!$A$2:$AJ$197,20,0)</f>
        <v>51171.981</v>
      </c>
      <c r="Q678" s="10">
        <f>VLOOKUP($A678,'GDP - Constant'!$A$2:$AJ$197,21,0)</f>
        <v>53556.887000000002</v>
      </c>
      <c r="R678" s="10">
        <f>VLOOKUP($A678,'GDP - Constant'!$A$2:$AJ$197,22,0)</f>
        <v>58090.146000000001</v>
      </c>
      <c r="S678" s="10">
        <f>VLOOKUP($A678,'GDP - Constant'!$A$2:$AJ$197,23,0)</f>
        <v>61323.79</v>
      </c>
      <c r="T678" s="10">
        <f>VLOOKUP($A678,'GDP - Constant'!$A$2:$AJ$197,24,0)</f>
        <v>64624.449000000001</v>
      </c>
      <c r="U678" s="10">
        <f>VLOOKUP($A678,'GDP - Constant'!$A$2:$AJ$197,25,0)</f>
        <v>68733.843999999997</v>
      </c>
      <c r="V678" s="10">
        <f>VLOOKUP($A678,'GDP - Constant'!$A$2:$AJ$197,26,0)</f>
        <v>74166.914999999994</v>
      </c>
      <c r="W678" s="10">
        <f>VLOOKUP($A678,'GDP - Constant'!$A$2:$AJ$197,27,0)</f>
        <v>77979.846999999994</v>
      </c>
      <c r="X678" s="10">
        <f>VLOOKUP($A678,'GDP - Constant'!$A$2:$AJ$197,28,0)</f>
        <v>83268.116999999998</v>
      </c>
      <c r="Y678" s="10">
        <f>VLOOKUP($A678,'GDP - Constant'!$A$2:$AJ$197,29,0)</f>
        <v>88874.111000000004</v>
      </c>
      <c r="Z678" s="10">
        <f>VLOOKUP($A678,'GDP - Constant'!$A$2:$AJ$197,30,0)</f>
        <v>94349.316000000006</v>
      </c>
      <c r="AA678" s="10">
        <f>VLOOKUP($A678,'GDP - Constant'!$A$2:$AJ$197,31,0)</f>
        <v>100828.393</v>
      </c>
      <c r="AB678" s="10">
        <f>VLOOKUP($A678,'GDP - Constant'!$A$2:$AJ$197,32,0)</f>
        <v>107657.405</v>
      </c>
      <c r="AC678" s="10">
        <f>VLOOKUP($A678,'GDP - Constant'!$A$2:$AJ$197,33,0)</f>
        <v>115149.19899999999</v>
      </c>
      <c r="AD678" s="10">
        <f>VLOOKUP($A678,'GDP - Constant'!$A$2:$AJ$197,34,0)</f>
        <v>123175.83900000001</v>
      </c>
      <c r="AE678" s="10">
        <f>VLOOKUP($A678,'GDP - Constant'!$A$2:$AJ$197,35,0)</f>
        <v>129095.845</v>
      </c>
      <c r="AF678" s="10">
        <f>VLOOKUP($A678,'GDP - Constant'!$A$2:$AJ$197,36,0)</f>
        <v>135413.02600000001</v>
      </c>
    </row>
    <row r="679" spans="1:32" x14ac:dyDescent="0.2">
      <c r="A679" s="2" t="s">
        <v>119</v>
      </c>
      <c r="B679" s="10">
        <f>VLOOKUP($A679,'GDP - Constant'!$A$2:$AJ$197,6,0)</f>
        <v>3656.94</v>
      </c>
      <c r="C679" s="10">
        <f>VLOOKUP($A679,'GDP - Constant'!$A$2:$AJ$197,7,0)</f>
        <v>3994.4720000000002</v>
      </c>
      <c r="D679" s="10">
        <f>VLOOKUP($A679,'GDP - Constant'!$A$2:$AJ$197,8,0)</f>
        <v>4341.027</v>
      </c>
      <c r="E679" s="10">
        <f>VLOOKUP($A679,'GDP - Constant'!$A$2:$AJ$197,9,0)</f>
        <v>4688.18</v>
      </c>
      <c r="F679" s="10">
        <f>VLOOKUP($A679,'GDP - Constant'!$A$2:$AJ$197,10,0)</f>
        <v>5068.875</v>
      </c>
      <c r="G679" s="10">
        <f>VLOOKUP($A679,'GDP - Constant'!$A$2:$AJ$197,11,0)</f>
        <v>5355.3649999999998</v>
      </c>
      <c r="H679" s="10">
        <f>VLOOKUP($A679,'GDP - Constant'!$A$2:$AJ$197,12,0)</f>
        <v>5207.9009999999998</v>
      </c>
      <c r="I679" s="10">
        <f>VLOOKUP($A679,'GDP - Constant'!$A$2:$AJ$197,13,0)</f>
        <v>4810.3280000000004</v>
      </c>
      <c r="J679" s="10">
        <f>VLOOKUP($A679,'GDP - Constant'!$A$2:$AJ$197,14,0)</f>
        <v>5030.2709999999997</v>
      </c>
      <c r="K679" s="10">
        <f>VLOOKUP($A679,'GDP - Constant'!$A$2:$AJ$197,15,0)</f>
        <v>5254.3819999999996</v>
      </c>
      <c r="L679" s="10">
        <f>VLOOKUP($A679,'GDP - Constant'!$A$2:$AJ$197,16,0)</f>
        <v>5435.3559999999998</v>
      </c>
      <c r="M679" s="10">
        <f>VLOOKUP($A679,'GDP - Constant'!$A$2:$AJ$197,17,0)</f>
        <v>5769.5770000000002</v>
      </c>
      <c r="N679" s="10">
        <f>VLOOKUP($A679,'GDP - Constant'!$A$2:$AJ$197,18,0)</f>
        <v>6184.3670000000002</v>
      </c>
      <c r="O679" s="10">
        <f>VLOOKUP($A679,'GDP - Constant'!$A$2:$AJ$197,19,0)</f>
        <v>6573.3230000000003</v>
      </c>
      <c r="P679" s="10">
        <f>VLOOKUP($A679,'GDP - Constant'!$A$2:$AJ$197,20,0)</f>
        <v>6848.59</v>
      </c>
      <c r="Q679" s="10">
        <f>VLOOKUP($A679,'GDP - Constant'!$A$2:$AJ$197,21,0)</f>
        <v>7188.8149999999996</v>
      </c>
      <c r="R679" s="10">
        <f>VLOOKUP($A679,'GDP - Constant'!$A$2:$AJ$197,22,0)</f>
        <v>7579.5379999999996</v>
      </c>
      <c r="S679" s="10">
        <f>VLOOKUP($A679,'GDP - Constant'!$A$2:$AJ$197,23,0)</f>
        <v>7710.3379999999997</v>
      </c>
      <c r="T679" s="10">
        <f>VLOOKUP($A679,'GDP - Constant'!$A$2:$AJ$197,24,0)</f>
        <v>7657.0889999999999</v>
      </c>
      <c r="U679" s="10">
        <f>VLOOKUP($A679,'GDP - Constant'!$A$2:$AJ$197,25,0)</f>
        <v>8232.3960000000006</v>
      </c>
      <c r="V679" s="10">
        <f>VLOOKUP($A679,'GDP - Constant'!$A$2:$AJ$197,26,0)</f>
        <v>8301.5589999999993</v>
      </c>
      <c r="W679" s="10">
        <f>VLOOKUP($A679,'GDP - Constant'!$A$2:$AJ$197,27,0)</f>
        <v>8902.8240000000005</v>
      </c>
      <c r="X679" s="10">
        <f>VLOOKUP($A679,'GDP - Constant'!$A$2:$AJ$197,28,0)</f>
        <v>9142.0869999999995</v>
      </c>
      <c r="Y679" s="10">
        <f>VLOOKUP($A679,'GDP - Constant'!$A$2:$AJ$197,29,0)</f>
        <v>9232.0879999999997</v>
      </c>
      <c r="Z679" s="10">
        <f>VLOOKUP($A679,'GDP - Constant'!$A$2:$AJ$197,30,0)</f>
        <v>9521.4259999999995</v>
      </c>
      <c r="AA679" s="10">
        <f>VLOOKUP($A679,'GDP - Constant'!$A$2:$AJ$197,31,0)</f>
        <v>9848.5020000000004</v>
      </c>
      <c r="AB679" s="10">
        <f>VLOOKUP($A679,'GDP - Constant'!$A$2:$AJ$197,32,0)</f>
        <v>10259.941000000001</v>
      </c>
      <c r="AC679" s="10">
        <f>VLOOKUP($A679,'GDP - Constant'!$A$2:$AJ$197,33,0)</f>
        <v>10693.205</v>
      </c>
      <c r="AD679" s="10">
        <f>VLOOKUP($A679,'GDP - Constant'!$A$2:$AJ$197,34,0)</f>
        <v>10923.286</v>
      </c>
      <c r="AE679" s="10">
        <f>VLOOKUP($A679,'GDP - Constant'!$A$2:$AJ$197,35,0)</f>
        <v>10246.535</v>
      </c>
      <c r="AF679" s="10">
        <f>VLOOKUP($A679,'GDP - Constant'!$A$2:$AJ$197,36,0)</f>
        <v>10407.026</v>
      </c>
    </row>
    <row r="680" spans="1:32" x14ac:dyDescent="0.2">
      <c r="A680" s="2" t="s">
        <v>120</v>
      </c>
      <c r="B680" s="10">
        <f>VLOOKUP($A680,'GDP - Constant'!$A$2:$AJ$197,6,0)</f>
        <v>35.35</v>
      </c>
      <c r="C680" s="10">
        <f>VLOOKUP($A680,'GDP - Constant'!$A$2:$AJ$197,7,0)</f>
        <v>38.180999999999997</v>
      </c>
      <c r="D680" s="10">
        <f>VLOOKUP($A680,'GDP - Constant'!$A$2:$AJ$197,8,0)</f>
        <v>39.127000000000002</v>
      </c>
      <c r="E680" s="10">
        <f>VLOOKUP($A680,'GDP - Constant'!$A$2:$AJ$197,9,0)</f>
        <v>40.545999999999999</v>
      </c>
      <c r="F680" s="10">
        <f>VLOOKUP($A680,'GDP - Constant'!$A$2:$AJ$197,10,0)</f>
        <v>41.63</v>
      </c>
      <c r="G680" s="10">
        <f>VLOOKUP($A680,'GDP - Constant'!$A$2:$AJ$197,11,0)</f>
        <v>44.482999999999997</v>
      </c>
      <c r="H680" s="10">
        <f>VLOOKUP($A680,'GDP - Constant'!$A$2:$AJ$197,12,0)</f>
        <v>47.03</v>
      </c>
      <c r="I680" s="10">
        <f>VLOOKUP($A680,'GDP - Constant'!$A$2:$AJ$197,13,0)</f>
        <v>49.363999999999997</v>
      </c>
      <c r="J680" s="10">
        <f>VLOOKUP($A680,'GDP - Constant'!$A$2:$AJ$197,14,0)</f>
        <v>52.334000000000003</v>
      </c>
      <c r="K680" s="10">
        <f>VLOOKUP($A680,'GDP - Constant'!$A$2:$AJ$197,15,0)</f>
        <v>54.585000000000001</v>
      </c>
      <c r="L680" s="10">
        <f>VLOOKUP($A680,'GDP - Constant'!$A$2:$AJ$197,16,0)</f>
        <v>56.656999999999996</v>
      </c>
      <c r="M680" s="10">
        <f>VLOOKUP($A680,'GDP - Constant'!$A$2:$AJ$197,17,0)</f>
        <v>57.405999999999999</v>
      </c>
      <c r="N680" s="10">
        <f>VLOOKUP($A680,'GDP - Constant'!$A$2:$AJ$197,18,0)</f>
        <v>60.106000000000002</v>
      </c>
      <c r="O680" s="10">
        <f>VLOOKUP($A680,'GDP - Constant'!$A$2:$AJ$197,19,0)</f>
        <v>63.853999999999999</v>
      </c>
      <c r="P680" s="10">
        <f>VLOOKUP($A680,'GDP - Constant'!$A$2:$AJ$197,20,0)</f>
        <v>66.08</v>
      </c>
      <c r="Q680" s="10">
        <f>VLOOKUP($A680,'GDP - Constant'!$A$2:$AJ$197,21,0)</f>
        <v>69.545000000000002</v>
      </c>
      <c r="R680" s="10">
        <f>VLOOKUP($A680,'GDP - Constant'!$A$2:$AJ$197,22,0)</f>
        <v>74.210999999999999</v>
      </c>
      <c r="S680" s="10">
        <f>VLOOKUP($A680,'GDP - Constant'!$A$2:$AJ$197,23,0)</f>
        <v>77.355999999999995</v>
      </c>
      <c r="T680" s="10">
        <f>VLOOKUP($A680,'GDP - Constant'!$A$2:$AJ$197,24,0)</f>
        <v>79.710999999999999</v>
      </c>
      <c r="U680" s="10">
        <f>VLOOKUP($A680,'GDP - Constant'!$A$2:$AJ$197,25,0)</f>
        <v>82.509</v>
      </c>
      <c r="V680" s="10">
        <f>VLOOKUP($A680,'GDP - Constant'!$A$2:$AJ$197,26,0)</f>
        <v>80.820999999999998</v>
      </c>
      <c r="W680" s="10">
        <f>VLOOKUP($A680,'GDP - Constant'!$A$2:$AJ$197,27,0)</f>
        <v>84.228999999999999</v>
      </c>
      <c r="X680" s="10">
        <f>VLOOKUP($A680,'GDP - Constant'!$A$2:$AJ$197,28,0)</f>
        <v>86.275000000000006</v>
      </c>
      <c r="Y680" s="10">
        <f>VLOOKUP($A680,'GDP - Constant'!$A$2:$AJ$197,29,0)</f>
        <v>88.941000000000003</v>
      </c>
      <c r="Z680" s="10">
        <f>VLOOKUP($A680,'GDP - Constant'!$A$2:$AJ$197,30,0)</f>
        <v>89.802000000000007</v>
      </c>
      <c r="AA680" s="10">
        <f>VLOOKUP($A680,'GDP - Constant'!$A$2:$AJ$197,31,0)</f>
        <v>90.805999999999997</v>
      </c>
      <c r="AB680" s="10">
        <f>VLOOKUP($A680,'GDP - Constant'!$A$2:$AJ$197,32,0)</f>
        <v>92.837999999999994</v>
      </c>
      <c r="AC680" s="10">
        <f>VLOOKUP($A680,'GDP - Constant'!$A$2:$AJ$197,33,0)</f>
        <v>95.203000000000003</v>
      </c>
      <c r="AD680" s="10">
        <f>VLOOKUP($A680,'GDP - Constant'!$A$2:$AJ$197,34,0)</f>
        <v>96.641999999999996</v>
      </c>
      <c r="AE680" s="10">
        <f>VLOOKUP($A680,'GDP - Constant'!$A$2:$AJ$197,35,0)</f>
        <v>87.614999999999995</v>
      </c>
      <c r="AF680" s="10">
        <f>VLOOKUP($A680,'GDP - Constant'!$A$2:$AJ$197,36,0)</f>
        <v>90.326999999999998</v>
      </c>
    </row>
    <row r="681" spans="1:32" x14ac:dyDescent="0.2">
      <c r="A681" s="2" t="s">
        <v>121</v>
      </c>
      <c r="B681" s="10">
        <f>VLOOKUP($A681,'GDP - Constant'!$A$2:$AJ$197,6,0)</f>
        <v>516.34199999999998</v>
      </c>
      <c r="C681" s="10">
        <f>VLOOKUP($A681,'GDP - Constant'!$A$2:$AJ$197,7,0)</f>
        <v>547.24199999999996</v>
      </c>
      <c r="D681" s="10">
        <f>VLOOKUP($A681,'GDP - Constant'!$A$2:$AJ$197,8,0)</f>
        <v>591.25300000000004</v>
      </c>
      <c r="E681" s="10">
        <f>VLOOKUP($A681,'GDP - Constant'!$A$2:$AJ$197,9,0)</f>
        <v>558.99400000000003</v>
      </c>
      <c r="F681" s="10">
        <f>VLOOKUP($A681,'GDP - Constant'!$A$2:$AJ$197,10,0)</f>
        <v>599.18600000000004</v>
      </c>
      <c r="G681" s="10">
        <f>VLOOKUP($A681,'GDP - Constant'!$A$2:$AJ$197,11,0)</f>
        <v>641.17200000000003</v>
      </c>
      <c r="H681" s="10">
        <f>VLOOKUP($A681,'GDP - Constant'!$A$2:$AJ$197,12,0)</f>
        <v>689.43700000000001</v>
      </c>
      <c r="I681" s="10">
        <f>VLOOKUP($A681,'GDP - Constant'!$A$2:$AJ$197,13,0)</f>
        <v>710.75699999999995</v>
      </c>
      <c r="J681" s="10">
        <f>VLOOKUP($A681,'GDP - Constant'!$A$2:$AJ$197,14,0)</f>
        <v>687.56399999999996</v>
      </c>
      <c r="K681" s="10">
        <f>VLOOKUP($A681,'GDP - Constant'!$A$2:$AJ$197,15,0)</f>
        <v>735.23500000000001</v>
      </c>
      <c r="L681" s="10">
        <f>VLOOKUP($A681,'GDP - Constant'!$A$2:$AJ$197,16,0)</f>
        <v>692.95899999999995</v>
      </c>
      <c r="M681" s="10">
        <f>VLOOKUP($A681,'GDP - Constant'!$A$2:$AJ$197,17,0)</f>
        <v>737.63900000000001</v>
      </c>
      <c r="N681" s="10">
        <f>VLOOKUP($A681,'GDP - Constant'!$A$2:$AJ$197,18,0)</f>
        <v>780.15</v>
      </c>
      <c r="O681" s="10">
        <f>VLOOKUP($A681,'GDP - Constant'!$A$2:$AJ$197,19,0)</f>
        <v>856.57299999999998</v>
      </c>
      <c r="P681" s="10">
        <f>VLOOKUP($A681,'GDP - Constant'!$A$2:$AJ$197,20,0)</f>
        <v>933.59900000000005</v>
      </c>
      <c r="Q681" s="10">
        <f>VLOOKUP($A681,'GDP - Constant'!$A$2:$AJ$197,21,0)</f>
        <v>998.46500000000003</v>
      </c>
      <c r="R681" s="10">
        <f>VLOOKUP($A681,'GDP - Constant'!$A$2:$AJ$197,22,0)</f>
        <v>1048.8230000000001</v>
      </c>
      <c r="S681" s="10">
        <f>VLOOKUP($A681,'GDP - Constant'!$A$2:$AJ$197,23,0)</f>
        <v>1057.3710000000001</v>
      </c>
      <c r="T681" s="10">
        <f>VLOOKUP($A681,'GDP - Constant'!$A$2:$AJ$197,24,0)</f>
        <v>1006.372</v>
      </c>
      <c r="U681" s="10">
        <f>VLOOKUP($A681,'GDP - Constant'!$A$2:$AJ$197,25,0)</f>
        <v>1091.181</v>
      </c>
      <c r="V681" s="10">
        <f>VLOOKUP($A681,'GDP - Constant'!$A$2:$AJ$197,26,0)</f>
        <v>1213.394</v>
      </c>
      <c r="W681" s="10">
        <f>VLOOKUP($A681,'GDP - Constant'!$A$2:$AJ$197,27,0)</f>
        <v>1271.4970000000001</v>
      </c>
      <c r="X681" s="10">
        <f>VLOOKUP($A681,'GDP - Constant'!$A$2:$AJ$197,28,0)</f>
        <v>1379.394</v>
      </c>
      <c r="Y681" s="10">
        <f>VLOOKUP($A681,'GDP - Constant'!$A$2:$AJ$197,29,0)</f>
        <v>1447.5319999999999</v>
      </c>
      <c r="Z681" s="10">
        <f>VLOOKUP($A681,'GDP - Constant'!$A$2:$AJ$197,30,0)</f>
        <v>1535.607</v>
      </c>
      <c r="AA681" s="10">
        <f>VLOOKUP($A681,'GDP - Constant'!$A$2:$AJ$197,31,0)</f>
        <v>1586.6369999999999</v>
      </c>
      <c r="AB681" s="10">
        <f>VLOOKUP($A681,'GDP - Constant'!$A$2:$AJ$197,32,0)</f>
        <v>1705.6659999999999</v>
      </c>
      <c r="AC681" s="10">
        <f>VLOOKUP($A681,'GDP - Constant'!$A$2:$AJ$197,33,0)</f>
        <v>1756.4929999999999</v>
      </c>
      <c r="AD681" s="10">
        <f>VLOOKUP($A681,'GDP - Constant'!$A$2:$AJ$197,34,0)</f>
        <v>1772.1189999999999</v>
      </c>
      <c r="AE681" s="10">
        <f>VLOOKUP($A681,'GDP - Constant'!$A$2:$AJ$197,35,0)</f>
        <v>1803.902</v>
      </c>
      <c r="AF681" s="10">
        <f>VLOOKUP($A681,'GDP - Constant'!$A$2:$AJ$197,36,0)</f>
        <v>2002.0820000000001</v>
      </c>
    </row>
    <row r="682" spans="1:32" x14ac:dyDescent="0.2">
      <c r="A682" s="2" t="s">
        <v>122</v>
      </c>
      <c r="B682" s="10" t="str">
        <f>VLOOKUP($A682,'GDP - Constant'!$A$2:$AJ$197,6,0)</f>
        <v>n/a</v>
      </c>
      <c r="C682" s="10">
        <f>VLOOKUP($A682,'GDP - Constant'!$A$2:$AJ$197,7,0)</f>
        <v>3270.5259999999998</v>
      </c>
      <c r="D682" s="10">
        <f>VLOOKUP($A682,'GDP - Constant'!$A$2:$AJ$197,8,0)</f>
        <v>2806.1120000000001</v>
      </c>
      <c r="E682" s="10">
        <f>VLOOKUP($A682,'GDP - Constant'!$A$2:$AJ$197,9,0)</f>
        <v>2163.5120000000002</v>
      </c>
      <c r="F682" s="10">
        <f>VLOOKUP($A682,'GDP - Constant'!$A$2:$AJ$197,10,0)</f>
        <v>1899.5640000000001</v>
      </c>
      <c r="G682" s="10">
        <f>VLOOKUP($A682,'GDP - Constant'!$A$2:$AJ$197,11,0)</f>
        <v>1709.607</v>
      </c>
      <c r="H682" s="10">
        <f>VLOOKUP($A682,'GDP - Constant'!$A$2:$AJ$197,12,0)</f>
        <v>1658.319</v>
      </c>
      <c r="I682" s="10">
        <f>VLOOKUP($A682,'GDP - Constant'!$A$2:$AJ$197,13,0)</f>
        <v>1626.8109999999999</v>
      </c>
      <c r="J682" s="10">
        <f>VLOOKUP($A682,'GDP - Constant'!$A$2:$AJ$197,14,0)</f>
        <v>1623.557</v>
      </c>
      <c r="K682" s="10">
        <f>VLOOKUP($A682,'GDP - Constant'!$A$2:$AJ$197,15,0)</f>
        <v>1719.347</v>
      </c>
      <c r="L682" s="10">
        <f>VLOOKUP($A682,'GDP - Constant'!$A$2:$AJ$197,16,0)</f>
        <v>1870.65</v>
      </c>
      <c r="M682" s="10">
        <f>VLOOKUP($A682,'GDP - Constant'!$A$2:$AJ$197,17,0)</f>
        <v>1969.7940000000001</v>
      </c>
      <c r="N682" s="10">
        <f>VLOOKUP($A682,'GDP - Constant'!$A$2:$AJ$197,18,0)</f>
        <v>2156.9250000000002</v>
      </c>
      <c r="O682" s="10">
        <f>VLOOKUP($A682,'GDP - Constant'!$A$2:$AJ$197,19,0)</f>
        <v>2411.442</v>
      </c>
      <c r="P682" s="10">
        <f>VLOOKUP($A682,'GDP - Constant'!$A$2:$AJ$197,20,0)</f>
        <v>2486.1970000000001</v>
      </c>
      <c r="Q682" s="10">
        <f>VLOOKUP($A682,'GDP - Constant'!$A$2:$AJ$197,21,0)</f>
        <v>2675.1469999999999</v>
      </c>
      <c r="R682" s="10">
        <f>VLOOKUP($A682,'GDP - Constant'!$A$2:$AJ$197,22,0)</f>
        <v>2894.51</v>
      </c>
      <c r="S682" s="10">
        <f>VLOOKUP($A682,'GDP - Constant'!$A$2:$AJ$197,23,0)</f>
        <v>2958.1889999999999</v>
      </c>
      <c r="T682" s="10">
        <f>VLOOKUP($A682,'GDP - Constant'!$A$2:$AJ$197,24,0)</f>
        <v>2511.502</v>
      </c>
      <c r="U682" s="10">
        <f>VLOOKUP($A682,'GDP - Constant'!$A$2:$AJ$197,25,0)</f>
        <v>2614.4740000000002</v>
      </c>
      <c r="V682" s="10">
        <f>VLOOKUP($A682,'GDP - Constant'!$A$2:$AJ$197,26,0)</f>
        <v>2757.2370000000001</v>
      </c>
      <c r="W682" s="10">
        <f>VLOOKUP($A682,'GDP - Constant'!$A$2:$AJ$197,27,0)</f>
        <v>2763.422</v>
      </c>
      <c r="X682" s="10">
        <f>VLOOKUP($A682,'GDP - Constant'!$A$2:$AJ$197,28,0)</f>
        <v>2763.4679999999998</v>
      </c>
      <c r="Y682" s="10">
        <f>VLOOKUP($A682,'GDP - Constant'!$A$2:$AJ$197,29,0)</f>
        <v>2581.777</v>
      </c>
      <c r="Z682" s="10">
        <f>VLOOKUP($A682,'GDP - Constant'!$A$2:$AJ$197,30,0)</f>
        <v>2329.078</v>
      </c>
      <c r="AA682" s="10">
        <f>VLOOKUP($A682,'GDP - Constant'!$A$2:$AJ$197,31,0)</f>
        <v>2385.3670000000002</v>
      </c>
      <c r="AB682" s="10">
        <f>VLOOKUP($A682,'GDP - Constant'!$A$2:$AJ$197,32,0)</f>
        <v>2441.6610000000001</v>
      </c>
      <c r="AC682" s="10">
        <f>VLOOKUP($A682,'GDP - Constant'!$A$2:$AJ$197,33,0)</f>
        <v>2526.835</v>
      </c>
      <c r="AD682" s="10">
        <f>VLOOKUP($A682,'GDP - Constant'!$A$2:$AJ$197,34,0)</f>
        <v>2607.681</v>
      </c>
      <c r="AE682" s="10">
        <f>VLOOKUP($A682,'GDP - Constant'!$A$2:$AJ$197,35,0)</f>
        <v>2508.5889999999999</v>
      </c>
      <c r="AF682" s="10">
        <f>VLOOKUP($A682,'GDP - Constant'!$A$2:$AJ$197,36,0)</f>
        <v>2593.8809999999999</v>
      </c>
    </row>
    <row r="683" spans="1:32" x14ac:dyDescent="0.2">
      <c r="A683" s="2" t="s">
        <v>123</v>
      </c>
      <c r="B683" s="10">
        <f>VLOOKUP($A683,'GDP - Constant'!$A$2:$AJ$197,6,0)</f>
        <v>459.428</v>
      </c>
      <c r="C683" s="10">
        <f>VLOOKUP($A683,'GDP - Constant'!$A$2:$AJ$197,7,0)</f>
        <v>473.64800000000002</v>
      </c>
      <c r="D683" s="10">
        <f>VLOOKUP($A683,'GDP - Constant'!$A$2:$AJ$197,8,0)</f>
        <v>473.51299999999998</v>
      </c>
      <c r="E683" s="10">
        <f>VLOOKUP($A683,'GDP - Constant'!$A$2:$AJ$197,9,0)</f>
        <v>508.37599999999998</v>
      </c>
      <c r="F683" s="10">
        <f>VLOOKUP($A683,'GDP - Constant'!$A$2:$AJ$197,10,0)</f>
        <v>541.82600000000002</v>
      </c>
      <c r="G683" s="10">
        <f>VLOOKUP($A683,'GDP - Constant'!$A$2:$AJ$197,11,0)</f>
        <v>570.76099999999997</v>
      </c>
      <c r="H683" s="10">
        <f>VLOOKUP($A683,'GDP - Constant'!$A$2:$AJ$197,12,0)</f>
        <v>619.57799999999997</v>
      </c>
      <c r="I683" s="10">
        <f>VLOOKUP($A683,'GDP - Constant'!$A$2:$AJ$197,13,0)</f>
        <v>624.47900000000004</v>
      </c>
      <c r="J683" s="10">
        <f>VLOOKUP($A683,'GDP - Constant'!$A$2:$AJ$197,14,0)</f>
        <v>647.904</v>
      </c>
      <c r="K683" s="10">
        <f>VLOOKUP($A683,'GDP - Constant'!$A$2:$AJ$197,15,0)</f>
        <v>727.78200000000004</v>
      </c>
      <c r="L683" s="10">
        <f>VLOOKUP($A683,'GDP - Constant'!$A$2:$AJ$197,16,0)</f>
        <v>737.12900000000002</v>
      </c>
      <c r="M683" s="10">
        <f>VLOOKUP($A683,'GDP - Constant'!$A$2:$AJ$197,17,0)</f>
        <v>755.39800000000002</v>
      </c>
      <c r="N683" s="10">
        <f>VLOOKUP($A683,'GDP - Constant'!$A$2:$AJ$197,18,0)</f>
        <v>821.97299999999996</v>
      </c>
      <c r="O683" s="10">
        <f>VLOOKUP($A683,'GDP - Constant'!$A$2:$AJ$197,19,0)</f>
        <v>900.69299999999998</v>
      </c>
      <c r="P683" s="10">
        <f>VLOOKUP($A683,'GDP - Constant'!$A$2:$AJ$197,20,0)</f>
        <v>944.52800000000002</v>
      </c>
      <c r="Q683" s="10">
        <f>VLOOKUP($A683,'GDP - Constant'!$A$2:$AJ$197,21,0)</f>
        <v>1037.386</v>
      </c>
      <c r="R683" s="10">
        <f>VLOOKUP($A683,'GDP - Constant'!$A$2:$AJ$197,22,0)</f>
        <v>1070.9069999999999</v>
      </c>
      <c r="S683" s="10">
        <f>VLOOKUP($A683,'GDP - Constant'!$A$2:$AJ$197,23,0)</f>
        <v>1105.3330000000001</v>
      </c>
      <c r="T683" s="10">
        <f>VLOOKUP($A683,'GDP - Constant'!$A$2:$AJ$197,24,0)</f>
        <v>1047.54</v>
      </c>
      <c r="U683" s="10">
        <f>VLOOKUP($A683,'GDP - Constant'!$A$2:$AJ$197,25,0)</f>
        <v>1064.2439999999999</v>
      </c>
      <c r="V683" s="10">
        <f>VLOOKUP($A683,'GDP - Constant'!$A$2:$AJ$197,26,0)</f>
        <v>1137.999</v>
      </c>
      <c r="W683" s="10">
        <f>VLOOKUP($A683,'GDP - Constant'!$A$2:$AJ$197,27,0)</f>
        <v>1189.0340000000001</v>
      </c>
      <c r="X683" s="10">
        <f>VLOOKUP($A683,'GDP - Constant'!$A$2:$AJ$197,28,0)</f>
        <v>1249.1199999999999</v>
      </c>
      <c r="Y683" s="10">
        <f>VLOOKUP($A683,'GDP - Constant'!$A$2:$AJ$197,29,0)</f>
        <v>1302.636</v>
      </c>
      <c r="Z683" s="10">
        <f>VLOOKUP($A683,'GDP - Constant'!$A$2:$AJ$197,30,0)</f>
        <v>1369.1479999999999</v>
      </c>
      <c r="AA683" s="10">
        <f>VLOOKUP($A683,'GDP - Constant'!$A$2:$AJ$197,31,0)</f>
        <v>1411.057</v>
      </c>
      <c r="AB683" s="10">
        <f>VLOOKUP($A683,'GDP - Constant'!$A$2:$AJ$197,32,0)</f>
        <v>1444.549</v>
      </c>
      <c r="AC683" s="10">
        <f>VLOOKUP($A683,'GDP - Constant'!$A$2:$AJ$197,33,0)</f>
        <v>1461.7370000000001</v>
      </c>
      <c r="AD683" s="10">
        <f>VLOOKUP($A683,'GDP - Constant'!$A$2:$AJ$197,34,0)</f>
        <v>1511.605</v>
      </c>
      <c r="AE683" s="10">
        <f>VLOOKUP($A683,'GDP - Constant'!$A$2:$AJ$197,35,0)</f>
        <v>1418.875</v>
      </c>
      <c r="AF683" s="10">
        <f>VLOOKUP($A683,'GDP - Constant'!$A$2:$AJ$197,36,0)</f>
        <v>1451.0350000000001</v>
      </c>
    </row>
    <row r="684" spans="1:32" x14ac:dyDescent="0.2">
      <c r="A684" s="2" t="s">
        <v>124</v>
      </c>
      <c r="B684" s="10">
        <f>VLOOKUP($A684,'GDP - Constant'!$A$2:$AJ$197,6,0)</f>
        <v>1263.249</v>
      </c>
      <c r="C684" s="10">
        <f>VLOOKUP($A684,'GDP - Constant'!$A$2:$AJ$197,7,0)</f>
        <v>1267.2059999999999</v>
      </c>
      <c r="D684" s="10">
        <f>VLOOKUP($A684,'GDP - Constant'!$A$2:$AJ$197,8,0)</f>
        <v>1297.6279999999999</v>
      </c>
      <c r="E684" s="10">
        <f>VLOOKUP($A684,'GDP - Constant'!$A$2:$AJ$197,9,0)</f>
        <v>1346.5239999999999</v>
      </c>
      <c r="F684" s="10">
        <f>VLOOKUP($A684,'GDP - Constant'!$A$2:$AJ$197,10,0)</f>
        <v>1379.43</v>
      </c>
      <c r="G684" s="10">
        <f>VLOOKUP($A684,'GDP - Constant'!$A$2:$AJ$197,11,0)</f>
        <v>1412.9259999999999</v>
      </c>
      <c r="H684" s="10">
        <f>VLOOKUP($A684,'GDP - Constant'!$A$2:$AJ$197,12,0)</f>
        <v>1482.289</v>
      </c>
      <c r="I684" s="10">
        <f>VLOOKUP($A684,'GDP - Constant'!$A$2:$AJ$197,13,0)</f>
        <v>1529.04</v>
      </c>
      <c r="J684" s="10">
        <f>VLOOKUP($A684,'GDP - Constant'!$A$2:$AJ$197,14,0)</f>
        <v>1574.76</v>
      </c>
      <c r="K684" s="10">
        <f>VLOOKUP($A684,'GDP - Constant'!$A$2:$AJ$197,15,0)</f>
        <v>1632.5909999999999</v>
      </c>
      <c r="L684" s="10">
        <f>VLOOKUP($A684,'GDP - Constant'!$A$2:$AJ$197,16,0)</f>
        <v>1666.4290000000001</v>
      </c>
      <c r="M684" s="10">
        <f>VLOOKUP($A684,'GDP - Constant'!$A$2:$AJ$197,17,0)</f>
        <v>1701.8109999999999</v>
      </c>
      <c r="N684" s="10">
        <f>VLOOKUP($A684,'GDP - Constant'!$A$2:$AJ$197,18,0)</f>
        <v>1753.374</v>
      </c>
      <c r="O684" s="10">
        <f>VLOOKUP($A684,'GDP - Constant'!$A$2:$AJ$197,19,0)</f>
        <v>1794.6769999999999</v>
      </c>
      <c r="P684" s="10">
        <f>VLOOKUP($A684,'GDP - Constant'!$A$2:$AJ$197,20,0)</f>
        <v>1841.2180000000001</v>
      </c>
      <c r="Q684" s="10">
        <f>VLOOKUP($A684,'GDP - Constant'!$A$2:$AJ$197,21,0)</f>
        <v>1888.797</v>
      </c>
      <c r="R684" s="10">
        <f>VLOOKUP($A684,'GDP - Constant'!$A$2:$AJ$197,22,0)</f>
        <v>1931.663</v>
      </c>
      <c r="S684" s="10">
        <f>VLOOKUP($A684,'GDP - Constant'!$A$2:$AJ$197,23,0)</f>
        <v>1927.0340000000001</v>
      </c>
      <c r="T684" s="10">
        <f>VLOOKUP($A684,'GDP - Constant'!$A$2:$AJ$197,24,0)</f>
        <v>1845.1859999999999</v>
      </c>
      <c r="U684" s="10">
        <f>VLOOKUP($A684,'GDP - Constant'!$A$2:$AJ$197,25,0)</f>
        <v>1884.5150000000001</v>
      </c>
      <c r="V684" s="10">
        <f>VLOOKUP($A684,'GDP - Constant'!$A$2:$AJ$197,26,0)</f>
        <v>1911.9829999999999</v>
      </c>
      <c r="W684" s="10">
        <f>VLOOKUP($A684,'GDP - Constant'!$A$2:$AJ$197,27,0)</f>
        <v>1940.087</v>
      </c>
      <c r="X684" s="10">
        <f>VLOOKUP($A684,'GDP - Constant'!$A$2:$AJ$197,28,0)</f>
        <v>1976.7550000000001</v>
      </c>
      <c r="Y684" s="10">
        <f>VLOOKUP($A684,'GDP - Constant'!$A$2:$AJ$197,29,0)</f>
        <v>2035.883</v>
      </c>
      <c r="Z684" s="10">
        <f>VLOOKUP($A684,'GDP - Constant'!$A$2:$AJ$197,30,0)</f>
        <v>2089.2759999999998</v>
      </c>
      <c r="AA684" s="10">
        <f>VLOOKUP($A684,'GDP - Constant'!$A$2:$AJ$197,31,0)</f>
        <v>2136.5659999999998</v>
      </c>
      <c r="AB684" s="10">
        <f>VLOOKUP($A684,'GDP - Constant'!$A$2:$AJ$197,32,0)</f>
        <v>2182.17</v>
      </c>
      <c r="AC684" s="10">
        <f>VLOOKUP($A684,'GDP - Constant'!$A$2:$AJ$197,33,0)</f>
        <v>2218.1959999999999</v>
      </c>
      <c r="AD684" s="10">
        <f>VLOOKUP($A684,'GDP - Constant'!$A$2:$AJ$197,34,0)</f>
        <v>2255.2829999999999</v>
      </c>
      <c r="AE684" s="10">
        <f>VLOOKUP($A684,'GDP - Constant'!$A$2:$AJ$197,35,0)</f>
        <v>2046.2090000000001</v>
      </c>
      <c r="AF684" s="10">
        <f>VLOOKUP($A684,'GDP - Constant'!$A$2:$AJ$197,36,0)</f>
        <v>2198.473</v>
      </c>
    </row>
    <row r="685" spans="1:32" x14ac:dyDescent="0.2">
      <c r="A685" s="2" t="s">
        <v>125</v>
      </c>
      <c r="B685" s="10">
        <f>VLOOKUP($A685,'GDP - Constant'!$A$2:$AJ$197,6,0)</f>
        <v>9361.3250000000007</v>
      </c>
      <c r="C685" s="10">
        <f>VLOOKUP($A685,'GDP - Constant'!$A$2:$AJ$197,7,0)</f>
        <v>9691.0750000000007</v>
      </c>
      <c r="D685" s="10">
        <f>VLOOKUP($A685,'GDP - Constant'!$A$2:$AJ$197,8,0)</f>
        <v>9957.7749999999996</v>
      </c>
      <c r="E685" s="10">
        <f>VLOOKUP($A685,'GDP - Constant'!$A$2:$AJ$197,9,0)</f>
        <v>10358.924999999999</v>
      </c>
      <c r="F685" s="10">
        <f>VLOOKUP($A685,'GDP - Constant'!$A$2:$AJ$197,10,0)</f>
        <v>10636.975</v>
      </c>
      <c r="G685" s="10">
        <f>VLOOKUP($A685,'GDP - Constant'!$A$2:$AJ$197,11,0)</f>
        <v>11038.25</v>
      </c>
      <c r="H685" s="10">
        <f>VLOOKUP($A685,'GDP - Constant'!$A$2:$AJ$197,12,0)</f>
        <v>11529.15</v>
      </c>
      <c r="I685" s="10">
        <f>VLOOKUP($A685,'GDP - Constant'!$A$2:$AJ$197,13,0)</f>
        <v>12045.825000000001</v>
      </c>
      <c r="J685" s="10">
        <f>VLOOKUP($A685,'GDP - Constant'!$A$2:$AJ$197,14,0)</f>
        <v>12623.375</v>
      </c>
      <c r="K685" s="10">
        <f>VLOOKUP($A685,'GDP - Constant'!$A$2:$AJ$197,15,0)</f>
        <v>13138.05</v>
      </c>
      <c r="L685" s="10">
        <f>VLOOKUP($A685,'GDP - Constant'!$A$2:$AJ$197,16,0)</f>
        <v>13263.424999999999</v>
      </c>
      <c r="M685" s="10">
        <f>VLOOKUP($A685,'GDP - Constant'!$A$2:$AJ$197,17,0)</f>
        <v>13488.35</v>
      </c>
      <c r="N685" s="10">
        <f>VLOOKUP($A685,'GDP - Constant'!$A$2:$AJ$197,18,0)</f>
        <v>13865.525</v>
      </c>
      <c r="O685" s="10">
        <f>VLOOKUP($A685,'GDP - Constant'!$A$2:$AJ$197,19,0)</f>
        <v>14399.674999999999</v>
      </c>
      <c r="P685" s="10">
        <f>VLOOKUP($A685,'GDP - Constant'!$A$2:$AJ$197,20,0)</f>
        <v>14901.25</v>
      </c>
      <c r="Q685" s="10">
        <f>VLOOKUP($A685,'GDP - Constant'!$A$2:$AJ$197,21,0)</f>
        <v>15315.924999999999</v>
      </c>
      <c r="R685" s="10">
        <f>VLOOKUP($A685,'GDP - Constant'!$A$2:$AJ$197,22,0)</f>
        <v>15623.875</v>
      </c>
      <c r="S685" s="10">
        <f>VLOOKUP($A685,'GDP - Constant'!$A$2:$AJ$197,23,0)</f>
        <v>15642.975</v>
      </c>
      <c r="T685" s="10">
        <f>VLOOKUP($A685,'GDP - Constant'!$A$2:$AJ$197,24,0)</f>
        <v>15236.275</v>
      </c>
      <c r="U685" s="10">
        <f>VLOOKUP($A685,'GDP - Constant'!$A$2:$AJ$197,25,0)</f>
        <v>15649</v>
      </c>
      <c r="V685" s="10">
        <f>VLOOKUP($A685,'GDP - Constant'!$A$2:$AJ$197,26,0)</f>
        <v>15891.525</v>
      </c>
      <c r="W685" s="10">
        <f>VLOOKUP($A685,'GDP - Constant'!$A$2:$AJ$197,27,0)</f>
        <v>16253.975</v>
      </c>
      <c r="X685" s="10">
        <f>VLOOKUP($A685,'GDP - Constant'!$A$2:$AJ$197,28,0)</f>
        <v>16553.349999999999</v>
      </c>
      <c r="Y685" s="10">
        <f>VLOOKUP($A685,'GDP - Constant'!$A$2:$AJ$197,29,0)</f>
        <v>16932.025000000001</v>
      </c>
      <c r="Z685" s="10">
        <f>VLOOKUP($A685,'GDP - Constant'!$A$2:$AJ$197,30,0)</f>
        <v>17390.3</v>
      </c>
      <c r="AA685" s="10">
        <f>VLOOKUP($A685,'GDP - Constant'!$A$2:$AJ$197,31,0)</f>
        <v>17680.3</v>
      </c>
      <c r="AB685" s="10">
        <f>VLOOKUP($A685,'GDP - Constant'!$A$2:$AJ$197,32,0)</f>
        <v>18079.075000000001</v>
      </c>
      <c r="AC685" s="10">
        <f>VLOOKUP($A685,'GDP - Constant'!$A$2:$AJ$197,33,0)</f>
        <v>18606.8</v>
      </c>
      <c r="AD685" s="10">
        <f>VLOOKUP($A685,'GDP - Constant'!$A$2:$AJ$197,34,0)</f>
        <v>19032.674999999999</v>
      </c>
      <c r="AE685" s="10">
        <f>VLOOKUP($A685,'GDP - Constant'!$A$2:$AJ$197,35,0)</f>
        <v>18384.7</v>
      </c>
      <c r="AF685" s="10">
        <f>VLOOKUP($A685,'GDP - Constant'!$A$2:$AJ$197,36,0)</f>
        <v>19428.375</v>
      </c>
    </row>
    <row r="686" spans="1:32" x14ac:dyDescent="0.2">
      <c r="A686" s="2" t="s">
        <v>126</v>
      </c>
      <c r="B686" s="10" t="str">
        <f>VLOOKUP($A686,'GDP - Constant'!$A$2:$AJ$197,6,0)</f>
        <v>n/a</v>
      </c>
      <c r="C686" s="10">
        <f>VLOOKUP($A686,'GDP - Constant'!$A$2:$AJ$197,7,0)</f>
        <v>158572.83300000001</v>
      </c>
      <c r="D686" s="10">
        <f>VLOOKUP($A686,'GDP - Constant'!$A$2:$AJ$197,8,0)</f>
        <v>154925.658</v>
      </c>
      <c r="E686" s="10">
        <f>VLOOKUP($A686,'GDP - Constant'!$A$2:$AJ$197,9,0)</f>
        <v>146869.524</v>
      </c>
      <c r="F686" s="10">
        <f>VLOOKUP($A686,'GDP - Constant'!$A$2:$AJ$197,10,0)</f>
        <v>145547.698</v>
      </c>
      <c r="G686" s="10">
        <f>VLOOKUP($A686,'GDP - Constant'!$A$2:$AJ$197,11,0)</f>
        <v>148022.00899999999</v>
      </c>
      <c r="H686" s="10">
        <f>VLOOKUP($A686,'GDP - Constant'!$A$2:$AJ$197,12,0)</f>
        <v>155719.15299999999</v>
      </c>
      <c r="I686" s="10">
        <f>VLOOKUP($A686,'GDP - Constant'!$A$2:$AJ$197,13,0)</f>
        <v>162415.07699999999</v>
      </c>
      <c r="J686" s="10">
        <f>VLOOKUP($A686,'GDP - Constant'!$A$2:$AJ$197,14,0)</f>
        <v>169398.92499999999</v>
      </c>
      <c r="K686" s="10">
        <f>VLOOKUP($A686,'GDP - Constant'!$A$2:$AJ$197,15,0)</f>
        <v>175836.08499999999</v>
      </c>
      <c r="L686" s="10">
        <f>VLOOKUP($A686,'GDP - Constant'!$A$2:$AJ$197,16,0)</f>
        <v>183221.2</v>
      </c>
      <c r="M686" s="10">
        <f>VLOOKUP($A686,'GDP - Constant'!$A$2:$AJ$197,17,0)</f>
        <v>190550.04800000001</v>
      </c>
      <c r="N686" s="10">
        <f>VLOOKUP($A686,'GDP - Constant'!$A$2:$AJ$197,18,0)</f>
        <v>198553.15</v>
      </c>
      <c r="O686" s="10">
        <f>VLOOKUP($A686,'GDP - Constant'!$A$2:$AJ$197,19,0)</f>
        <v>213246.08300000001</v>
      </c>
      <c r="P686" s="10">
        <f>VLOOKUP($A686,'GDP - Constant'!$A$2:$AJ$197,20,0)</f>
        <v>228173.30900000001</v>
      </c>
      <c r="Q686" s="10">
        <f>VLOOKUP($A686,'GDP - Constant'!$A$2:$AJ$197,21,0)</f>
        <v>245286.307</v>
      </c>
      <c r="R686" s="10">
        <f>VLOOKUP($A686,'GDP - Constant'!$A$2:$AJ$197,22,0)</f>
        <v>268588.50599999999</v>
      </c>
      <c r="S686" s="10">
        <f>VLOOKUP($A686,'GDP - Constant'!$A$2:$AJ$197,23,0)</f>
        <v>292761.47200000001</v>
      </c>
      <c r="T686" s="10">
        <f>VLOOKUP($A686,'GDP - Constant'!$A$2:$AJ$197,24,0)</f>
        <v>316475.15100000001</v>
      </c>
      <c r="U686" s="10">
        <f>VLOOKUP($A686,'GDP - Constant'!$A$2:$AJ$197,25,0)</f>
        <v>338925.68800000002</v>
      </c>
      <c r="V686" s="10">
        <f>VLOOKUP($A686,'GDP - Constant'!$A$2:$AJ$197,26,0)</f>
        <v>364430.32</v>
      </c>
      <c r="W686" s="10">
        <f>VLOOKUP($A686,'GDP - Constant'!$A$2:$AJ$197,27,0)</f>
        <v>390313.783</v>
      </c>
      <c r="X686" s="10">
        <f>VLOOKUP($A686,'GDP - Constant'!$A$2:$AJ$197,28,0)</f>
        <v>418793.22499999998</v>
      </c>
      <c r="Y686" s="10">
        <f>VLOOKUP($A686,'GDP - Constant'!$A$2:$AJ$197,29,0)</f>
        <v>447580.39399999997</v>
      </c>
      <c r="Z686" s="10">
        <f>VLOOKUP($A686,'GDP - Constant'!$A$2:$AJ$197,30,0)</f>
        <v>479890.20899999997</v>
      </c>
      <c r="AA686" s="10">
        <f>VLOOKUP($A686,'GDP - Constant'!$A$2:$AJ$197,31,0)</f>
        <v>508358.02</v>
      </c>
      <c r="AB686" s="10">
        <f>VLOOKUP($A686,'GDP - Constant'!$A$2:$AJ$197,32,0)</f>
        <v>530701.75100000005</v>
      </c>
      <c r="AC686" s="10">
        <f>VLOOKUP($A686,'GDP - Constant'!$A$2:$AJ$197,33,0)</f>
        <v>559120.81299999997</v>
      </c>
      <c r="AD686" s="10">
        <f>VLOOKUP($A686,'GDP - Constant'!$A$2:$AJ$197,34,0)</f>
        <v>591044.56499999994</v>
      </c>
      <c r="AE686" s="10">
        <f>VLOOKUP($A686,'GDP - Constant'!$A$2:$AJ$197,35,0)</f>
        <v>602192.99600000004</v>
      </c>
      <c r="AF686" s="10">
        <f>VLOOKUP($A686,'GDP - Constant'!$A$2:$AJ$197,36,0)</f>
        <v>646876.4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0A7E9-1A89-4CDF-A3B5-A23846AD3155}">
  <sheetPr>
    <tabColor rgb="FF00B050"/>
  </sheetPr>
  <dimension ref="A1:AK199"/>
  <sheetViews>
    <sheetView workbookViewId="0">
      <selection activeCell="A16" sqref="A16"/>
    </sheetView>
  </sheetViews>
  <sheetFormatPr defaultColWidth="9.25" defaultRowHeight="15" x14ac:dyDescent="0.25"/>
  <cols>
    <col min="1" max="35" width="9.25" style="6"/>
    <col min="36" max="36" width="10.375" style="6" bestFit="1" customWidth="1"/>
    <col min="37" max="16384" width="9.25" style="6"/>
  </cols>
  <sheetData>
    <row r="1" spans="1:37" x14ac:dyDescent="0.25">
      <c r="A1" s="6" t="s">
        <v>132</v>
      </c>
      <c r="B1" s="6" t="s">
        <v>133</v>
      </c>
      <c r="C1" s="6" t="s">
        <v>134</v>
      </c>
      <c r="D1" s="6" t="s">
        <v>135</v>
      </c>
      <c r="E1" s="6" t="s">
        <v>136</v>
      </c>
      <c r="F1" s="6">
        <v>1991</v>
      </c>
      <c r="G1" s="6">
        <v>1992</v>
      </c>
      <c r="H1" s="6">
        <v>1993</v>
      </c>
      <c r="I1" s="6">
        <v>1994</v>
      </c>
      <c r="J1" s="6">
        <v>1995</v>
      </c>
      <c r="K1" s="6">
        <v>1996</v>
      </c>
      <c r="L1" s="6">
        <v>1997</v>
      </c>
      <c r="M1" s="6">
        <v>1998</v>
      </c>
      <c r="N1" s="6">
        <v>1999</v>
      </c>
      <c r="O1" s="6">
        <v>2000</v>
      </c>
      <c r="P1" s="6">
        <v>2001</v>
      </c>
      <c r="Q1" s="6">
        <v>2002</v>
      </c>
      <c r="R1" s="6">
        <v>2003</v>
      </c>
      <c r="S1" s="6">
        <v>2004</v>
      </c>
      <c r="T1" s="6">
        <v>2005</v>
      </c>
      <c r="U1" s="6">
        <v>2006</v>
      </c>
      <c r="V1" s="6">
        <v>2007</v>
      </c>
      <c r="W1" s="6">
        <v>2008</v>
      </c>
      <c r="X1" s="6">
        <v>2009</v>
      </c>
      <c r="Y1" s="6">
        <v>2010</v>
      </c>
      <c r="Z1" s="6">
        <v>2011</v>
      </c>
      <c r="AA1" s="6">
        <v>2012</v>
      </c>
      <c r="AB1" s="6">
        <v>2013</v>
      </c>
      <c r="AC1" s="6">
        <v>2014</v>
      </c>
      <c r="AD1" s="6">
        <v>2015</v>
      </c>
      <c r="AE1" s="6">
        <v>2016</v>
      </c>
      <c r="AF1" s="6">
        <v>2017</v>
      </c>
      <c r="AG1" s="6">
        <v>2018</v>
      </c>
      <c r="AH1" s="6">
        <v>2019</v>
      </c>
      <c r="AI1" s="6">
        <v>2020</v>
      </c>
      <c r="AJ1" s="6">
        <v>2021</v>
      </c>
      <c r="AK1" s="6" t="s">
        <v>137</v>
      </c>
    </row>
    <row r="2" spans="1:37" ht="29.25" x14ac:dyDescent="0.25">
      <c r="A2" s="2" t="s">
        <v>32</v>
      </c>
      <c r="B2" s="6" t="s">
        <v>138</v>
      </c>
      <c r="C2" s="6" t="s">
        <v>139</v>
      </c>
      <c r="D2" s="6" t="s">
        <v>140</v>
      </c>
      <c r="E2" s="6" t="s">
        <v>141</v>
      </c>
      <c r="F2" s="6" t="s">
        <v>142</v>
      </c>
      <c r="G2" s="6" t="s">
        <v>142</v>
      </c>
      <c r="H2" s="6" t="s">
        <v>142</v>
      </c>
      <c r="I2" s="6" t="s">
        <v>142</v>
      </c>
      <c r="J2" s="6" t="s">
        <v>142</v>
      </c>
      <c r="K2" s="6" t="s">
        <v>142</v>
      </c>
      <c r="L2" s="6" t="s">
        <v>142</v>
      </c>
      <c r="M2" s="6" t="s">
        <v>142</v>
      </c>
      <c r="N2" s="6" t="s">
        <v>142</v>
      </c>
      <c r="O2" s="6" t="s">
        <v>142</v>
      </c>
      <c r="P2" s="6" t="s">
        <v>142</v>
      </c>
      <c r="Q2" s="6">
        <v>178.756</v>
      </c>
      <c r="R2" s="6">
        <v>220.01300000000001</v>
      </c>
      <c r="S2" s="6">
        <v>246.21</v>
      </c>
      <c r="T2" s="6">
        <v>304.92599999999999</v>
      </c>
      <c r="U2" s="6">
        <v>345.81700000000001</v>
      </c>
      <c r="V2" s="6">
        <v>427.495</v>
      </c>
      <c r="W2" s="6">
        <v>517.50900000000001</v>
      </c>
      <c r="X2" s="6">
        <v>607.22699999999998</v>
      </c>
      <c r="Y2" s="6">
        <v>711.75900000000001</v>
      </c>
      <c r="Z2" s="6">
        <v>836.22199999999998</v>
      </c>
      <c r="AA2" s="7">
        <v>1033.5909999999999</v>
      </c>
      <c r="AB2" s="7">
        <v>1116.827</v>
      </c>
      <c r="AC2" s="7">
        <v>1183.039</v>
      </c>
      <c r="AD2" s="7">
        <v>1226.57</v>
      </c>
      <c r="AE2" s="7">
        <v>1222.9169999999999</v>
      </c>
      <c r="AF2" s="7">
        <v>1285.46</v>
      </c>
      <c r="AG2" s="7">
        <v>1327.69</v>
      </c>
      <c r="AH2" s="7">
        <v>1469.596</v>
      </c>
      <c r="AI2" s="7">
        <v>1547.289</v>
      </c>
      <c r="AJ2" s="6" t="s">
        <v>142</v>
      </c>
      <c r="AK2" s="6">
        <v>2020</v>
      </c>
    </row>
    <row r="3" spans="1:37" x14ac:dyDescent="0.25">
      <c r="A3" s="6" t="s">
        <v>33</v>
      </c>
      <c r="B3" s="6" t="s">
        <v>138</v>
      </c>
      <c r="C3" s="6" t="s">
        <v>139</v>
      </c>
      <c r="D3" s="6" t="s">
        <v>140</v>
      </c>
      <c r="E3" s="6" t="s">
        <v>143</v>
      </c>
      <c r="F3" s="6">
        <v>19.518999999999998</v>
      </c>
      <c r="G3" s="6">
        <v>63.341000000000001</v>
      </c>
      <c r="H3" s="6">
        <v>149.142</v>
      </c>
      <c r="I3" s="6">
        <v>223.571</v>
      </c>
      <c r="J3" s="6">
        <v>267.42399999999998</v>
      </c>
      <c r="K3" s="6">
        <v>334.35899999999998</v>
      </c>
      <c r="L3" s="6">
        <v>331.32400000000001</v>
      </c>
      <c r="M3" s="6">
        <v>384.84800000000001</v>
      </c>
      <c r="N3" s="6">
        <v>443.59399999999999</v>
      </c>
      <c r="O3" s="6">
        <v>501.19900000000001</v>
      </c>
      <c r="P3" s="6">
        <v>563.44899999999996</v>
      </c>
      <c r="Q3" s="6">
        <v>610.49400000000003</v>
      </c>
      <c r="R3" s="6">
        <v>677.73800000000006</v>
      </c>
      <c r="S3" s="6">
        <v>737.65599999999995</v>
      </c>
      <c r="T3" s="6">
        <v>804.16300000000001</v>
      </c>
      <c r="U3" s="6">
        <v>872.73500000000001</v>
      </c>
      <c r="V3" s="6">
        <v>965.52800000000002</v>
      </c>
      <c r="W3" s="7">
        <v>1080.6759999999999</v>
      </c>
      <c r="X3" s="7">
        <v>1143.9359999999999</v>
      </c>
      <c r="Y3" s="7">
        <v>1239.645</v>
      </c>
      <c r="Z3" s="7">
        <v>1300.624</v>
      </c>
      <c r="AA3" s="7">
        <v>1332.8109999999999</v>
      </c>
      <c r="AB3" s="7">
        <v>1350.0530000000001</v>
      </c>
      <c r="AC3" s="7">
        <v>1395.3050000000001</v>
      </c>
      <c r="AD3" s="7">
        <v>1434.307</v>
      </c>
      <c r="AE3" s="7">
        <v>1472.479</v>
      </c>
      <c r="AF3" s="7">
        <v>1550.645</v>
      </c>
      <c r="AG3" s="7">
        <v>1636.73</v>
      </c>
      <c r="AH3" s="7">
        <v>1691.903</v>
      </c>
      <c r="AI3" s="7">
        <v>1644.077</v>
      </c>
      <c r="AJ3" s="7">
        <v>1890.28</v>
      </c>
      <c r="AK3" s="6">
        <v>2020</v>
      </c>
    </row>
    <row r="4" spans="1:37" x14ac:dyDescent="0.25">
      <c r="A4" s="6" t="s">
        <v>144</v>
      </c>
      <c r="B4" s="6" t="s">
        <v>138</v>
      </c>
      <c r="C4" s="6" t="s">
        <v>139</v>
      </c>
      <c r="D4" s="6" t="s">
        <v>140</v>
      </c>
      <c r="E4" s="6" t="s">
        <v>145</v>
      </c>
      <c r="F4" s="6">
        <v>862.13199999999995</v>
      </c>
      <c r="G4" s="7">
        <v>1074.6949999999999</v>
      </c>
      <c r="H4" s="7">
        <v>1189.7239999999999</v>
      </c>
      <c r="I4" s="7">
        <v>1487.4</v>
      </c>
      <c r="J4" s="7">
        <v>2004.99</v>
      </c>
      <c r="K4" s="7">
        <v>2570</v>
      </c>
      <c r="L4" s="7">
        <v>2780.2</v>
      </c>
      <c r="M4" s="7">
        <v>2830.491</v>
      </c>
      <c r="N4" s="7">
        <v>3248.1979999999999</v>
      </c>
      <c r="O4" s="7">
        <v>4123.5</v>
      </c>
      <c r="P4" s="7">
        <v>4227.1000000000004</v>
      </c>
      <c r="Q4" s="7">
        <v>4522.8</v>
      </c>
      <c r="R4" s="7">
        <v>5252.3</v>
      </c>
      <c r="S4" s="7">
        <v>6149.1</v>
      </c>
      <c r="T4" s="7">
        <v>7562</v>
      </c>
      <c r="U4" s="7">
        <v>8501.6360000000004</v>
      </c>
      <c r="V4" s="7">
        <v>9352.8860000000004</v>
      </c>
      <c r="W4" s="7">
        <v>11043.703</v>
      </c>
      <c r="X4" s="7">
        <v>9968.0249999999996</v>
      </c>
      <c r="Y4" s="7">
        <v>11991.564</v>
      </c>
      <c r="Z4" s="7">
        <v>14589</v>
      </c>
      <c r="AA4" s="7">
        <v>16209.6</v>
      </c>
      <c r="AB4" s="7">
        <v>16647.900000000001</v>
      </c>
      <c r="AC4" s="7">
        <v>17228.599999999999</v>
      </c>
      <c r="AD4" s="7">
        <v>16712.686000000002</v>
      </c>
      <c r="AE4" s="7">
        <v>17514.599999999999</v>
      </c>
      <c r="AF4" s="7">
        <v>18876.2</v>
      </c>
      <c r="AG4" s="7">
        <v>20452.3</v>
      </c>
      <c r="AH4" s="7">
        <v>20428.3</v>
      </c>
      <c r="AI4" s="7">
        <v>18723.5</v>
      </c>
      <c r="AJ4" s="7">
        <v>22272.272000000001</v>
      </c>
      <c r="AK4" s="6">
        <v>2020</v>
      </c>
    </row>
    <row r="5" spans="1:37" x14ac:dyDescent="0.25">
      <c r="A5" s="6" t="s">
        <v>146</v>
      </c>
      <c r="B5" s="6" t="s">
        <v>138</v>
      </c>
      <c r="C5" s="6" t="s">
        <v>139</v>
      </c>
      <c r="D5" s="6" t="s">
        <v>140</v>
      </c>
      <c r="E5" s="6" t="s">
        <v>147</v>
      </c>
      <c r="F5" s="6" t="s">
        <v>142</v>
      </c>
      <c r="G5" s="6" t="s">
        <v>142</v>
      </c>
      <c r="H5" s="6" t="s">
        <v>142</v>
      </c>
      <c r="I5" s="6" t="s">
        <v>142</v>
      </c>
      <c r="J5" s="6" t="s">
        <v>142</v>
      </c>
      <c r="K5" s="6" t="s">
        <v>142</v>
      </c>
      <c r="L5" s="6" t="s">
        <v>142</v>
      </c>
      <c r="M5" s="6" t="s">
        <v>142</v>
      </c>
      <c r="N5" s="6" t="s">
        <v>142</v>
      </c>
      <c r="O5" s="6">
        <v>1.5509999999999999</v>
      </c>
      <c r="P5" s="6">
        <v>1.7290000000000001</v>
      </c>
      <c r="Q5" s="6">
        <v>1.8660000000000001</v>
      </c>
      <c r="R5" s="6">
        <v>2.0920000000000001</v>
      </c>
      <c r="S5" s="6">
        <v>2.3319999999999999</v>
      </c>
      <c r="T5" s="6">
        <v>2.5409999999999999</v>
      </c>
      <c r="U5" s="6">
        <v>2.7549999999999999</v>
      </c>
      <c r="V5" s="6">
        <v>2.8879999999999999</v>
      </c>
      <c r="W5" s="6">
        <v>2.7890000000000001</v>
      </c>
      <c r="X5" s="6">
        <v>2.645</v>
      </c>
      <c r="Y5" s="6">
        <v>2.6019999999999999</v>
      </c>
      <c r="Z5" s="6">
        <v>2.6070000000000002</v>
      </c>
      <c r="AA5" s="6">
        <v>2.4820000000000002</v>
      </c>
      <c r="AB5" s="6">
        <v>2.4049999999999998</v>
      </c>
      <c r="AC5" s="6">
        <v>2.4630000000000001</v>
      </c>
      <c r="AD5" s="6">
        <v>2.5150000000000001</v>
      </c>
      <c r="AE5" s="6">
        <v>2.617</v>
      </c>
      <c r="AF5" s="6">
        <v>2.6560000000000001</v>
      </c>
      <c r="AG5" s="6">
        <v>2.7250000000000001</v>
      </c>
      <c r="AH5" s="6">
        <v>2.8180000000000001</v>
      </c>
      <c r="AI5" s="6">
        <v>2.5310000000000001</v>
      </c>
      <c r="AJ5" s="6">
        <v>2.8149999999999999</v>
      </c>
      <c r="AK5" s="6">
        <v>2021</v>
      </c>
    </row>
    <row r="6" spans="1:37" x14ac:dyDescent="0.25">
      <c r="A6" s="6" t="s">
        <v>148</v>
      </c>
      <c r="B6" s="6" t="s">
        <v>138</v>
      </c>
      <c r="C6" s="6" t="s">
        <v>139</v>
      </c>
      <c r="D6" s="6" t="s">
        <v>140</v>
      </c>
      <c r="E6" s="6" t="s">
        <v>149</v>
      </c>
      <c r="F6" s="6" t="s">
        <v>150</v>
      </c>
      <c r="G6" s="6" t="s">
        <v>150</v>
      </c>
      <c r="H6" s="6" t="s">
        <v>150</v>
      </c>
      <c r="I6" s="6">
        <v>1E-3</v>
      </c>
      <c r="J6" s="6">
        <v>1.7000000000000001E-2</v>
      </c>
      <c r="K6" s="6">
        <v>1.022</v>
      </c>
      <c r="L6" s="6">
        <v>2.1429999999999998</v>
      </c>
      <c r="M6" s="6">
        <v>3.1259999999999999</v>
      </c>
      <c r="N6" s="6">
        <v>21.001999999999999</v>
      </c>
      <c r="O6" s="6">
        <v>112.11799999999999</v>
      </c>
      <c r="P6" s="6">
        <v>241.08799999999999</v>
      </c>
      <c r="Q6" s="6">
        <v>665.38499999999999</v>
      </c>
      <c r="R6" s="7">
        <v>1328.94</v>
      </c>
      <c r="S6" s="7">
        <v>1967.5709999999999</v>
      </c>
      <c r="T6" s="7">
        <v>3222.3519999999999</v>
      </c>
      <c r="U6" s="7">
        <v>4209.7619999999997</v>
      </c>
      <c r="V6" s="7">
        <v>5006.335</v>
      </c>
      <c r="W6" s="7">
        <v>6643.3530000000001</v>
      </c>
      <c r="X6" s="7">
        <v>5577.3410000000003</v>
      </c>
      <c r="Y6" s="7">
        <v>7701.6509999999998</v>
      </c>
      <c r="Z6" s="7">
        <v>10500.941999999999</v>
      </c>
      <c r="AA6" s="7">
        <v>12224.95</v>
      </c>
      <c r="AB6" s="7">
        <v>13195.004000000001</v>
      </c>
      <c r="AC6" s="7">
        <v>14323.859</v>
      </c>
      <c r="AD6" s="7">
        <v>13950.290999999999</v>
      </c>
      <c r="AE6" s="7">
        <v>16549.564999999999</v>
      </c>
      <c r="AF6" s="7">
        <v>20245.348999999998</v>
      </c>
      <c r="AG6" s="7">
        <v>25627.710999999999</v>
      </c>
      <c r="AH6" s="7">
        <v>30833.449000000001</v>
      </c>
      <c r="AI6" s="7">
        <v>33685.667000000001</v>
      </c>
      <c r="AJ6" s="7">
        <v>47038.993000000002</v>
      </c>
      <c r="AK6" s="6">
        <v>2020</v>
      </c>
    </row>
    <row r="7" spans="1:37" x14ac:dyDescent="0.25">
      <c r="A7" s="6" t="s">
        <v>151</v>
      </c>
      <c r="B7" s="6" t="s">
        <v>138</v>
      </c>
      <c r="C7" s="6" t="s">
        <v>139</v>
      </c>
      <c r="D7" s="6" t="s">
        <v>140</v>
      </c>
      <c r="E7" s="6" t="s">
        <v>152</v>
      </c>
      <c r="F7" s="6">
        <v>1.3009999999999999</v>
      </c>
      <c r="G7" s="6">
        <v>1.3480000000000001</v>
      </c>
      <c r="H7" s="6">
        <v>1.4450000000000001</v>
      </c>
      <c r="I7" s="6">
        <v>1.591</v>
      </c>
      <c r="J7" s="6">
        <v>1.5589999999999999</v>
      </c>
      <c r="K7" s="6">
        <v>1.7110000000000001</v>
      </c>
      <c r="L7" s="6">
        <v>1.8380000000000001</v>
      </c>
      <c r="M7" s="6">
        <v>1.9650000000000001</v>
      </c>
      <c r="N7" s="6">
        <v>2.069</v>
      </c>
      <c r="O7" s="6">
        <v>2.2309999999999999</v>
      </c>
      <c r="P7" s="6">
        <v>2.161</v>
      </c>
      <c r="Q7" s="6">
        <v>2.1989999999999998</v>
      </c>
      <c r="R7" s="6">
        <v>2.3119999999999998</v>
      </c>
      <c r="S7" s="6">
        <v>2.4830000000000001</v>
      </c>
      <c r="T7" s="6">
        <v>2.762</v>
      </c>
      <c r="U7" s="6">
        <v>3.1259999999999999</v>
      </c>
      <c r="V7" s="6">
        <v>3.544</v>
      </c>
      <c r="W7" s="6">
        <v>3.6989999999999998</v>
      </c>
      <c r="X7" s="6">
        <v>3.3159999999999998</v>
      </c>
      <c r="Y7" s="6">
        <v>3.101</v>
      </c>
      <c r="Z7" s="6">
        <v>3.0720000000000001</v>
      </c>
      <c r="AA7" s="6">
        <v>3.24</v>
      </c>
      <c r="AB7" s="6">
        <v>3.19</v>
      </c>
      <c r="AC7" s="6">
        <v>3.3740000000000001</v>
      </c>
      <c r="AD7" s="6">
        <v>3.609</v>
      </c>
      <c r="AE7" s="6">
        <v>3.879</v>
      </c>
      <c r="AF7" s="6">
        <v>3.964</v>
      </c>
      <c r="AG7" s="6">
        <v>4.3360000000000003</v>
      </c>
      <c r="AH7" s="6">
        <v>4.556</v>
      </c>
      <c r="AI7" s="6">
        <v>3.7</v>
      </c>
      <c r="AJ7" s="6">
        <v>3.9390000000000001</v>
      </c>
      <c r="AK7" s="6">
        <v>2019</v>
      </c>
    </row>
    <row r="8" spans="1:37" x14ac:dyDescent="0.25">
      <c r="A8" s="6" t="s">
        <v>34</v>
      </c>
      <c r="B8" s="6" t="s">
        <v>138</v>
      </c>
      <c r="C8" s="6" t="s">
        <v>139</v>
      </c>
      <c r="D8" s="6" t="s">
        <v>140</v>
      </c>
      <c r="E8" s="6" t="s">
        <v>153</v>
      </c>
      <c r="F8" s="6">
        <v>202.256</v>
      </c>
      <c r="G8" s="6">
        <v>253.39500000000001</v>
      </c>
      <c r="H8" s="6">
        <v>264.42899999999997</v>
      </c>
      <c r="I8" s="6">
        <v>287.83499999999998</v>
      </c>
      <c r="J8" s="6">
        <v>288.49700000000001</v>
      </c>
      <c r="K8" s="6">
        <v>304.28199999999998</v>
      </c>
      <c r="L8" s="6">
        <v>327.43599999999998</v>
      </c>
      <c r="M8" s="6">
        <v>334.24400000000003</v>
      </c>
      <c r="N8" s="6">
        <v>316.99799999999999</v>
      </c>
      <c r="O8" s="6">
        <v>317.75900000000001</v>
      </c>
      <c r="P8" s="6">
        <v>300.42099999999999</v>
      </c>
      <c r="Q8" s="6">
        <v>349.48599999999999</v>
      </c>
      <c r="R8" s="6">
        <v>420.29199999999997</v>
      </c>
      <c r="S8" s="6">
        <v>485.11500000000001</v>
      </c>
      <c r="T8" s="6">
        <v>582.53800000000001</v>
      </c>
      <c r="U8" s="6">
        <v>715.904</v>
      </c>
      <c r="V8" s="6">
        <v>896.98</v>
      </c>
      <c r="W8" s="7">
        <v>1149.646</v>
      </c>
      <c r="X8" s="7">
        <v>1247.9290000000001</v>
      </c>
      <c r="Y8" s="7">
        <v>1661.721</v>
      </c>
      <c r="Z8" s="7">
        <v>2179.0239999999999</v>
      </c>
      <c r="AA8" s="7">
        <v>2637.9140000000002</v>
      </c>
      <c r="AB8" s="7">
        <v>3348.308</v>
      </c>
      <c r="AC8" s="7">
        <v>4579.0860000000002</v>
      </c>
      <c r="AD8" s="7">
        <v>5954.5110000000004</v>
      </c>
      <c r="AE8" s="7">
        <v>8228.16</v>
      </c>
      <c r="AF8" s="7">
        <v>10660.227999999999</v>
      </c>
      <c r="AG8" s="7">
        <v>14744.811</v>
      </c>
      <c r="AH8" s="7">
        <v>21802.256000000001</v>
      </c>
      <c r="AI8" s="7">
        <v>27481.439999999999</v>
      </c>
      <c r="AJ8" s="7">
        <v>46463.023000000001</v>
      </c>
      <c r="AK8" s="6">
        <v>2020</v>
      </c>
    </row>
    <row r="9" spans="1:37" ht="19.5" x14ac:dyDescent="0.25">
      <c r="A9" s="2" t="s">
        <v>35</v>
      </c>
      <c r="B9" s="6" t="s">
        <v>138</v>
      </c>
      <c r="C9" s="6" t="s">
        <v>139</v>
      </c>
      <c r="D9" s="6" t="s">
        <v>140</v>
      </c>
      <c r="E9" s="6" t="s">
        <v>154</v>
      </c>
      <c r="F9" s="6" t="s">
        <v>142</v>
      </c>
      <c r="G9" s="6">
        <v>0.29499999999999998</v>
      </c>
      <c r="H9" s="6">
        <v>3.8969999999999998</v>
      </c>
      <c r="I9" s="6">
        <v>187.065</v>
      </c>
      <c r="J9" s="6">
        <v>522.25599999999997</v>
      </c>
      <c r="K9" s="6">
        <v>661.20899999999995</v>
      </c>
      <c r="L9" s="6">
        <v>804.33600000000001</v>
      </c>
      <c r="M9" s="6">
        <v>955.38499999999999</v>
      </c>
      <c r="N9" s="6">
        <v>987.44399999999996</v>
      </c>
      <c r="O9" s="7">
        <v>1031.338</v>
      </c>
      <c r="P9" s="7">
        <v>1175.877</v>
      </c>
      <c r="Q9" s="7">
        <v>1362.472</v>
      </c>
      <c r="R9" s="7">
        <v>1624.643</v>
      </c>
      <c r="S9" s="7">
        <v>1907.9449999999999</v>
      </c>
      <c r="T9" s="7">
        <v>2242.8809999999999</v>
      </c>
      <c r="U9" s="7">
        <v>2656.19</v>
      </c>
      <c r="V9" s="7">
        <v>3149.2829999999999</v>
      </c>
      <c r="W9" s="7">
        <v>3568.2280000000001</v>
      </c>
      <c r="X9" s="7">
        <v>3141.6509999999998</v>
      </c>
      <c r="Y9" s="7">
        <v>3460.203</v>
      </c>
      <c r="Z9" s="7">
        <v>3777.9459999999999</v>
      </c>
      <c r="AA9" s="7">
        <v>4266.4610000000002</v>
      </c>
      <c r="AB9" s="7">
        <v>4555.6379999999999</v>
      </c>
      <c r="AC9" s="7">
        <v>4828.6260000000002</v>
      </c>
      <c r="AD9" s="7">
        <v>5043.6329999999998</v>
      </c>
      <c r="AE9" s="7">
        <v>5067.2939999999999</v>
      </c>
      <c r="AF9" s="7">
        <v>5564.4930000000004</v>
      </c>
      <c r="AG9" s="7">
        <v>6017.0349999999999</v>
      </c>
      <c r="AH9" s="7">
        <v>6543.3220000000001</v>
      </c>
      <c r="AI9" s="7">
        <v>6181.6639999999998</v>
      </c>
      <c r="AJ9" s="7">
        <v>6982.8490000000002</v>
      </c>
      <c r="AK9" s="6">
        <v>2021</v>
      </c>
    </row>
    <row r="10" spans="1:37" x14ac:dyDescent="0.25">
      <c r="A10" s="6" t="s">
        <v>155</v>
      </c>
      <c r="B10" s="6" t="s">
        <v>138</v>
      </c>
      <c r="C10" s="6" t="s">
        <v>139</v>
      </c>
      <c r="D10" s="6" t="s">
        <v>140</v>
      </c>
      <c r="E10" s="6" t="s">
        <v>156</v>
      </c>
      <c r="F10" s="6">
        <v>1.5609999999999999</v>
      </c>
      <c r="G10" s="6">
        <v>1.716</v>
      </c>
      <c r="H10" s="6">
        <v>1.9390000000000001</v>
      </c>
      <c r="I10" s="6">
        <v>2.23</v>
      </c>
      <c r="J10" s="6">
        <v>2.3639999999999999</v>
      </c>
      <c r="K10" s="6">
        <v>2.4700000000000002</v>
      </c>
      <c r="L10" s="6">
        <v>2.742</v>
      </c>
      <c r="M10" s="6">
        <v>2.9809999999999999</v>
      </c>
      <c r="N10" s="6">
        <v>3.0840000000000001</v>
      </c>
      <c r="O10" s="6">
        <v>3.3530000000000002</v>
      </c>
      <c r="P10" s="6">
        <v>3.395</v>
      </c>
      <c r="Q10" s="6">
        <v>3.512</v>
      </c>
      <c r="R10" s="6">
        <v>3.6589999999999998</v>
      </c>
      <c r="S10" s="6">
        <v>4.0359999999999996</v>
      </c>
      <c r="T10" s="6">
        <v>4.2240000000000002</v>
      </c>
      <c r="U10" s="6">
        <v>4.4210000000000003</v>
      </c>
      <c r="V10" s="6">
        <v>4.7930000000000001</v>
      </c>
      <c r="W10" s="6">
        <v>5.0890000000000004</v>
      </c>
      <c r="X10" s="6">
        <v>4.5709999999999997</v>
      </c>
      <c r="Y10" s="6">
        <v>4.3920000000000003</v>
      </c>
      <c r="Z10" s="6">
        <v>4.7220000000000004</v>
      </c>
      <c r="AA10" s="6">
        <v>4.681</v>
      </c>
      <c r="AB10" s="6">
        <v>4.883</v>
      </c>
      <c r="AC10" s="6">
        <v>4.9960000000000004</v>
      </c>
      <c r="AD10" s="6">
        <v>5.3040000000000003</v>
      </c>
      <c r="AE10" s="6">
        <v>5.3410000000000002</v>
      </c>
      <c r="AF10" s="6">
        <v>5.5350000000000001</v>
      </c>
      <c r="AG10" s="6">
        <v>5.7320000000000002</v>
      </c>
      <c r="AH10" s="6">
        <v>5.9249999999999998</v>
      </c>
      <c r="AI10" s="6">
        <v>4.4690000000000003</v>
      </c>
      <c r="AJ10" s="6">
        <v>5.41</v>
      </c>
      <c r="AK10" s="6">
        <v>2020</v>
      </c>
    </row>
    <row r="11" spans="1:37" x14ac:dyDescent="0.25">
      <c r="A11" s="6" t="s">
        <v>36</v>
      </c>
      <c r="B11" s="6" t="s">
        <v>138</v>
      </c>
      <c r="C11" s="6" t="s">
        <v>139</v>
      </c>
      <c r="D11" s="6" t="s">
        <v>140</v>
      </c>
      <c r="E11" s="6" t="s">
        <v>157</v>
      </c>
      <c r="F11" s="6">
        <v>416.161</v>
      </c>
      <c r="G11" s="6">
        <v>432.34300000000002</v>
      </c>
      <c r="H11" s="6">
        <v>454.34399999999999</v>
      </c>
      <c r="I11" s="6">
        <v>482.64400000000001</v>
      </c>
      <c r="J11" s="6">
        <v>510.90300000000002</v>
      </c>
      <c r="K11" s="6">
        <v>542.048</v>
      </c>
      <c r="L11" s="6">
        <v>572.72900000000004</v>
      </c>
      <c r="M11" s="6">
        <v>605.50199999999995</v>
      </c>
      <c r="N11" s="6">
        <v>637.55399999999997</v>
      </c>
      <c r="O11" s="6">
        <v>686.30899999999997</v>
      </c>
      <c r="P11" s="6">
        <v>729.31200000000001</v>
      </c>
      <c r="Q11" s="6">
        <v>781.59100000000001</v>
      </c>
      <c r="R11" s="6">
        <v>829.82299999999998</v>
      </c>
      <c r="S11" s="6">
        <v>893.779</v>
      </c>
      <c r="T11" s="6">
        <v>963.01</v>
      </c>
      <c r="U11" s="7">
        <v>1038.492</v>
      </c>
      <c r="V11" s="7">
        <v>1131.7139999999999</v>
      </c>
      <c r="W11" s="7">
        <v>1234.5809999999999</v>
      </c>
      <c r="X11" s="7">
        <v>1263.7339999999999</v>
      </c>
      <c r="Y11" s="7">
        <v>1363.355</v>
      </c>
      <c r="Z11" s="7">
        <v>1467.402</v>
      </c>
      <c r="AA11" s="7">
        <v>1514.98</v>
      </c>
      <c r="AB11" s="7">
        <v>1568.499</v>
      </c>
      <c r="AC11" s="7">
        <v>1613.5160000000001</v>
      </c>
      <c r="AD11" s="7">
        <v>1638.473</v>
      </c>
      <c r="AE11" s="7">
        <v>1699.068</v>
      </c>
      <c r="AF11" s="7">
        <v>1802.35</v>
      </c>
      <c r="AG11" s="7">
        <v>1893.9970000000001</v>
      </c>
      <c r="AH11" s="7">
        <v>1993.95</v>
      </c>
      <c r="AI11" s="7">
        <v>1965.922</v>
      </c>
      <c r="AJ11" s="7">
        <v>2172.5659999999998</v>
      </c>
      <c r="AK11" s="6">
        <v>2021</v>
      </c>
    </row>
    <row r="12" spans="1:37" x14ac:dyDescent="0.25">
      <c r="A12" s="6" t="s">
        <v>37</v>
      </c>
      <c r="B12" s="6" t="s">
        <v>138</v>
      </c>
      <c r="C12" s="6" t="s">
        <v>139</v>
      </c>
      <c r="D12" s="6" t="s">
        <v>140</v>
      </c>
      <c r="E12" s="6" t="s">
        <v>158</v>
      </c>
      <c r="F12" s="6">
        <v>147.43899999999999</v>
      </c>
      <c r="G12" s="6">
        <v>155.762</v>
      </c>
      <c r="H12" s="6">
        <v>160.9</v>
      </c>
      <c r="I12" s="6">
        <v>168.92500000000001</v>
      </c>
      <c r="J12" s="6">
        <v>176.578</v>
      </c>
      <c r="K12" s="6">
        <v>182.541</v>
      </c>
      <c r="L12" s="6">
        <v>188.72399999999999</v>
      </c>
      <c r="M12" s="6">
        <v>196.34700000000001</v>
      </c>
      <c r="N12" s="6">
        <v>203.851</v>
      </c>
      <c r="O12" s="6">
        <v>213.60599999999999</v>
      </c>
      <c r="P12" s="6">
        <v>220.52500000000001</v>
      </c>
      <c r="Q12" s="6">
        <v>226.73500000000001</v>
      </c>
      <c r="R12" s="6">
        <v>231.863</v>
      </c>
      <c r="S12" s="6">
        <v>242.34800000000001</v>
      </c>
      <c r="T12" s="6">
        <v>254.07499999999999</v>
      </c>
      <c r="U12" s="6">
        <v>267.82400000000001</v>
      </c>
      <c r="V12" s="6">
        <v>283.97800000000001</v>
      </c>
      <c r="W12" s="6">
        <v>293.762</v>
      </c>
      <c r="X12" s="6">
        <v>288.04399999999998</v>
      </c>
      <c r="Y12" s="6">
        <v>295.89699999999999</v>
      </c>
      <c r="Z12" s="6">
        <v>310.12900000000002</v>
      </c>
      <c r="AA12" s="6">
        <v>318.65300000000002</v>
      </c>
      <c r="AB12" s="6">
        <v>323.91000000000003</v>
      </c>
      <c r="AC12" s="6">
        <v>333.14600000000002</v>
      </c>
      <c r="AD12" s="6">
        <v>344.26900000000001</v>
      </c>
      <c r="AE12" s="6">
        <v>357.608</v>
      </c>
      <c r="AF12" s="6">
        <v>369.36200000000002</v>
      </c>
      <c r="AG12" s="6">
        <v>385.42399999999998</v>
      </c>
      <c r="AH12" s="6">
        <v>397.51900000000001</v>
      </c>
      <c r="AI12" s="6">
        <v>379.32100000000003</v>
      </c>
      <c r="AJ12" s="6">
        <v>403.37</v>
      </c>
      <c r="AK12" s="6">
        <v>2021</v>
      </c>
    </row>
    <row r="13" spans="1:37" ht="19.5" x14ac:dyDescent="0.25">
      <c r="A13" s="2" t="s">
        <v>38</v>
      </c>
      <c r="B13" s="6" t="s">
        <v>138</v>
      </c>
      <c r="C13" s="6" t="s">
        <v>139</v>
      </c>
      <c r="D13" s="6" t="s">
        <v>140</v>
      </c>
      <c r="E13" s="6" t="s">
        <v>159</v>
      </c>
      <c r="F13" s="6" t="s">
        <v>142</v>
      </c>
      <c r="G13" s="6">
        <v>5.0000000000000001E-3</v>
      </c>
      <c r="H13" s="6">
        <v>3.1E-2</v>
      </c>
      <c r="I13" s="6">
        <v>0.70899999999999996</v>
      </c>
      <c r="J13" s="6">
        <v>2.1339999999999999</v>
      </c>
      <c r="K13" s="6">
        <v>2.7320000000000002</v>
      </c>
      <c r="L13" s="6">
        <v>3.1579999999999999</v>
      </c>
      <c r="M13" s="6">
        <v>3.3119999999999998</v>
      </c>
      <c r="N13" s="6">
        <v>3.7749999999999999</v>
      </c>
      <c r="O13" s="6">
        <v>4.718</v>
      </c>
      <c r="P13" s="6">
        <v>5.3159999999999998</v>
      </c>
      <c r="Q13" s="6">
        <v>6.0629999999999997</v>
      </c>
      <c r="R13" s="6">
        <v>7.1470000000000002</v>
      </c>
      <c r="S13" s="6">
        <v>8.5299999999999994</v>
      </c>
      <c r="T13" s="6">
        <v>12.523</v>
      </c>
      <c r="U13" s="6">
        <v>18.745999999999999</v>
      </c>
      <c r="V13" s="6">
        <v>28.361000000000001</v>
      </c>
      <c r="W13" s="6">
        <v>40.137</v>
      </c>
      <c r="X13" s="6">
        <v>35.601999999999997</v>
      </c>
      <c r="Y13" s="6">
        <v>42.465000000000003</v>
      </c>
      <c r="Z13" s="6">
        <v>52.082000000000001</v>
      </c>
      <c r="AA13" s="6">
        <v>54.744</v>
      </c>
      <c r="AB13" s="6">
        <v>58.182000000000002</v>
      </c>
      <c r="AC13" s="6">
        <v>59.014000000000003</v>
      </c>
      <c r="AD13" s="6">
        <v>54.38</v>
      </c>
      <c r="AE13" s="6">
        <v>60.424999999999997</v>
      </c>
      <c r="AF13" s="6">
        <v>70.337999999999994</v>
      </c>
      <c r="AG13" s="6">
        <v>80.091999999999999</v>
      </c>
      <c r="AH13" s="6">
        <v>81.896000000000001</v>
      </c>
      <c r="AI13" s="6">
        <v>72.578000000000003</v>
      </c>
      <c r="AJ13" s="6">
        <v>92.858000000000004</v>
      </c>
      <c r="AK13" s="6">
        <v>2021</v>
      </c>
    </row>
    <row r="14" spans="1:37" x14ac:dyDescent="0.25">
      <c r="A14" s="6" t="s">
        <v>160</v>
      </c>
      <c r="B14" s="6" t="s">
        <v>138</v>
      </c>
      <c r="C14" s="6" t="s">
        <v>139</v>
      </c>
      <c r="D14" s="6" t="s">
        <v>140</v>
      </c>
      <c r="E14" s="6" t="s">
        <v>161</v>
      </c>
      <c r="F14" s="6">
        <v>5.1280000000000001</v>
      </c>
      <c r="G14" s="6">
        <v>5.125</v>
      </c>
      <c r="H14" s="6">
        <v>5.0970000000000004</v>
      </c>
      <c r="I14" s="6">
        <v>5.3719999999999999</v>
      </c>
      <c r="J14" s="6">
        <v>5.6529999999999996</v>
      </c>
      <c r="K14" s="6">
        <v>5.95</v>
      </c>
      <c r="L14" s="6">
        <v>6.3319999999999999</v>
      </c>
      <c r="M14" s="6">
        <v>6.8330000000000002</v>
      </c>
      <c r="N14" s="6">
        <v>7.6840000000000002</v>
      </c>
      <c r="O14" s="6">
        <v>8.0760000000000005</v>
      </c>
      <c r="P14" s="6">
        <v>8.3179999999999996</v>
      </c>
      <c r="Q14" s="6">
        <v>8.8810000000000002</v>
      </c>
      <c r="R14" s="6">
        <v>8.8699999999999992</v>
      </c>
      <c r="S14" s="6">
        <v>9.0549999999999997</v>
      </c>
      <c r="T14" s="6">
        <v>9.8360000000000003</v>
      </c>
      <c r="U14" s="6">
        <v>10.167</v>
      </c>
      <c r="V14" s="6">
        <v>10.618</v>
      </c>
      <c r="W14" s="6">
        <v>10.526</v>
      </c>
      <c r="X14" s="6">
        <v>9.9819999999999993</v>
      </c>
      <c r="Y14" s="6">
        <v>10.096</v>
      </c>
      <c r="Z14" s="6">
        <v>10.07</v>
      </c>
      <c r="AA14" s="6">
        <v>10.72</v>
      </c>
      <c r="AB14" s="6">
        <v>10.494999999999999</v>
      </c>
      <c r="AC14" s="6">
        <v>11.143000000000001</v>
      </c>
      <c r="AD14" s="6">
        <v>11.891</v>
      </c>
      <c r="AE14" s="6">
        <v>11.993</v>
      </c>
      <c r="AF14" s="6">
        <v>12.36</v>
      </c>
      <c r="AG14" s="6">
        <v>12.837999999999999</v>
      </c>
      <c r="AH14" s="6">
        <v>13.164</v>
      </c>
      <c r="AI14" s="6">
        <v>9.9079999999999995</v>
      </c>
      <c r="AJ14" s="6">
        <v>11.125999999999999</v>
      </c>
      <c r="AK14" s="6">
        <v>2020</v>
      </c>
    </row>
    <row r="15" spans="1:37" x14ac:dyDescent="0.25">
      <c r="A15" s="6" t="s">
        <v>162</v>
      </c>
      <c r="B15" s="6" t="s">
        <v>138</v>
      </c>
      <c r="C15" s="6" t="s">
        <v>139</v>
      </c>
      <c r="D15" s="6" t="s">
        <v>140</v>
      </c>
      <c r="E15" s="6" t="s">
        <v>163</v>
      </c>
      <c r="F15" s="6">
        <v>1.958</v>
      </c>
      <c r="G15" s="6">
        <v>2.0459999999999998</v>
      </c>
      <c r="H15" s="6">
        <v>2.2509999999999999</v>
      </c>
      <c r="I15" s="6">
        <v>2.411</v>
      </c>
      <c r="J15" s="6">
        <v>2.552</v>
      </c>
      <c r="K15" s="6">
        <v>2.653</v>
      </c>
      <c r="L15" s="6">
        <v>2.7519999999999998</v>
      </c>
      <c r="M15" s="6">
        <v>2.63</v>
      </c>
      <c r="N15" s="6">
        <v>2.851</v>
      </c>
      <c r="O15" s="6">
        <v>3.4079999999999999</v>
      </c>
      <c r="P15" s="6">
        <v>3.4550000000000001</v>
      </c>
      <c r="Q15" s="6">
        <v>3.6070000000000002</v>
      </c>
      <c r="R15" s="6">
        <v>4.1639999999999997</v>
      </c>
      <c r="S15" s="6">
        <v>4.944</v>
      </c>
      <c r="T15" s="6">
        <v>6.0039999999999996</v>
      </c>
      <c r="U15" s="6">
        <v>6.9580000000000002</v>
      </c>
      <c r="V15" s="6">
        <v>8.17</v>
      </c>
      <c r="W15" s="6">
        <v>9.6669999999999998</v>
      </c>
      <c r="X15" s="6">
        <v>8.625</v>
      </c>
      <c r="Y15" s="6">
        <v>9.6679999999999993</v>
      </c>
      <c r="Z15" s="6">
        <v>10.82</v>
      </c>
      <c r="AA15" s="6">
        <v>11.561999999999999</v>
      </c>
      <c r="AB15" s="6">
        <v>12.234999999999999</v>
      </c>
      <c r="AC15" s="6">
        <v>12.554</v>
      </c>
      <c r="AD15" s="6">
        <v>11.675000000000001</v>
      </c>
      <c r="AE15" s="6">
        <v>12.12</v>
      </c>
      <c r="AF15" s="6">
        <v>13.337999999999999</v>
      </c>
      <c r="AG15" s="6">
        <v>14.214</v>
      </c>
      <c r="AH15" s="6">
        <v>14.534000000000001</v>
      </c>
      <c r="AI15" s="6">
        <v>13.055999999999999</v>
      </c>
      <c r="AJ15" s="6">
        <v>14.615</v>
      </c>
      <c r="AK15" s="6">
        <v>2020</v>
      </c>
    </row>
    <row r="16" spans="1:37" x14ac:dyDescent="0.25">
      <c r="A16" s="6" t="s">
        <v>164</v>
      </c>
      <c r="B16" s="6" t="s">
        <v>138</v>
      </c>
      <c r="C16" s="6" t="s">
        <v>139</v>
      </c>
      <c r="D16" s="6" t="s">
        <v>140</v>
      </c>
      <c r="E16" s="6" t="s">
        <v>165</v>
      </c>
      <c r="F16" s="7">
        <v>1282.2560000000001</v>
      </c>
      <c r="G16" s="7">
        <v>1386.9580000000001</v>
      </c>
      <c r="H16" s="7">
        <v>1454.5650000000001</v>
      </c>
      <c r="I16" s="7">
        <v>1571.0840000000001</v>
      </c>
      <c r="J16" s="7">
        <v>1769.546</v>
      </c>
      <c r="K16" s="7">
        <v>1929.7280000000001</v>
      </c>
      <c r="L16" s="7">
        <v>2096.5369999999998</v>
      </c>
      <c r="M16" s="7">
        <v>2322.4940000000001</v>
      </c>
      <c r="N16" s="7">
        <v>2548.9760000000001</v>
      </c>
      <c r="O16" s="7">
        <v>2750.72</v>
      </c>
      <c r="P16" s="7">
        <v>2941.7020000000002</v>
      </c>
      <c r="Q16" s="7">
        <v>3169.739</v>
      </c>
      <c r="R16" s="7">
        <v>3487.3969999999999</v>
      </c>
      <c r="S16" s="7">
        <v>3863.2280000000001</v>
      </c>
      <c r="T16" s="7">
        <v>4301.0249999999996</v>
      </c>
      <c r="U16" s="7">
        <v>4823.3680000000004</v>
      </c>
      <c r="V16" s="7">
        <v>5497.9979999999996</v>
      </c>
      <c r="W16" s="7">
        <v>6286.8230000000003</v>
      </c>
      <c r="X16" s="7">
        <v>7050.7179999999998</v>
      </c>
      <c r="Y16" s="7">
        <v>7975.3869999999997</v>
      </c>
      <c r="Z16" s="7">
        <v>9158.2880000000005</v>
      </c>
      <c r="AA16" s="7">
        <v>10552.04</v>
      </c>
      <c r="AB16" s="7">
        <v>11989.232</v>
      </c>
      <c r="AC16" s="7">
        <v>13436.744000000001</v>
      </c>
      <c r="AD16" s="7">
        <v>15158.022000000001</v>
      </c>
      <c r="AE16" s="7">
        <v>17328.636999999999</v>
      </c>
      <c r="AF16" s="7">
        <v>19758.153999999999</v>
      </c>
      <c r="AG16" s="7">
        <v>22504.81</v>
      </c>
      <c r="AH16" s="7">
        <v>25424.84</v>
      </c>
      <c r="AI16" s="7">
        <v>27393.324000000001</v>
      </c>
      <c r="AJ16" s="7">
        <v>30284.234</v>
      </c>
      <c r="AK16" s="6">
        <v>2020</v>
      </c>
    </row>
    <row r="17" spans="1:37" x14ac:dyDescent="0.25">
      <c r="A17" s="6" t="s">
        <v>39</v>
      </c>
      <c r="B17" s="6" t="s">
        <v>138</v>
      </c>
      <c r="C17" s="6" t="s">
        <v>139</v>
      </c>
      <c r="D17" s="6" t="s">
        <v>140</v>
      </c>
      <c r="E17" s="6" t="s">
        <v>166</v>
      </c>
      <c r="F17" s="6">
        <v>4.0640000000000001</v>
      </c>
      <c r="G17" s="6">
        <v>3.9140000000000001</v>
      </c>
      <c r="H17" s="6">
        <v>4.1500000000000004</v>
      </c>
      <c r="I17" s="6">
        <v>4.327</v>
      </c>
      <c r="J17" s="6">
        <v>4.4589999999999996</v>
      </c>
      <c r="K17" s="6">
        <v>4.7539999999999996</v>
      </c>
      <c r="L17" s="6">
        <v>5.0250000000000004</v>
      </c>
      <c r="M17" s="6">
        <v>5.6660000000000004</v>
      </c>
      <c r="N17" s="6">
        <v>5.9370000000000003</v>
      </c>
      <c r="O17" s="6">
        <v>6.1189999999999998</v>
      </c>
      <c r="P17" s="6">
        <v>6.109</v>
      </c>
      <c r="Q17" s="6">
        <v>6.2130000000000001</v>
      </c>
      <c r="R17" s="6">
        <v>6.4189999999999996</v>
      </c>
      <c r="S17" s="6">
        <v>6.8890000000000002</v>
      </c>
      <c r="T17" s="6">
        <v>7.6390000000000002</v>
      </c>
      <c r="U17" s="6">
        <v>8.4350000000000005</v>
      </c>
      <c r="V17" s="6">
        <v>9.3480000000000008</v>
      </c>
      <c r="W17" s="6">
        <v>9.57</v>
      </c>
      <c r="X17" s="6">
        <v>8.9309999999999992</v>
      </c>
      <c r="Y17" s="6">
        <v>9.06</v>
      </c>
      <c r="Z17" s="6">
        <v>9.3149999999999995</v>
      </c>
      <c r="AA17" s="6">
        <v>9.2200000000000006</v>
      </c>
      <c r="AB17" s="6">
        <v>9.3539999999999992</v>
      </c>
      <c r="AC17" s="6">
        <v>9.3930000000000007</v>
      </c>
      <c r="AD17" s="6">
        <v>9.43</v>
      </c>
      <c r="AE17" s="6">
        <v>9.66</v>
      </c>
      <c r="AF17" s="6">
        <v>9.9559999999999995</v>
      </c>
      <c r="AG17" s="6">
        <v>10.173</v>
      </c>
      <c r="AH17" s="6">
        <v>10.596</v>
      </c>
      <c r="AI17" s="6">
        <v>9.3539999999999992</v>
      </c>
      <c r="AJ17" s="6">
        <v>9.7409999999999997</v>
      </c>
      <c r="AK17" s="6">
        <v>2019</v>
      </c>
    </row>
    <row r="18" spans="1:37" ht="19.5" x14ac:dyDescent="0.25">
      <c r="A18" s="2" t="s">
        <v>40</v>
      </c>
      <c r="B18" s="6" t="s">
        <v>138</v>
      </c>
      <c r="C18" s="6" t="s">
        <v>139</v>
      </c>
      <c r="D18" s="6" t="s">
        <v>140</v>
      </c>
      <c r="E18" s="6" t="s">
        <v>167</v>
      </c>
      <c r="F18" s="6" t="s">
        <v>142</v>
      </c>
      <c r="G18" s="6" t="s">
        <v>150</v>
      </c>
      <c r="H18" s="6" t="s">
        <v>150</v>
      </c>
      <c r="I18" s="6">
        <v>6.0000000000000001E-3</v>
      </c>
      <c r="J18" s="6">
        <v>1.2E-2</v>
      </c>
      <c r="K18" s="6">
        <v>1.9E-2</v>
      </c>
      <c r="L18" s="6">
        <v>3.6999999999999998E-2</v>
      </c>
      <c r="M18" s="6">
        <v>7.0000000000000007E-2</v>
      </c>
      <c r="N18" s="6">
        <v>0.30199999999999999</v>
      </c>
      <c r="O18" s="6">
        <v>0.94599999999999995</v>
      </c>
      <c r="P18" s="6">
        <v>1.776</v>
      </c>
      <c r="Q18" s="6">
        <v>2.7029999999999998</v>
      </c>
      <c r="R18" s="6">
        <v>3.7810000000000001</v>
      </c>
      <c r="S18" s="6">
        <v>5.1689999999999996</v>
      </c>
      <c r="T18" s="6">
        <v>6.7279999999999998</v>
      </c>
      <c r="U18" s="6">
        <v>8.1959999999999997</v>
      </c>
      <c r="V18" s="6">
        <v>10.047000000000001</v>
      </c>
      <c r="W18" s="6">
        <v>13.417</v>
      </c>
      <c r="X18" s="6">
        <v>14.209</v>
      </c>
      <c r="Y18" s="6">
        <v>17.047000000000001</v>
      </c>
      <c r="Z18" s="6">
        <v>30.725000000000001</v>
      </c>
      <c r="AA18" s="6">
        <v>54.762</v>
      </c>
      <c r="AB18" s="6">
        <v>67.069000000000003</v>
      </c>
      <c r="AC18" s="6">
        <v>80.578999999999994</v>
      </c>
      <c r="AD18" s="6">
        <v>89.91</v>
      </c>
      <c r="AE18" s="6">
        <v>94.948999999999998</v>
      </c>
      <c r="AF18" s="6">
        <v>105.748</v>
      </c>
      <c r="AG18" s="6">
        <v>122.32</v>
      </c>
      <c r="AH18" s="6">
        <v>134.732</v>
      </c>
      <c r="AI18" s="6">
        <v>149.721</v>
      </c>
      <c r="AJ18" s="6">
        <v>173.15600000000001</v>
      </c>
      <c r="AK18" s="6">
        <v>2020</v>
      </c>
    </row>
    <row r="19" spans="1:37" x14ac:dyDescent="0.25">
      <c r="A19" s="6" t="s">
        <v>41</v>
      </c>
      <c r="B19" s="6" t="s">
        <v>138</v>
      </c>
      <c r="C19" s="6" t="s">
        <v>139</v>
      </c>
      <c r="D19" s="6" t="s">
        <v>140</v>
      </c>
      <c r="E19" s="6" t="s">
        <v>168</v>
      </c>
      <c r="F19" s="6">
        <v>173.22800000000001</v>
      </c>
      <c r="G19" s="6">
        <v>181.90299999999999</v>
      </c>
      <c r="H19" s="6">
        <v>187.346</v>
      </c>
      <c r="I19" s="6">
        <v>197.44200000000001</v>
      </c>
      <c r="J19" s="6">
        <v>210.489</v>
      </c>
      <c r="K19" s="6">
        <v>214.28800000000001</v>
      </c>
      <c r="L19" s="6">
        <v>224.101</v>
      </c>
      <c r="M19" s="6">
        <v>232.624</v>
      </c>
      <c r="N19" s="6">
        <v>242.30600000000001</v>
      </c>
      <c r="O19" s="6">
        <v>256.37599999999998</v>
      </c>
      <c r="P19" s="6">
        <v>264.33499999999998</v>
      </c>
      <c r="Q19" s="6">
        <v>273.255</v>
      </c>
      <c r="R19" s="6">
        <v>281.20100000000002</v>
      </c>
      <c r="S19" s="6">
        <v>296.82</v>
      </c>
      <c r="T19" s="6">
        <v>310.03699999999998</v>
      </c>
      <c r="U19" s="6">
        <v>325.15100000000001</v>
      </c>
      <c r="V19" s="6">
        <v>343.61900000000003</v>
      </c>
      <c r="W19" s="6">
        <v>351.74200000000002</v>
      </c>
      <c r="X19" s="6">
        <v>346.47300000000001</v>
      </c>
      <c r="Y19" s="6">
        <v>363.14</v>
      </c>
      <c r="Z19" s="6">
        <v>375.96800000000002</v>
      </c>
      <c r="AA19" s="6">
        <v>386.17500000000001</v>
      </c>
      <c r="AB19" s="6">
        <v>392.88</v>
      </c>
      <c r="AC19" s="6">
        <v>403.00400000000002</v>
      </c>
      <c r="AD19" s="6">
        <v>416.702</v>
      </c>
      <c r="AE19" s="6">
        <v>430.08499999999998</v>
      </c>
      <c r="AF19" s="6">
        <v>445.05</v>
      </c>
      <c r="AG19" s="6">
        <v>460.029</v>
      </c>
      <c r="AH19" s="6">
        <v>478.16</v>
      </c>
      <c r="AI19" s="6">
        <v>456.89400000000001</v>
      </c>
      <c r="AJ19" s="6">
        <v>506.95</v>
      </c>
      <c r="AK19" s="6">
        <v>2020</v>
      </c>
    </row>
    <row r="20" spans="1:37" x14ac:dyDescent="0.25">
      <c r="A20" s="6" t="s">
        <v>169</v>
      </c>
      <c r="B20" s="6" t="s">
        <v>138</v>
      </c>
      <c r="C20" s="6" t="s">
        <v>139</v>
      </c>
      <c r="D20" s="6" t="s">
        <v>140</v>
      </c>
      <c r="E20" s="6" t="s">
        <v>170</v>
      </c>
      <c r="F20" s="6">
        <v>0.88900000000000001</v>
      </c>
      <c r="G20" s="6">
        <v>1.0369999999999999</v>
      </c>
      <c r="H20" s="6">
        <v>1.1200000000000001</v>
      </c>
      <c r="I20" s="6">
        <v>1.163</v>
      </c>
      <c r="J20" s="6">
        <v>1.2410000000000001</v>
      </c>
      <c r="K20" s="6">
        <v>1.2829999999999999</v>
      </c>
      <c r="L20" s="6">
        <v>1.3089999999999999</v>
      </c>
      <c r="M20" s="6">
        <v>1.3779999999999999</v>
      </c>
      <c r="N20" s="6">
        <v>1.4650000000000001</v>
      </c>
      <c r="O20" s="6">
        <v>1.6639999999999999</v>
      </c>
      <c r="P20" s="6">
        <v>1.7430000000000001</v>
      </c>
      <c r="Q20" s="6">
        <v>1.865</v>
      </c>
      <c r="R20" s="6">
        <v>1.9810000000000001</v>
      </c>
      <c r="S20" s="6">
        <v>2.1150000000000002</v>
      </c>
      <c r="T20" s="6">
        <v>2.2229999999999999</v>
      </c>
      <c r="U20" s="6">
        <v>2.4220000000000002</v>
      </c>
      <c r="V20" s="6">
        <v>2.5659999999999998</v>
      </c>
      <c r="W20" s="6">
        <v>2.7050000000000001</v>
      </c>
      <c r="X20" s="6">
        <v>2.641</v>
      </c>
      <c r="Y20" s="6">
        <v>2.7759999999999998</v>
      </c>
      <c r="Z20" s="6">
        <v>2.9340000000000002</v>
      </c>
      <c r="AA20" s="6">
        <v>3.0630000000000002</v>
      </c>
      <c r="AB20" s="6">
        <v>3.1640000000000001</v>
      </c>
      <c r="AC20" s="6">
        <v>3.3530000000000002</v>
      </c>
      <c r="AD20" s="6">
        <v>3.4689999999999999</v>
      </c>
      <c r="AE20" s="6">
        <v>3.5939999999999999</v>
      </c>
      <c r="AF20" s="6">
        <v>3.69</v>
      </c>
      <c r="AG20" s="6">
        <v>3.7749999999999999</v>
      </c>
      <c r="AH20" s="6">
        <v>3.891</v>
      </c>
      <c r="AI20" s="6">
        <v>3.1709999999999998</v>
      </c>
      <c r="AJ20" s="6">
        <v>3.593</v>
      </c>
      <c r="AK20" s="6">
        <v>2020</v>
      </c>
    </row>
    <row r="21" spans="1:37" x14ac:dyDescent="0.25">
      <c r="A21" s="6" t="s">
        <v>171</v>
      </c>
      <c r="B21" s="6" t="s">
        <v>138</v>
      </c>
      <c r="C21" s="6" t="s">
        <v>139</v>
      </c>
      <c r="D21" s="6" t="s">
        <v>140</v>
      </c>
      <c r="E21" s="6" t="s">
        <v>172</v>
      </c>
      <c r="F21" s="6">
        <v>765.86400000000003</v>
      </c>
      <c r="G21" s="6">
        <v>812.37</v>
      </c>
      <c r="H21" s="6">
        <v>880.22900000000004</v>
      </c>
      <c r="I21" s="7">
        <v>1212.5889999999999</v>
      </c>
      <c r="J21" s="7">
        <v>1480.0550000000001</v>
      </c>
      <c r="K21" s="7">
        <v>1650.7090000000001</v>
      </c>
      <c r="L21" s="7">
        <v>1809.383</v>
      </c>
      <c r="M21" s="7">
        <v>1979.463</v>
      </c>
      <c r="N21" s="7">
        <v>2263.3380000000002</v>
      </c>
      <c r="O21" s="7">
        <v>2499.9259999999999</v>
      </c>
      <c r="P21" s="7">
        <v>2685.1329999999998</v>
      </c>
      <c r="Q21" s="7">
        <v>2909.6709999999998</v>
      </c>
      <c r="R21" s="7">
        <v>3102.0210000000002</v>
      </c>
      <c r="S21" s="7">
        <v>3264.3649999999998</v>
      </c>
      <c r="T21" s="7">
        <v>3462.8510000000001</v>
      </c>
      <c r="U21" s="7">
        <v>3674.8</v>
      </c>
      <c r="V21" s="7">
        <v>3909.982</v>
      </c>
      <c r="W21" s="7">
        <v>4365.33</v>
      </c>
      <c r="X21" s="7">
        <v>4580.0119999999997</v>
      </c>
      <c r="Y21" s="7">
        <v>4718.0339999999997</v>
      </c>
      <c r="Z21" s="7">
        <v>5039.2129999999997</v>
      </c>
      <c r="AA21" s="7">
        <v>5688.2910000000002</v>
      </c>
      <c r="AB21" s="7">
        <v>6182.5590000000002</v>
      </c>
      <c r="AC21" s="7">
        <v>6559.3329999999996</v>
      </c>
      <c r="AD21" s="7">
        <v>6732.8140000000003</v>
      </c>
      <c r="AE21" s="7">
        <v>7005.23</v>
      </c>
      <c r="AF21" s="7">
        <v>7375.3019999999997</v>
      </c>
      <c r="AG21" s="7">
        <v>7915.66</v>
      </c>
      <c r="AH21" s="7">
        <v>8432.2479999999996</v>
      </c>
      <c r="AI21" s="7">
        <v>9008.81</v>
      </c>
      <c r="AJ21" s="7">
        <v>9674.0869999999995</v>
      </c>
      <c r="AK21" s="6">
        <v>2020</v>
      </c>
    </row>
    <row r="22" spans="1:37" x14ac:dyDescent="0.25">
      <c r="A22" s="6" t="s">
        <v>173</v>
      </c>
      <c r="B22" s="6" t="s">
        <v>138</v>
      </c>
      <c r="C22" s="6" t="s">
        <v>139</v>
      </c>
      <c r="D22" s="6" t="s">
        <v>140</v>
      </c>
      <c r="E22" s="6" t="s">
        <v>174</v>
      </c>
      <c r="F22" s="6">
        <v>5.3689999999999998</v>
      </c>
      <c r="G22" s="6">
        <v>5.9880000000000004</v>
      </c>
      <c r="H22" s="6">
        <v>6.7169999999999996</v>
      </c>
      <c r="I22" s="6">
        <v>7.7</v>
      </c>
      <c r="J22" s="6">
        <v>9.0050000000000008</v>
      </c>
      <c r="K22" s="6">
        <v>10.336</v>
      </c>
      <c r="L22" s="6">
        <v>12.067</v>
      </c>
      <c r="M22" s="6">
        <v>14.226000000000001</v>
      </c>
      <c r="N22" s="6">
        <v>16.556999999999999</v>
      </c>
      <c r="O22" s="6">
        <v>18.452999999999999</v>
      </c>
      <c r="P22" s="6">
        <v>20.46</v>
      </c>
      <c r="Q22" s="6">
        <v>23.547000000000001</v>
      </c>
      <c r="R22" s="6">
        <v>26.727</v>
      </c>
      <c r="S22" s="6">
        <v>29.533999999999999</v>
      </c>
      <c r="T22" s="6">
        <v>33.037999999999997</v>
      </c>
      <c r="U22" s="6">
        <v>37.393999999999998</v>
      </c>
      <c r="V22" s="6">
        <v>43.975000000000001</v>
      </c>
      <c r="W22" s="6">
        <v>50.862000000000002</v>
      </c>
      <c r="X22" s="6">
        <v>56.573999999999998</v>
      </c>
      <c r="Y22" s="6">
        <v>65.257999999999996</v>
      </c>
      <c r="Z22" s="6">
        <v>76.86</v>
      </c>
      <c r="AA22" s="6">
        <v>89.061999999999998</v>
      </c>
      <c r="AB22" s="6">
        <v>99.048000000000002</v>
      </c>
      <c r="AC22" s="6">
        <v>109.649</v>
      </c>
      <c r="AD22" s="6">
        <v>122.5</v>
      </c>
      <c r="AE22" s="6">
        <v>136.911</v>
      </c>
      <c r="AF22" s="6">
        <v>152.38999999999999</v>
      </c>
      <c r="AG22" s="6">
        <v>163.45599999999999</v>
      </c>
      <c r="AH22" s="6">
        <v>172.95099999999999</v>
      </c>
      <c r="AI22" s="6">
        <v>175.06700000000001</v>
      </c>
      <c r="AJ22" s="6">
        <v>176.67099999999999</v>
      </c>
      <c r="AK22" s="6">
        <v>2021</v>
      </c>
    </row>
    <row r="23" spans="1:37" x14ac:dyDescent="0.25">
      <c r="A23" s="6" t="s">
        <v>42</v>
      </c>
      <c r="B23" s="6" t="s">
        <v>138</v>
      </c>
      <c r="C23" s="6" t="s">
        <v>139</v>
      </c>
      <c r="D23" s="6" t="s">
        <v>140</v>
      </c>
      <c r="E23" s="6" t="s">
        <v>175</v>
      </c>
      <c r="F23" s="6">
        <v>19.132000000000001</v>
      </c>
      <c r="G23" s="6">
        <v>22.013999999999999</v>
      </c>
      <c r="H23" s="6">
        <v>24.459</v>
      </c>
      <c r="I23" s="6">
        <v>27.635999999999999</v>
      </c>
      <c r="J23" s="6">
        <v>32.234999999999999</v>
      </c>
      <c r="K23" s="6">
        <v>37.536999999999999</v>
      </c>
      <c r="L23" s="6">
        <v>41.643999999999998</v>
      </c>
      <c r="M23" s="6">
        <v>46.822000000000003</v>
      </c>
      <c r="N23" s="6">
        <v>48.155999999999999</v>
      </c>
      <c r="O23" s="6">
        <v>51.927999999999997</v>
      </c>
      <c r="P23" s="6">
        <v>53.79</v>
      </c>
      <c r="Q23" s="6">
        <v>56.682000000000002</v>
      </c>
      <c r="R23" s="6">
        <v>61.904000000000003</v>
      </c>
      <c r="S23" s="6">
        <v>69.626000000000005</v>
      </c>
      <c r="T23" s="6">
        <v>77.024000000000001</v>
      </c>
      <c r="U23" s="6">
        <v>91.748000000000005</v>
      </c>
      <c r="V23" s="6">
        <v>103.009</v>
      </c>
      <c r="W23" s="6">
        <v>120.694</v>
      </c>
      <c r="X23" s="6">
        <v>121.727</v>
      </c>
      <c r="Y23" s="6">
        <v>137.876</v>
      </c>
      <c r="Z23" s="6">
        <v>166.232</v>
      </c>
      <c r="AA23" s="6">
        <v>187.154</v>
      </c>
      <c r="AB23" s="6">
        <v>211.85599999999999</v>
      </c>
      <c r="AC23" s="6">
        <v>228.00399999999999</v>
      </c>
      <c r="AD23" s="6">
        <v>228.03100000000001</v>
      </c>
      <c r="AE23" s="6">
        <v>234.53299999999999</v>
      </c>
      <c r="AF23" s="6">
        <v>259.185</v>
      </c>
      <c r="AG23" s="6">
        <v>278.38799999999998</v>
      </c>
      <c r="AH23" s="6">
        <v>282.58699999999999</v>
      </c>
      <c r="AI23" s="6">
        <v>253.11199999999999</v>
      </c>
      <c r="AJ23" s="6">
        <v>272.72500000000002</v>
      </c>
      <c r="AK23" s="6">
        <v>2020</v>
      </c>
    </row>
    <row r="24" spans="1:37" x14ac:dyDescent="0.25">
      <c r="A24" s="6" t="s">
        <v>43</v>
      </c>
      <c r="B24" s="6" t="s">
        <v>138</v>
      </c>
      <c r="C24" s="6" t="s">
        <v>139</v>
      </c>
      <c r="D24" s="6" t="s">
        <v>140</v>
      </c>
      <c r="E24" s="6" t="s">
        <v>176</v>
      </c>
      <c r="F24" s="6" t="s">
        <v>142</v>
      </c>
      <c r="G24" s="6" t="s">
        <v>142</v>
      </c>
      <c r="H24" s="6" t="s">
        <v>142</v>
      </c>
      <c r="I24" s="6" t="s">
        <v>142</v>
      </c>
      <c r="J24" s="6" t="s">
        <v>142</v>
      </c>
      <c r="K24" s="6">
        <v>5.5209999999999999</v>
      </c>
      <c r="L24" s="6">
        <v>7.8940000000000001</v>
      </c>
      <c r="M24" s="6">
        <v>9.2189999999999994</v>
      </c>
      <c r="N24" s="6">
        <v>10.571</v>
      </c>
      <c r="O24" s="6">
        <v>11.79</v>
      </c>
      <c r="P24" s="6">
        <v>12.641</v>
      </c>
      <c r="Q24" s="6">
        <v>13.946</v>
      </c>
      <c r="R24" s="6">
        <v>14.69</v>
      </c>
      <c r="S24" s="6">
        <v>15.997999999999999</v>
      </c>
      <c r="T24" s="6">
        <v>17.198</v>
      </c>
      <c r="U24" s="6">
        <v>19.425999999999998</v>
      </c>
      <c r="V24" s="6">
        <v>21.896000000000001</v>
      </c>
      <c r="W24" s="6">
        <v>24.984000000000002</v>
      </c>
      <c r="X24" s="6">
        <v>24.78</v>
      </c>
      <c r="Y24" s="6">
        <v>25.346</v>
      </c>
      <c r="Z24" s="6">
        <v>26.21</v>
      </c>
      <c r="AA24" s="6">
        <v>26.193000000000001</v>
      </c>
      <c r="AB24" s="6">
        <v>26.742999999999999</v>
      </c>
      <c r="AC24" s="6">
        <v>27.303999999999998</v>
      </c>
      <c r="AD24" s="6">
        <v>28.585999999999999</v>
      </c>
      <c r="AE24" s="6">
        <v>29.899000000000001</v>
      </c>
      <c r="AF24" s="6">
        <v>31.376000000000001</v>
      </c>
      <c r="AG24" s="6">
        <v>33.444000000000003</v>
      </c>
      <c r="AH24" s="6">
        <v>35.295999999999999</v>
      </c>
      <c r="AI24" s="6">
        <v>34.255000000000003</v>
      </c>
      <c r="AJ24" s="6">
        <v>37.072000000000003</v>
      </c>
      <c r="AK24" s="6">
        <v>2020</v>
      </c>
    </row>
    <row r="25" spans="1:37" x14ac:dyDescent="0.25">
      <c r="A25" s="6" t="s">
        <v>177</v>
      </c>
      <c r="B25" s="6" t="s">
        <v>138</v>
      </c>
      <c r="C25" s="6" t="s">
        <v>139</v>
      </c>
      <c r="D25" s="6" t="s">
        <v>140</v>
      </c>
      <c r="E25" s="6" t="s">
        <v>178</v>
      </c>
      <c r="F25" s="6">
        <v>7.9630000000000001</v>
      </c>
      <c r="G25" s="6">
        <v>8.74</v>
      </c>
      <c r="H25" s="6">
        <v>10.071</v>
      </c>
      <c r="I25" s="6">
        <v>11.423999999999999</v>
      </c>
      <c r="J25" s="6">
        <v>13.318</v>
      </c>
      <c r="K25" s="6">
        <v>16.262</v>
      </c>
      <c r="L25" s="6">
        <v>18.279</v>
      </c>
      <c r="M25" s="6">
        <v>20.198</v>
      </c>
      <c r="N25" s="6">
        <v>25.032</v>
      </c>
      <c r="O25" s="6">
        <v>28.992999999999999</v>
      </c>
      <c r="P25" s="6">
        <v>31.896000000000001</v>
      </c>
      <c r="Q25" s="6">
        <v>34.140999999999998</v>
      </c>
      <c r="R25" s="6">
        <v>36.969000000000001</v>
      </c>
      <c r="S25" s="6">
        <v>41.393999999999998</v>
      </c>
      <c r="T25" s="6">
        <v>50.311</v>
      </c>
      <c r="U25" s="6">
        <v>57.832000000000001</v>
      </c>
      <c r="V25" s="6">
        <v>64.87</v>
      </c>
      <c r="W25" s="6">
        <v>73.257999999999996</v>
      </c>
      <c r="X25" s="6">
        <v>72.399000000000001</v>
      </c>
      <c r="Y25" s="6">
        <v>85.852999999999994</v>
      </c>
      <c r="Z25" s="6">
        <v>103.33</v>
      </c>
      <c r="AA25" s="6">
        <v>106.26</v>
      </c>
      <c r="AB25" s="6">
        <v>119.867</v>
      </c>
      <c r="AC25" s="6">
        <v>138.86099999999999</v>
      </c>
      <c r="AD25" s="6">
        <v>137.053</v>
      </c>
      <c r="AE25" s="6">
        <v>164.41800000000001</v>
      </c>
      <c r="AF25" s="6">
        <v>166.64699999999999</v>
      </c>
      <c r="AG25" s="6">
        <v>173.72499999999999</v>
      </c>
      <c r="AH25" s="6">
        <v>179.58</v>
      </c>
      <c r="AI25" s="6">
        <v>171.042</v>
      </c>
      <c r="AJ25" s="6">
        <v>197.398</v>
      </c>
      <c r="AK25" s="6">
        <v>2020</v>
      </c>
    </row>
    <row r="26" spans="1:37" x14ac:dyDescent="0.25">
      <c r="A26" s="6" t="s">
        <v>44</v>
      </c>
      <c r="B26" s="6" t="s">
        <v>138</v>
      </c>
      <c r="C26" s="6" t="s">
        <v>139</v>
      </c>
      <c r="D26" s="6" t="s">
        <v>140</v>
      </c>
      <c r="E26" s="6" t="s">
        <v>179</v>
      </c>
      <c r="F26" s="6">
        <v>5.8999999999999997E-2</v>
      </c>
      <c r="G26" s="6">
        <v>0.628</v>
      </c>
      <c r="H26" s="6">
        <v>13.804</v>
      </c>
      <c r="I26" s="6">
        <v>349.38200000000001</v>
      </c>
      <c r="J26" s="6">
        <v>705.99199999999996</v>
      </c>
      <c r="K26" s="6">
        <v>854.76300000000003</v>
      </c>
      <c r="L26" s="6">
        <v>952.08900000000006</v>
      </c>
      <c r="M26" s="7">
        <v>1002.351</v>
      </c>
      <c r="N26" s="7">
        <v>1087.711</v>
      </c>
      <c r="O26" s="7">
        <v>1199.0930000000001</v>
      </c>
      <c r="P26" s="7">
        <v>1315.7560000000001</v>
      </c>
      <c r="Q26" s="7">
        <v>1488.788</v>
      </c>
      <c r="R26" s="7">
        <v>1717.951</v>
      </c>
      <c r="S26" s="7">
        <v>1957.75</v>
      </c>
      <c r="T26" s="7">
        <v>2170.5839999999998</v>
      </c>
      <c r="U26" s="7">
        <v>2409.4499999999998</v>
      </c>
      <c r="V26" s="7">
        <v>2720.2629999999999</v>
      </c>
      <c r="W26" s="7">
        <v>3109.8029999999999</v>
      </c>
      <c r="X26" s="7">
        <v>3333.0390000000002</v>
      </c>
      <c r="Y26" s="7">
        <v>3885.8470000000002</v>
      </c>
      <c r="Z26" s="7">
        <v>4376.3819999999996</v>
      </c>
      <c r="AA26" s="7">
        <v>4814.7610000000004</v>
      </c>
      <c r="AB26" s="7">
        <v>5331.6189999999997</v>
      </c>
      <c r="AC26" s="7">
        <v>5778.9520000000002</v>
      </c>
      <c r="AD26" s="7">
        <v>5995.7860000000001</v>
      </c>
      <c r="AE26" s="7">
        <v>6269.3280000000004</v>
      </c>
      <c r="AF26" s="7">
        <v>6585.4790000000003</v>
      </c>
      <c r="AG26" s="7">
        <v>7004.1419999999998</v>
      </c>
      <c r="AH26" s="7">
        <v>7389.1310000000003</v>
      </c>
      <c r="AI26" s="7">
        <v>7467.6149999999998</v>
      </c>
      <c r="AJ26" s="7">
        <v>8679.49</v>
      </c>
      <c r="AK26" s="6">
        <v>2020</v>
      </c>
    </row>
    <row r="27" spans="1:37" x14ac:dyDescent="0.25">
      <c r="A27" s="6" t="s">
        <v>180</v>
      </c>
      <c r="B27" s="6" t="s">
        <v>138</v>
      </c>
      <c r="C27" s="6" t="s">
        <v>139</v>
      </c>
      <c r="D27" s="6" t="s">
        <v>140</v>
      </c>
      <c r="E27" s="6" t="s">
        <v>181</v>
      </c>
      <c r="F27" s="6">
        <v>7.0750000000000002</v>
      </c>
      <c r="G27" s="6">
        <v>7.5430000000000001</v>
      </c>
      <c r="H27" s="6">
        <v>7.3410000000000002</v>
      </c>
      <c r="I27" s="6">
        <v>6.9080000000000004</v>
      </c>
      <c r="J27" s="6">
        <v>7.4249999999999998</v>
      </c>
      <c r="K27" s="6">
        <v>7.9820000000000002</v>
      </c>
      <c r="L27" s="6">
        <v>8.5380000000000003</v>
      </c>
      <c r="M27" s="6">
        <v>7.5</v>
      </c>
      <c r="N27" s="6">
        <v>8.6270000000000007</v>
      </c>
      <c r="O27" s="6">
        <v>11.449</v>
      </c>
      <c r="P27" s="6">
        <v>11.105</v>
      </c>
      <c r="Q27" s="6">
        <v>11.577999999999999</v>
      </c>
      <c r="R27" s="6">
        <v>12.641999999999999</v>
      </c>
      <c r="S27" s="6">
        <v>14.724</v>
      </c>
      <c r="T27" s="6">
        <v>17.555</v>
      </c>
      <c r="U27" s="6">
        <v>20.091000000000001</v>
      </c>
      <c r="V27" s="6">
        <v>20.242999999999999</v>
      </c>
      <c r="W27" s="6">
        <v>22.57</v>
      </c>
      <c r="X27" s="6">
        <v>17.327999999999999</v>
      </c>
      <c r="Y27" s="6">
        <v>18.690000000000001</v>
      </c>
      <c r="Z27" s="6">
        <v>23.303000000000001</v>
      </c>
      <c r="AA27" s="6">
        <v>23.802</v>
      </c>
      <c r="AB27" s="6">
        <v>22.638999999999999</v>
      </c>
      <c r="AC27" s="6">
        <v>21.664000000000001</v>
      </c>
      <c r="AD27" s="6">
        <v>17.777999999999999</v>
      </c>
      <c r="AE27" s="6">
        <v>15.747999999999999</v>
      </c>
      <c r="AF27" s="6">
        <v>16.747</v>
      </c>
      <c r="AG27" s="6">
        <v>18.300999999999998</v>
      </c>
      <c r="AH27" s="6">
        <v>18.375</v>
      </c>
      <c r="AI27" s="6">
        <v>16.561</v>
      </c>
      <c r="AJ27" s="6">
        <v>26.754999999999999</v>
      </c>
      <c r="AK27" s="6">
        <v>2020</v>
      </c>
    </row>
    <row r="28" spans="1:37" x14ac:dyDescent="0.25">
      <c r="A28" s="6" t="s">
        <v>45</v>
      </c>
      <c r="B28" s="6" t="s">
        <v>138</v>
      </c>
      <c r="C28" s="6" t="s">
        <v>139</v>
      </c>
      <c r="D28" s="6" t="s">
        <v>140</v>
      </c>
      <c r="E28" s="6" t="s">
        <v>182</v>
      </c>
      <c r="F28" s="6">
        <v>0.16900000000000001</v>
      </c>
      <c r="G28" s="6">
        <v>0.249</v>
      </c>
      <c r="H28" s="6">
        <v>0.371</v>
      </c>
      <c r="I28" s="6">
        <v>0.65300000000000002</v>
      </c>
      <c r="J28" s="6">
        <v>1.093</v>
      </c>
      <c r="K28" s="6">
        <v>2.1869999999999998</v>
      </c>
      <c r="L28" s="6">
        <v>19.032</v>
      </c>
      <c r="M28" s="6">
        <v>26.46</v>
      </c>
      <c r="N28" s="6">
        <v>25.042999999999999</v>
      </c>
      <c r="O28" s="6">
        <v>28.125</v>
      </c>
      <c r="P28" s="6">
        <v>30.986999999999998</v>
      </c>
      <c r="Q28" s="6">
        <v>34.069000000000003</v>
      </c>
      <c r="R28" s="6">
        <v>36.637999999999998</v>
      </c>
      <c r="S28" s="6">
        <v>41.201000000000001</v>
      </c>
      <c r="T28" s="6">
        <v>47.017000000000003</v>
      </c>
      <c r="U28" s="6">
        <v>53.607999999999997</v>
      </c>
      <c r="V28" s="6">
        <v>63.454999999999998</v>
      </c>
      <c r="W28" s="6">
        <v>72.790000000000006</v>
      </c>
      <c r="X28" s="6">
        <v>73.180999999999997</v>
      </c>
      <c r="Y28" s="6">
        <v>74.878</v>
      </c>
      <c r="Z28" s="6">
        <v>81.123999999999995</v>
      </c>
      <c r="AA28" s="6">
        <v>82.646000000000001</v>
      </c>
      <c r="AB28" s="6">
        <v>82.242000000000004</v>
      </c>
      <c r="AC28" s="6">
        <v>84.15</v>
      </c>
      <c r="AD28" s="6">
        <v>89.6</v>
      </c>
      <c r="AE28" s="6">
        <v>95.39</v>
      </c>
      <c r="AF28" s="6">
        <v>102.741</v>
      </c>
      <c r="AG28" s="6">
        <v>109.964</v>
      </c>
      <c r="AH28" s="6">
        <v>120.395</v>
      </c>
      <c r="AI28" s="6">
        <v>119.95099999999999</v>
      </c>
      <c r="AJ28" s="6">
        <v>132.744</v>
      </c>
      <c r="AK28" s="6">
        <v>2021</v>
      </c>
    </row>
    <row r="29" spans="1:37" x14ac:dyDescent="0.25">
      <c r="A29" s="6" t="s">
        <v>183</v>
      </c>
      <c r="B29" s="6" t="s">
        <v>138</v>
      </c>
      <c r="C29" s="6" t="s">
        <v>139</v>
      </c>
      <c r="D29" s="6" t="s">
        <v>140</v>
      </c>
      <c r="E29" s="6" t="s">
        <v>184</v>
      </c>
      <c r="F29" s="6">
        <v>994.69600000000003</v>
      </c>
      <c r="G29" s="6">
        <v>999.27499999999998</v>
      </c>
      <c r="H29" s="7">
        <v>1018.957</v>
      </c>
      <c r="I29" s="7">
        <v>1183.4829999999999</v>
      </c>
      <c r="J29" s="7">
        <v>1335.8309999999999</v>
      </c>
      <c r="K29" s="7">
        <v>1488.1410000000001</v>
      </c>
      <c r="L29" s="7">
        <v>1606.7660000000001</v>
      </c>
      <c r="M29" s="7">
        <v>1861.0889999999999</v>
      </c>
      <c r="N29" s="7">
        <v>2086.1880000000001</v>
      </c>
      <c r="O29" s="7">
        <v>2108.16</v>
      </c>
      <c r="P29" s="7">
        <v>2336.62</v>
      </c>
      <c r="Q29" s="7">
        <v>2512.8719999999998</v>
      </c>
      <c r="R29" s="7">
        <v>2749.1590000000001</v>
      </c>
      <c r="S29" s="7">
        <v>2874.8829999999998</v>
      </c>
      <c r="T29" s="7">
        <v>3240.7159999999999</v>
      </c>
      <c r="U29" s="7">
        <v>3420.54</v>
      </c>
      <c r="V29" s="7">
        <v>3649.9279999999999</v>
      </c>
      <c r="W29" s="7">
        <v>4215.3410000000003</v>
      </c>
      <c r="X29" s="7">
        <v>4444.6009999999997</v>
      </c>
      <c r="Y29" s="7">
        <v>5002.1819999999998</v>
      </c>
      <c r="Z29" s="7">
        <v>5692.8230000000003</v>
      </c>
      <c r="AA29" s="7">
        <v>6413.1059999999998</v>
      </c>
      <c r="AB29" s="7">
        <v>6640.1350000000002</v>
      </c>
      <c r="AC29" s="7">
        <v>6884.4660000000003</v>
      </c>
      <c r="AD29" s="7">
        <v>6995.3109999999997</v>
      </c>
      <c r="AE29" s="7">
        <v>7605.1229999999996</v>
      </c>
      <c r="AF29" s="7">
        <v>8191.299</v>
      </c>
      <c r="AG29" s="7">
        <v>8920.4210000000003</v>
      </c>
      <c r="AH29" s="7">
        <v>9369.1880000000001</v>
      </c>
      <c r="AI29" s="7">
        <v>9988.366</v>
      </c>
      <c r="AJ29" s="7">
        <v>10583.14</v>
      </c>
      <c r="AK29" s="6">
        <v>2020</v>
      </c>
    </row>
    <row r="30" spans="1:37" x14ac:dyDescent="0.25">
      <c r="A30" s="6" t="s">
        <v>185</v>
      </c>
      <c r="B30" s="6" t="s">
        <v>138</v>
      </c>
      <c r="C30" s="6" t="s">
        <v>139</v>
      </c>
      <c r="D30" s="6" t="s">
        <v>140</v>
      </c>
      <c r="E30" s="6" t="s">
        <v>186</v>
      </c>
      <c r="F30" s="6">
        <v>211.84899999999999</v>
      </c>
      <c r="G30" s="6">
        <v>225.43899999999999</v>
      </c>
      <c r="H30" s="6">
        <v>227.738</v>
      </c>
      <c r="I30" s="6">
        <v>233.554</v>
      </c>
      <c r="J30" s="6">
        <v>249.68700000000001</v>
      </c>
      <c r="K30" s="6">
        <v>262.89299999999997</v>
      </c>
      <c r="L30" s="6">
        <v>342.54199999999997</v>
      </c>
      <c r="M30" s="6">
        <v>399.88099999999997</v>
      </c>
      <c r="N30" s="6">
        <v>487.88</v>
      </c>
      <c r="O30" s="6">
        <v>627.26199999999994</v>
      </c>
      <c r="P30" s="6">
        <v>727.96299999999997</v>
      </c>
      <c r="Q30" s="6">
        <v>768.14499999999998</v>
      </c>
      <c r="R30" s="6">
        <v>849.38199999999995</v>
      </c>
      <c r="S30" s="7">
        <v>1007.492</v>
      </c>
      <c r="T30" s="7">
        <v>1208.2439999999999</v>
      </c>
      <c r="U30" s="7">
        <v>1309.9000000000001</v>
      </c>
      <c r="V30" s="7">
        <v>1467.231</v>
      </c>
      <c r="W30" s="7">
        <v>1911.1389999999999</v>
      </c>
      <c r="X30" s="7">
        <v>2184.1770000000001</v>
      </c>
      <c r="Y30" s="7">
        <v>2501.047</v>
      </c>
      <c r="Z30" s="7">
        <v>2819.5340000000001</v>
      </c>
      <c r="AA30" s="7">
        <v>3365.81</v>
      </c>
      <c r="AB30" s="7">
        <v>3812.5</v>
      </c>
      <c r="AC30" s="7">
        <v>4184.9989999999998</v>
      </c>
      <c r="AD30" s="7">
        <v>4879.7929999999997</v>
      </c>
      <c r="AE30" s="7">
        <v>4897.1009999999997</v>
      </c>
      <c r="AF30" s="7">
        <v>5485.0680000000002</v>
      </c>
      <c r="AG30" s="7">
        <v>5414.4849999999997</v>
      </c>
      <c r="AH30" s="7">
        <v>5559.5860000000002</v>
      </c>
      <c r="AI30" s="7">
        <v>5910.5730000000003</v>
      </c>
      <c r="AJ30" s="7">
        <v>6568.0219999999999</v>
      </c>
      <c r="AK30" s="6">
        <v>2019</v>
      </c>
    </row>
    <row r="31" spans="1:37" x14ac:dyDescent="0.25">
      <c r="A31" s="6" t="s">
        <v>46</v>
      </c>
      <c r="B31" s="6" t="s">
        <v>138</v>
      </c>
      <c r="C31" s="6" t="s">
        <v>139</v>
      </c>
      <c r="D31" s="6" t="s">
        <v>140</v>
      </c>
      <c r="E31" s="6" t="s">
        <v>187</v>
      </c>
      <c r="F31" s="6">
        <v>25.242999999999999</v>
      </c>
      <c r="G31" s="6">
        <v>26.84</v>
      </c>
      <c r="H31" s="6">
        <v>32.011000000000003</v>
      </c>
      <c r="I31" s="6">
        <v>36.652999999999999</v>
      </c>
      <c r="J31" s="6">
        <v>41.215000000000003</v>
      </c>
      <c r="K31" s="6">
        <v>45.640999999999998</v>
      </c>
      <c r="L31" s="6">
        <v>50.292000000000002</v>
      </c>
      <c r="M31" s="6">
        <v>56.396999999999998</v>
      </c>
      <c r="N31" s="6">
        <v>67.501000000000005</v>
      </c>
      <c r="O31" s="6">
        <v>70.536000000000001</v>
      </c>
      <c r="P31" s="6">
        <v>75.847999999999999</v>
      </c>
      <c r="Q31" s="6">
        <v>79.599999999999994</v>
      </c>
      <c r="R31" s="6">
        <v>87.09</v>
      </c>
      <c r="S31" s="6">
        <v>90.811000000000007</v>
      </c>
      <c r="T31" s="6">
        <v>96.69</v>
      </c>
      <c r="U31" s="6">
        <v>108.72199999999999</v>
      </c>
      <c r="V31" s="6">
        <v>121.974</v>
      </c>
      <c r="W31" s="6">
        <v>134.69800000000001</v>
      </c>
      <c r="X31" s="6">
        <v>135.87899999999999</v>
      </c>
      <c r="Y31" s="6">
        <v>138.56899999999999</v>
      </c>
      <c r="Z31" s="6">
        <v>147.92400000000001</v>
      </c>
      <c r="AA31" s="6">
        <v>150.351</v>
      </c>
      <c r="AB31" s="6">
        <v>153.72300000000001</v>
      </c>
      <c r="AC31" s="6">
        <v>154.43600000000001</v>
      </c>
      <c r="AD31" s="6">
        <v>158.69900000000001</v>
      </c>
      <c r="AE31" s="6">
        <v>165.78200000000001</v>
      </c>
      <c r="AF31" s="6">
        <v>173.09700000000001</v>
      </c>
      <c r="AG31" s="6">
        <v>183.69800000000001</v>
      </c>
      <c r="AH31" s="6">
        <v>195.202</v>
      </c>
      <c r="AI31" s="6">
        <v>164.911</v>
      </c>
      <c r="AJ31" s="6">
        <v>181.392</v>
      </c>
      <c r="AK31" s="6">
        <v>2020</v>
      </c>
    </row>
    <row r="32" spans="1:37" x14ac:dyDescent="0.25">
      <c r="A32" s="6" t="s">
        <v>47</v>
      </c>
      <c r="B32" s="6" t="s">
        <v>138</v>
      </c>
      <c r="C32" s="6" t="s">
        <v>139</v>
      </c>
      <c r="D32" s="6" t="s">
        <v>140</v>
      </c>
      <c r="E32" s="6" t="s">
        <v>188</v>
      </c>
      <c r="F32" s="7">
        <v>1644.86</v>
      </c>
      <c r="G32" s="7">
        <v>3089.0369999999998</v>
      </c>
      <c r="H32" s="7">
        <v>6665.6229999999996</v>
      </c>
      <c r="I32" s="7">
        <v>7105.04</v>
      </c>
      <c r="J32" s="7">
        <v>8433.7070000000003</v>
      </c>
      <c r="K32" s="7">
        <v>9201.9210000000003</v>
      </c>
      <c r="L32" s="7">
        <v>10145.329</v>
      </c>
      <c r="M32" s="7">
        <v>11720.317999999999</v>
      </c>
      <c r="N32" s="7">
        <v>13376.073</v>
      </c>
      <c r="O32" s="7">
        <v>14082.638000000001</v>
      </c>
      <c r="P32" s="7">
        <v>15633.218000000001</v>
      </c>
      <c r="Q32" s="7">
        <v>16780.54</v>
      </c>
      <c r="R32" s="7">
        <v>18535.164000000001</v>
      </c>
      <c r="S32" s="7">
        <v>21438.34</v>
      </c>
      <c r="T32" s="7">
        <v>25754.291000000001</v>
      </c>
      <c r="U32" s="7">
        <v>29849.485000000001</v>
      </c>
      <c r="V32" s="7">
        <v>35042.180999999997</v>
      </c>
      <c r="W32" s="7">
        <v>41968.385000000002</v>
      </c>
      <c r="X32" s="7">
        <v>43056.732000000004</v>
      </c>
      <c r="Y32" s="7">
        <v>47047.985000000001</v>
      </c>
      <c r="Z32" s="7">
        <v>52068.692999999999</v>
      </c>
      <c r="AA32" s="7">
        <v>56681.569000000003</v>
      </c>
      <c r="AB32" s="7">
        <v>61326.928</v>
      </c>
      <c r="AC32" s="7">
        <v>67436.790999999997</v>
      </c>
      <c r="AD32" s="7">
        <v>73422.702000000005</v>
      </c>
      <c r="AE32" s="7">
        <v>81241.865999999995</v>
      </c>
      <c r="AF32" s="7">
        <v>89830.524999999994</v>
      </c>
      <c r="AG32" s="7">
        <v>99544.274999999994</v>
      </c>
      <c r="AH32" s="7">
        <v>110014.048</v>
      </c>
      <c r="AI32" s="7">
        <v>103511.609</v>
      </c>
      <c r="AJ32" s="7">
        <v>108785.524</v>
      </c>
      <c r="AK32" s="6">
        <v>2020</v>
      </c>
    </row>
    <row r="33" spans="1:37" x14ac:dyDescent="0.25">
      <c r="A33" s="6" t="s">
        <v>189</v>
      </c>
      <c r="B33" s="6" t="s">
        <v>138</v>
      </c>
      <c r="C33" s="6" t="s">
        <v>139</v>
      </c>
      <c r="D33" s="6" t="s">
        <v>140</v>
      </c>
      <c r="E33" s="6" t="s">
        <v>190</v>
      </c>
      <c r="F33" s="7">
        <v>4385.4210000000003</v>
      </c>
      <c r="G33" s="7">
        <v>4195.1130000000003</v>
      </c>
      <c r="H33" s="7">
        <v>4142.5870000000004</v>
      </c>
      <c r="I33" s="7">
        <v>4619.9690000000001</v>
      </c>
      <c r="J33" s="7">
        <v>5225.0590000000002</v>
      </c>
      <c r="K33" s="7">
        <v>5634.0169999999998</v>
      </c>
      <c r="L33" s="7">
        <v>6142.6840000000002</v>
      </c>
      <c r="M33" s="7">
        <v>6688.5280000000002</v>
      </c>
      <c r="N33" s="7">
        <v>7118.4579999999996</v>
      </c>
      <c r="O33" s="7">
        <v>7504.4690000000001</v>
      </c>
      <c r="P33" s="7">
        <v>8022.3069999999998</v>
      </c>
      <c r="Q33" s="7">
        <v>8614.0110000000004</v>
      </c>
      <c r="R33" s="7">
        <v>9261.1450000000004</v>
      </c>
      <c r="S33" s="7">
        <v>9927.7790000000005</v>
      </c>
      <c r="T33" s="7">
        <v>10286.733</v>
      </c>
      <c r="U33" s="7">
        <v>10924.188</v>
      </c>
      <c r="V33" s="7">
        <v>11452.867</v>
      </c>
      <c r="W33" s="7">
        <v>12360.954</v>
      </c>
      <c r="X33" s="7">
        <v>13136.691999999999</v>
      </c>
      <c r="Y33" s="7">
        <v>13610.554</v>
      </c>
      <c r="Z33" s="7">
        <v>14434.773999999999</v>
      </c>
      <c r="AA33" s="7">
        <v>15395.858</v>
      </c>
      <c r="AB33" s="7">
        <v>16658.553</v>
      </c>
      <c r="AC33" s="7">
        <v>17966.123</v>
      </c>
      <c r="AD33" s="7">
        <v>19043.066999999999</v>
      </c>
      <c r="AE33" s="7">
        <v>20038.565999999999</v>
      </c>
      <c r="AF33" s="7">
        <v>20960.865000000002</v>
      </c>
      <c r="AG33" s="7">
        <v>22203.329000000002</v>
      </c>
      <c r="AH33" s="7">
        <v>23243.662</v>
      </c>
      <c r="AI33" s="7">
        <v>23486.47</v>
      </c>
      <c r="AJ33" s="7">
        <v>24967.713</v>
      </c>
      <c r="AK33" s="6">
        <v>2020</v>
      </c>
    </row>
    <row r="34" spans="1:37" x14ac:dyDescent="0.25">
      <c r="A34" s="6" t="s">
        <v>48</v>
      </c>
      <c r="B34" s="6" t="s">
        <v>138</v>
      </c>
      <c r="C34" s="6" t="s">
        <v>139</v>
      </c>
      <c r="D34" s="6" t="s">
        <v>140</v>
      </c>
      <c r="E34" s="6" t="s">
        <v>191</v>
      </c>
      <c r="F34" s="6">
        <v>701.77300000000002</v>
      </c>
      <c r="G34" s="6">
        <v>718.43600000000004</v>
      </c>
      <c r="H34" s="6">
        <v>747.03700000000003</v>
      </c>
      <c r="I34" s="6">
        <v>791.97199999999998</v>
      </c>
      <c r="J34" s="6">
        <v>831.62099999999998</v>
      </c>
      <c r="K34" s="6">
        <v>859.83399999999995</v>
      </c>
      <c r="L34" s="6">
        <v>906.92600000000004</v>
      </c>
      <c r="M34" s="6">
        <v>940.548</v>
      </c>
      <c r="N34" s="7">
        <v>1007.927</v>
      </c>
      <c r="O34" s="7">
        <v>1106.0709999999999</v>
      </c>
      <c r="P34" s="7">
        <v>1144.5429999999999</v>
      </c>
      <c r="Q34" s="7">
        <v>1193.694</v>
      </c>
      <c r="R34" s="7">
        <v>1254.7470000000001</v>
      </c>
      <c r="S34" s="7">
        <v>1335.731</v>
      </c>
      <c r="T34" s="7">
        <v>1421.59</v>
      </c>
      <c r="U34" s="7">
        <v>1496.604</v>
      </c>
      <c r="V34" s="7">
        <v>1577.6610000000001</v>
      </c>
      <c r="W34" s="7">
        <v>1657.0409999999999</v>
      </c>
      <c r="X34" s="7">
        <v>1571.3340000000001</v>
      </c>
      <c r="Y34" s="7">
        <v>1666.048</v>
      </c>
      <c r="Z34" s="7">
        <v>1774.0630000000001</v>
      </c>
      <c r="AA34" s="7">
        <v>1827.201</v>
      </c>
      <c r="AB34" s="7">
        <v>1902.2470000000001</v>
      </c>
      <c r="AC34" s="7">
        <v>1994.8979999999999</v>
      </c>
      <c r="AD34" s="7">
        <v>1990.441</v>
      </c>
      <c r="AE34" s="7">
        <v>2025.5350000000001</v>
      </c>
      <c r="AF34" s="7">
        <v>2140.6410000000001</v>
      </c>
      <c r="AG34" s="7">
        <v>2235.6750000000002</v>
      </c>
      <c r="AH34" s="7">
        <v>2311.2939999999999</v>
      </c>
      <c r="AI34" s="7">
        <v>2206.7640000000001</v>
      </c>
      <c r="AJ34" s="7">
        <v>2496.17</v>
      </c>
      <c r="AK34" s="6">
        <v>2021</v>
      </c>
    </row>
    <row r="35" spans="1:37" x14ac:dyDescent="0.25">
      <c r="A35" s="6" t="s">
        <v>192</v>
      </c>
      <c r="B35" s="6" t="s">
        <v>138</v>
      </c>
      <c r="C35" s="6" t="s">
        <v>139</v>
      </c>
      <c r="D35" s="6" t="s">
        <v>140</v>
      </c>
      <c r="E35" s="6" t="s">
        <v>193</v>
      </c>
      <c r="F35" s="6">
        <v>396.16800000000001</v>
      </c>
      <c r="G35" s="6">
        <v>377.85700000000003</v>
      </c>
      <c r="H35" s="6">
        <v>366.245</v>
      </c>
      <c r="I35" s="6">
        <v>473.61900000000003</v>
      </c>
      <c r="J35" s="6">
        <v>560.03700000000003</v>
      </c>
      <c r="K35" s="6">
        <v>516.64700000000005</v>
      </c>
      <c r="L35" s="6">
        <v>566.03599999999994</v>
      </c>
      <c r="M35" s="6">
        <v>606.4</v>
      </c>
      <c r="N35" s="6">
        <v>638.66700000000003</v>
      </c>
      <c r="O35" s="6">
        <v>616.01599999999996</v>
      </c>
      <c r="P35" s="6">
        <v>659.23699999999997</v>
      </c>
      <c r="Q35" s="6">
        <v>684.95899999999995</v>
      </c>
      <c r="R35" s="6">
        <v>690.66499999999996</v>
      </c>
      <c r="S35" s="6">
        <v>691.96799999999996</v>
      </c>
      <c r="T35" s="6">
        <v>745.21</v>
      </c>
      <c r="U35" s="6">
        <v>803.94500000000005</v>
      </c>
      <c r="V35" s="6">
        <v>841.07899999999995</v>
      </c>
      <c r="W35" s="6">
        <v>910.45699999999999</v>
      </c>
      <c r="X35" s="6">
        <v>972.27599999999995</v>
      </c>
      <c r="Y35" s="7">
        <v>1060.1420000000001</v>
      </c>
      <c r="Z35" s="7">
        <v>1148.896</v>
      </c>
      <c r="AA35" s="7">
        <v>1281.5609999999999</v>
      </c>
      <c r="AB35" s="6">
        <v>835.45399999999995</v>
      </c>
      <c r="AC35" s="6">
        <v>935.57799999999997</v>
      </c>
      <c r="AD35" s="7">
        <v>1002.592</v>
      </c>
      <c r="AE35" s="7">
        <v>1081.5160000000001</v>
      </c>
      <c r="AF35" s="7">
        <v>1203.3240000000001</v>
      </c>
      <c r="AG35" s="7">
        <v>1265.451</v>
      </c>
      <c r="AH35" s="7">
        <v>1334.597</v>
      </c>
      <c r="AI35" s="7">
        <v>1372.5070000000001</v>
      </c>
      <c r="AJ35" s="7">
        <v>1431.7249999999999</v>
      </c>
      <c r="AK35" s="6">
        <v>2017</v>
      </c>
    </row>
    <row r="36" spans="1:37" x14ac:dyDescent="0.25">
      <c r="A36" s="6" t="s">
        <v>194</v>
      </c>
      <c r="B36" s="6" t="s">
        <v>138</v>
      </c>
      <c r="C36" s="6" t="s">
        <v>139</v>
      </c>
      <c r="D36" s="6" t="s">
        <v>140</v>
      </c>
      <c r="E36" s="6" t="s">
        <v>195</v>
      </c>
      <c r="F36" s="6">
        <v>510.38200000000001</v>
      </c>
      <c r="G36" s="6">
        <v>499.17899999999997</v>
      </c>
      <c r="H36" s="6">
        <v>466.68099999999998</v>
      </c>
      <c r="I36" s="6">
        <v>741.3</v>
      </c>
      <c r="J36" s="6">
        <v>816.75599999999997</v>
      </c>
      <c r="K36" s="6">
        <v>930.50300000000004</v>
      </c>
      <c r="L36" s="7">
        <v>1020.297</v>
      </c>
      <c r="M36" s="7">
        <v>1164.875</v>
      </c>
      <c r="N36" s="7">
        <v>1069.308</v>
      </c>
      <c r="O36" s="7">
        <v>1115.9690000000001</v>
      </c>
      <c r="P36" s="7">
        <v>1417.998</v>
      </c>
      <c r="Q36" s="7">
        <v>1567.7529999999999</v>
      </c>
      <c r="R36" s="7">
        <v>1799.5909999999999</v>
      </c>
      <c r="S36" s="7">
        <v>2639.3180000000002</v>
      </c>
      <c r="T36" s="7">
        <v>3518.1219999999998</v>
      </c>
      <c r="U36" s="7">
        <v>3892.3409999999999</v>
      </c>
      <c r="V36" s="7">
        <v>4157.4260000000004</v>
      </c>
      <c r="W36" s="7">
        <v>4652.3860000000004</v>
      </c>
      <c r="X36" s="7">
        <v>4385.5559999999996</v>
      </c>
      <c r="Y36" s="7">
        <v>5290.6080000000002</v>
      </c>
      <c r="Z36" s="7">
        <v>5742.4040000000005</v>
      </c>
      <c r="AA36" s="7">
        <v>6332.4470000000001</v>
      </c>
      <c r="AB36" s="7">
        <v>6417.7380000000003</v>
      </c>
      <c r="AC36" s="7">
        <v>6912.49</v>
      </c>
      <c r="AD36" s="7">
        <v>6474.0730000000003</v>
      </c>
      <c r="AE36" s="7">
        <v>6047.1459999999997</v>
      </c>
      <c r="AF36" s="7">
        <v>5854.5720000000001</v>
      </c>
      <c r="AG36" s="7">
        <v>6130.6890000000003</v>
      </c>
      <c r="AH36" s="7">
        <v>6440.4660000000003</v>
      </c>
      <c r="AI36" s="7">
        <v>6165.7539999999999</v>
      </c>
      <c r="AJ36" s="7">
        <v>6537.5209999999997</v>
      </c>
      <c r="AK36" s="6">
        <v>2017</v>
      </c>
    </row>
    <row r="37" spans="1:37" x14ac:dyDescent="0.25">
      <c r="A37" s="6" t="s">
        <v>49</v>
      </c>
      <c r="B37" s="6" t="s">
        <v>138</v>
      </c>
      <c r="C37" s="6" t="s">
        <v>139</v>
      </c>
      <c r="D37" s="6" t="s">
        <v>140</v>
      </c>
      <c r="E37" s="6" t="s">
        <v>196</v>
      </c>
      <c r="F37" s="7">
        <v>13737.019</v>
      </c>
      <c r="G37" s="7">
        <v>17375.414000000001</v>
      </c>
      <c r="H37" s="7">
        <v>20722.532999999999</v>
      </c>
      <c r="I37" s="7">
        <v>24854.473999999998</v>
      </c>
      <c r="J37" s="7">
        <v>30244.66</v>
      </c>
      <c r="K37" s="7">
        <v>33314.862999999998</v>
      </c>
      <c r="L37" s="7">
        <v>36879.256999999998</v>
      </c>
      <c r="M37" s="7">
        <v>38888.275999999998</v>
      </c>
      <c r="N37" s="7">
        <v>39580.879000000001</v>
      </c>
      <c r="O37" s="7">
        <v>43485.356</v>
      </c>
      <c r="P37" s="7">
        <v>46520.582999999999</v>
      </c>
      <c r="Q37" s="7">
        <v>49490.063999999998</v>
      </c>
      <c r="R37" s="7">
        <v>53760.722999999998</v>
      </c>
      <c r="S37" s="7">
        <v>61913.616999999998</v>
      </c>
      <c r="T37" s="7">
        <v>70216.687999999995</v>
      </c>
      <c r="U37" s="7">
        <v>83529.356</v>
      </c>
      <c r="V37" s="7">
        <v>92141.028999999995</v>
      </c>
      <c r="W37" s="7">
        <v>95387.569000000003</v>
      </c>
      <c r="X37" s="7">
        <v>98046.096999999994</v>
      </c>
      <c r="Y37" s="7">
        <v>112511.24</v>
      </c>
      <c r="Z37" s="7">
        <v>122918.568</v>
      </c>
      <c r="AA37" s="7">
        <v>131046.345</v>
      </c>
      <c r="AB37" s="7">
        <v>137310.64300000001</v>
      </c>
      <c r="AC37" s="7">
        <v>147936.92199999999</v>
      </c>
      <c r="AD37" s="7">
        <v>158609.25599999999</v>
      </c>
      <c r="AE37" s="7">
        <v>168737.74100000001</v>
      </c>
      <c r="AF37" s="7">
        <v>179230.25599999999</v>
      </c>
      <c r="AG37" s="7">
        <v>189333.37400000001</v>
      </c>
      <c r="AH37" s="7">
        <v>195809.29300000001</v>
      </c>
      <c r="AI37" s="7">
        <v>200022.742</v>
      </c>
      <c r="AJ37" s="7">
        <v>240521.19699999999</v>
      </c>
      <c r="AK37" s="6">
        <v>2021</v>
      </c>
    </row>
    <row r="38" spans="1:37" x14ac:dyDescent="0.25">
      <c r="A38" s="6" t="s">
        <v>197</v>
      </c>
      <c r="B38" s="6" t="s">
        <v>138</v>
      </c>
      <c r="C38" s="6" t="s">
        <v>139</v>
      </c>
      <c r="D38" s="6" t="s">
        <v>140</v>
      </c>
      <c r="E38" s="6" t="s">
        <v>198</v>
      </c>
      <c r="F38" s="7">
        <v>2199.7159999999999</v>
      </c>
      <c r="G38" s="7">
        <v>2714.0320000000002</v>
      </c>
      <c r="H38" s="7">
        <v>3557.598</v>
      </c>
      <c r="I38" s="7">
        <v>4841.0320000000002</v>
      </c>
      <c r="J38" s="7">
        <v>6105.0360000000001</v>
      </c>
      <c r="K38" s="7">
        <v>7154.1480000000001</v>
      </c>
      <c r="L38" s="7">
        <v>7941.5839999999998</v>
      </c>
      <c r="M38" s="7">
        <v>8479.08</v>
      </c>
      <c r="N38" s="7">
        <v>9009.5110000000004</v>
      </c>
      <c r="O38" s="7">
        <v>9979.8960000000006</v>
      </c>
      <c r="P38" s="7">
        <v>11038.834999999999</v>
      </c>
      <c r="Q38" s="7">
        <v>12132.668</v>
      </c>
      <c r="R38" s="7">
        <v>13714.671</v>
      </c>
      <c r="S38" s="7">
        <v>16135.561</v>
      </c>
      <c r="T38" s="7">
        <v>18765.754000000001</v>
      </c>
      <c r="U38" s="7">
        <v>21959.752</v>
      </c>
      <c r="V38" s="7">
        <v>27049.940999999999</v>
      </c>
      <c r="W38" s="7">
        <v>31806.756000000001</v>
      </c>
      <c r="X38" s="7">
        <v>34765.027000000002</v>
      </c>
      <c r="Y38" s="7">
        <v>40850.54</v>
      </c>
      <c r="Z38" s="7">
        <v>48410.930999999997</v>
      </c>
      <c r="AA38" s="7">
        <v>53903.991000000002</v>
      </c>
      <c r="AB38" s="7">
        <v>59634.447999999997</v>
      </c>
      <c r="AC38" s="7">
        <v>64654.796000000002</v>
      </c>
      <c r="AD38" s="7">
        <v>69209.37</v>
      </c>
      <c r="AE38" s="7">
        <v>74598.051000000007</v>
      </c>
      <c r="AF38" s="7">
        <v>82898.275999999998</v>
      </c>
      <c r="AG38" s="7">
        <v>91577.426000000007</v>
      </c>
      <c r="AH38" s="7">
        <v>99070.84</v>
      </c>
      <c r="AI38" s="7">
        <v>102562.84</v>
      </c>
      <c r="AJ38" s="7">
        <v>112585.42</v>
      </c>
      <c r="AK38" s="6">
        <v>2021</v>
      </c>
    </row>
    <row r="39" spans="1:37" x14ac:dyDescent="0.25">
      <c r="A39" s="6" t="s">
        <v>52</v>
      </c>
      <c r="B39" s="6" t="s">
        <v>138</v>
      </c>
      <c r="C39" s="6" t="s">
        <v>139</v>
      </c>
      <c r="D39" s="6" t="s">
        <v>140</v>
      </c>
      <c r="E39" s="6" t="s">
        <v>199</v>
      </c>
      <c r="F39" s="7">
        <v>36331.561000000002</v>
      </c>
      <c r="G39" s="7">
        <v>46641.438000000002</v>
      </c>
      <c r="H39" s="7">
        <v>61091.177000000003</v>
      </c>
      <c r="I39" s="7">
        <v>80691.441999999995</v>
      </c>
      <c r="J39" s="7">
        <v>100892.122</v>
      </c>
      <c r="K39" s="7">
        <v>120334.72900000001</v>
      </c>
      <c r="L39" s="7">
        <v>145422.63800000001</v>
      </c>
      <c r="M39" s="7">
        <v>167857.79199999999</v>
      </c>
      <c r="N39" s="7">
        <v>181097.72200000001</v>
      </c>
      <c r="O39" s="7">
        <v>207184.14</v>
      </c>
      <c r="P39" s="7">
        <v>224392.27299999999</v>
      </c>
      <c r="Q39" s="7">
        <v>243738.50700000001</v>
      </c>
      <c r="R39" s="7">
        <v>270585.978</v>
      </c>
      <c r="S39" s="7">
        <v>305774.22600000002</v>
      </c>
      <c r="T39" s="7">
        <v>337959</v>
      </c>
      <c r="U39" s="7">
        <v>381604</v>
      </c>
      <c r="V39" s="7">
        <v>428507</v>
      </c>
      <c r="W39" s="7">
        <v>476554</v>
      </c>
      <c r="X39" s="7">
        <v>501574</v>
      </c>
      <c r="Y39" s="7">
        <v>544060</v>
      </c>
      <c r="Z39" s="7">
        <v>619023</v>
      </c>
      <c r="AA39" s="7">
        <v>666507</v>
      </c>
      <c r="AB39" s="7">
        <v>714093</v>
      </c>
      <c r="AC39" s="7">
        <v>762903</v>
      </c>
      <c r="AD39" s="7">
        <v>804692</v>
      </c>
      <c r="AE39" s="7">
        <v>863782</v>
      </c>
      <c r="AF39" s="7">
        <v>920471</v>
      </c>
      <c r="AG39" s="7">
        <v>987791</v>
      </c>
      <c r="AH39" s="7">
        <v>1060068</v>
      </c>
      <c r="AI39" s="7">
        <v>998718</v>
      </c>
      <c r="AJ39" s="7">
        <v>1176695</v>
      </c>
      <c r="AK39" s="6">
        <v>2021</v>
      </c>
    </row>
    <row r="40" spans="1:37" x14ac:dyDescent="0.25">
      <c r="A40" s="6" t="s">
        <v>200</v>
      </c>
      <c r="B40" s="6" t="s">
        <v>138</v>
      </c>
      <c r="C40" s="6" t="s">
        <v>139</v>
      </c>
      <c r="D40" s="6" t="s">
        <v>140</v>
      </c>
      <c r="E40" s="6" t="s">
        <v>201</v>
      </c>
      <c r="F40" s="6">
        <v>112.899</v>
      </c>
      <c r="G40" s="6">
        <v>115.461</v>
      </c>
      <c r="H40" s="6">
        <v>121.029</v>
      </c>
      <c r="I40" s="6">
        <v>130.94</v>
      </c>
      <c r="J40" s="6">
        <v>146.87799999999999</v>
      </c>
      <c r="K40" s="6">
        <v>150.398</v>
      </c>
      <c r="L40" s="6">
        <v>158.613</v>
      </c>
      <c r="M40" s="6">
        <v>160.79499999999999</v>
      </c>
      <c r="N40" s="6">
        <v>171.54900000000001</v>
      </c>
      <c r="O40" s="6">
        <v>180.70500000000001</v>
      </c>
      <c r="P40" s="6">
        <v>204.64400000000001</v>
      </c>
      <c r="Q40" s="6">
        <v>222.27199999999999</v>
      </c>
      <c r="R40" s="6">
        <v>237.82900000000001</v>
      </c>
      <c r="S40" s="6">
        <v>246.27199999999999</v>
      </c>
      <c r="T40" s="6">
        <v>259.35599999999999</v>
      </c>
      <c r="U40" s="6">
        <v>269.767</v>
      </c>
      <c r="V40" s="6">
        <v>285.62700000000001</v>
      </c>
      <c r="W40" s="6">
        <v>306.28800000000001</v>
      </c>
      <c r="X40" s="6">
        <v>319.33199999999999</v>
      </c>
      <c r="Y40" s="6">
        <v>336.947</v>
      </c>
      <c r="Z40" s="6">
        <v>361.596</v>
      </c>
      <c r="AA40" s="6">
        <v>388.98399999999998</v>
      </c>
      <c r="AB40" s="6">
        <v>413.47699999999998</v>
      </c>
      <c r="AC40" s="6">
        <v>425.71300000000002</v>
      </c>
      <c r="AD40" s="6">
        <v>428.346</v>
      </c>
      <c r="AE40" s="6">
        <v>450.15899999999999</v>
      </c>
      <c r="AF40" s="6">
        <v>469.21699999999998</v>
      </c>
      <c r="AG40" s="6">
        <v>490.95800000000003</v>
      </c>
      <c r="AH40" s="6">
        <v>522.04499999999996</v>
      </c>
      <c r="AI40" s="6">
        <v>524.947</v>
      </c>
      <c r="AJ40" s="6">
        <v>538.37</v>
      </c>
      <c r="AK40" s="6">
        <v>2019</v>
      </c>
    </row>
    <row r="41" spans="1:37" x14ac:dyDescent="0.25">
      <c r="A41" s="6" t="s">
        <v>202</v>
      </c>
      <c r="B41" s="6" t="s">
        <v>138</v>
      </c>
      <c r="C41" s="6" t="s">
        <v>139</v>
      </c>
      <c r="D41" s="6" t="s">
        <v>140</v>
      </c>
      <c r="E41" s="6" t="s">
        <v>203</v>
      </c>
      <c r="F41" s="6" t="s">
        <v>150</v>
      </c>
      <c r="G41" s="6" t="s">
        <v>150</v>
      </c>
      <c r="H41" s="6">
        <v>1E-3</v>
      </c>
      <c r="I41" s="6">
        <v>0.307</v>
      </c>
      <c r="J41" s="6">
        <v>1.758</v>
      </c>
      <c r="K41" s="6">
        <v>12.84</v>
      </c>
      <c r="L41" s="6">
        <v>34.582000000000001</v>
      </c>
      <c r="M41" s="6">
        <v>44.286999999999999</v>
      </c>
      <c r="N41" s="6">
        <v>229.768</v>
      </c>
      <c r="O41" s="7">
        <v>1317.075</v>
      </c>
      <c r="P41" s="7">
        <v>2231.4549999999999</v>
      </c>
      <c r="Q41" s="7">
        <v>3025.8710000000001</v>
      </c>
      <c r="R41" s="7">
        <v>3623.25</v>
      </c>
      <c r="S41" s="7">
        <v>4113.6329999999998</v>
      </c>
      <c r="T41" s="7">
        <v>5670.0649999999996</v>
      </c>
      <c r="U41" s="7">
        <v>6767.52</v>
      </c>
      <c r="V41" s="7">
        <v>8648.8790000000008</v>
      </c>
      <c r="W41" s="7">
        <v>11067.569</v>
      </c>
      <c r="X41" s="7">
        <v>15101.188</v>
      </c>
      <c r="Y41" s="7">
        <v>19536.677</v>
      </c>
      <c r="Z41" s="7">
        <v>23759.424999999999</v>
      </c>
      <c r="AA41" s="7">
        <v>26954.557000000001</v>
      </c>
      <c r="AB41" s="7">
        <v>30051.179</v>
      </c>
      <c r="AC41" s="7">
        <v>33223.987999999998</v>
      </c>
      <c r="AD41" s="7">
        <v>35111.226000000002</v>
      </c>
      <c r="AE41" s="7">
        <v>37517.392</v>
      </c>
      <c r="AF41" s="7">
        <v>55676.093000000001</v>
      </c>
      <c r="AG41" s="7">
        <v>76495.5</v>
      </c>
      <c r="AH41" s="7">
        <v>83048.34</v>
      </c>
      <c r="AI41" s="7">
        <v>90181.047999999995</v>
      </c>
      <c r="AJ41" s="7">
        <v>111929.092</v>
      </c>
      <c r="AK41" s="6">
        <v>2020</v>
      </c>
    </row>
    <row r="42" spans="1:37" ht="19.5" x14ac:dyDescent="0.25">
      <c r="A42" s="2" t="s">
        <v>53</v>
      </c>
      <c r="B42" s="6" t="s">
        <v>138</v>
      </c>
      <c r="C42" s="6" t="s">
        <v>139</v>
      </c>
      <c r="D42" s="6" t="s">
        <v>140</v>
      </c>
      <c r="E42" s="6" t="s">
        <v>204</v>
      </c>
      <c r="F42" s="6">
        <v>856.26300000000003</v>
      </c>
      <c r="G42" s="6">
        <v>868.30700000000002</v>
      </c>
      <c r="H42" s="6">
        <v>850.51099999999997</v>
      </c>
      <c r="I42" s="7">
        <v>1148.3130000000001</v>
      </c>
      <c r="J42" s="7">
        <v>1226.473</v>
      </c>
      <c r="K42" s="7">
        <v>1452.9929999999999</v>
      </c>
      <c r="L42" s="7">
        <v>1498.7850000000001</v>
      </c>
      <c r="M42" s="7">
        <v>1321.288</v>
      </c>
      <c r="N42" s="7">
        <v>1627.0989999999999</v>
      </c>
      <c r="O42" s="7">
        <v>2580.2660000000001</v>
      </c>
      <c r="P42" s="7">
        <v>2226.8969999999999</v>
      </c>
      <c r="Q42" s="7">
        <v>2320.8580000000002</v>
      </c>
      <c r="R42" s="7">
        <v>2240.8069999999998</v>
      </c>
      <c r="S42" s="7">
        <v>2690.99</v>
      </c>
      <c r="T42" s="7">
        <v>3506.2689999999998</v>
      </c>
      <c r="U42" s="7">
        <v>4217.1790000000001</v>
      </c>
      <c r="V42" s="7">
        <v>4203.6980000000003</v>
      </c>
      <c r="W42" s="7">
        <v>5195.8370000000004</v>
      </c>
      <c r="X42" s="7">
        <v>4572.8050000000003</v>
      </c>
      <c r="Y42" s="7">
        <v>6505.7510000000002</v>
      </c>
      <c r="Z42" s="7">
        <v>7377.5780000000004</v>
      </c>
      <c r="AA42" s="7">
        <v>9033.2279999999992</v>
      </c>
      <c r="AB42" s="7">
        <v>8869.8050000000003</v>
      </c>
      <c r="AC42" s="7">
        <v>8844.6290000000008</v>
      </c>
      <c r="AD42" s="7">
        <v>7029.66</v>
      </c>
      <c r="AE42" s="7">
        <v>6021.9639999999999</v>
      </c>
      <c r="AF42" s="7">
        <v>6453.2349999999997</v>
      </c>
      <c r="AG42" s="7">
        <v>7577.8130000000001</v>
      </c>
      <c r="AH42" s="7">
        <v>7493.8</v>
      </c>
      <c r="AI42" s="7">
        <v>5936.5</v>
      </c>
      <c r="AJ42" s="7">
        <v>7120.72</v>
      </c>
      <c r="AK42" s="6">
        <v>2019</v>
      </c>
    </row>
    <row r="43" spans="1:37" x14ac:dyDescent="0.25">
      <c r="A43" s="6" t="s">
        <v>54</v>
      </c>
      <c r="B43" s="6" t="s">
        <v>138</v>
      </c>
      <c r="C43" s="6" t="s">
        <v>139</v>
      </c>
      <c r="D43" s="6" t="s">
        <v>140</v>
      </c>
      <c r="E43" s="6" t="s">
        <v>205</v>
      </c>
      <c r="F43" s="6">
        <v>881.04</v>
      </c>
      <c r="G43" s="7">
        <v>1151.9179999999999</v>
      </c>
      <c r="H43" s="7">
        <v>1362.412</v>
      </c>
      <c r="I43" s="7">
        <v>1647.125</v>
      </c>
      <c r="J43" s="7">
        <v>2079.8629999999998</v>
      </c>
      <c r="K43" s="7">
        <v>2425.7260000000001</v>
      </c>
      <c r="L43" s="7">
        <v>2934.1570000000002</v>
      </c>
      <c r="M43" s="7">
        <v>3519.4540000000002</v>
      </c>
      <c r="N43" s="7">
        <v>4072.33</v>
      </c>
      <c r="O43" s="7">
        <v>4627.0510000000004</v>
      </c>
      <c r="P43" s="7">
        <v>5254.0839999999998</v>
      </c>
      <c r="Q43" s="7">
        <v>5965.3909999999996</v>
      </c>
      <c r="R43" s="7">
        <v>6885.56</v>
      </c>
      <c r="S43" s="7">
        <v>8150.1379999999999</v>
      </c>
      <c r="T43" s="7">
        <v>9577.0220000000008</v>
      </c>
      <c r="U43" s="7">
        <v>11613.32</v>
      </c>
      <c r="V43" s="7">
        <v>13889.053</v>
      </c>
      <c r="W43" s="7">
        <v>16208.975</v>
      </c>
      <c r="X43" s="7">
        <v>17626.148000000001</v>
      </c>
      <c r="Y43" s="7">
        <v>19802.010999999999</v>
      </c>
      <c r="Z43" s="7">
        <v>21623.525000000001</v>
      </c>
      <c r="AA43" s="7">
        <v>23752.868999999999</v>
      </c>
      <c r="AB43" s="7">
        <v>25462.955000000002</v>
      </c>
      <c r="AC43" s="7">
        <v>28001.328000000001</v>
      </c>
      <c r="AD43" s="7">
        <v>30171.919000000002</v>
      </c>
      <c r="AE43" s="7">
        <v>32056.288</v>
      </c>
      <c r="AF43" s="7">
        <v>34343.648000000001</v>
      </c>
      <c r="AG43" s="7">
        <v>36014.718999999997</v>
      </c>
      <c r="AH43" s="7">
        <v>37832.15</v>
      </c>
      <c r="AI43" s="7">
        <v>36356.271000000001</v>
      </c>
      <c r="AJ43" s="7">
        <v>39905.553999999996</v>
      </c>
      <c r="AK43" s="6">
        <v>2021</v>
      </c>
    </row>
    <row r="44" spans="1:37" x14ac:dyDescent="0.25">
      <c r="A44" s="6" t="s">
        <v>55</v>
      </c>
      <c r="B44" s="6" t="s">
        <v>138</v>
      </c>
      <c r="C44" s="6" t="s">
        <v>139</v>
      </c>
      <c r="D44" s="6" t="s">
        <v>140</v>
      </c>
      <c r="E44" s="6" t="s">
        <v>206</v>
      </c>
      <c r="F44" s="7">
        <v>4091.634</v>
      </c>
      <c r="G44" s="7">
        <v>4080.576</v>
      </c>
      <c r="H44" s="7">
        <v>4323.3649999999998</v>
      </c>
      <c r="I44" s="7">
        <v>6380.1440000000002</v>
      </c>
      <c r="J44" s="7">
        <v>7589.5950000000003</v>
      </c>
      <c r="K44" s="7">
        <v>8583.6479999999992</v>
      </c>
      <c r="L44" s="7">
        <v>9457.3070000000007</v>
      </c>
      <c r="M44" s="7">
        <v>10284.785</v>
      </c>
      <c r="N44" s="7">
        <v>10533.308999999999</v>
      </c>
      <c r="O44" s="7">
        <v>10547.103999999999</v>
      </c>
      <c r="P44" s="7">
        <v>11340.96</v>
      </c>
      <c r="Q44" s="7">
        <v>11895.36</v>
      </c>
      <c r="R44" s="7">
        <v>12296.973</v>
      </c>
      <c r="S44" s="7">
        <v>12088.606</v>
      </c>
      <c r="T44" s="7">
        <v>12456.698</v>
      </c>
      <c r="U44" s="7">
        <v>12866.062</v>
      </c>
      <c r="V44" s="7">
        <v>13477.194</v>
      </c>
      <c r="W44" s="7">
        <v>14994.944</v>
      </c>
      <c r="X44" s="7">
        <v>15845.677</v>
      </c>
      <c r="Y44" s="7">
        <v>17036.121999999999</v>
      </c>
      <c r="Z44" s="7">
        <v>16743.03</v>
      </c>
      <c r="AA44" s="7">
        <v>18905.775000000001</v>
      </c>
      <c r="AB44" s="7">
        <v>21350.242999999999</v>
      </c>
      <c r="AC44" s="7">
        <v>24135.859</v>
      </c>
      <c r="AD44" s="7">
        <v>27086.15</v>
      </c>
      <c r="AE44" s="7">
        <v>28423.874</v>
      </c>
      <c r="AF44" s="7">
        <v>29955.01</v>
      </c>
      <c r="AG44" s="7">
        <v>32222.266</v>
      </c>
      <c r="AH44" s="7">
        <v>34298.892999999996</v>
      </c>
      <c r="AI44" s="7">
        <v>35311.383000000002</v>
      </c>
      <c r="AJ44" s="7">
        <v>38659.608999999997</v>
      </c>
      <c r="AK44" s="6">
        <v>2019</v>
      </c>
    </row>
    <row r="45" spans="1:37" ht="19.5" x14ac:dyDescent="0.25">
      <c r="A45" s="2" t="s">
        <v>56</v>
      </c>
      <c r="B45" s="6" t="s">
        <v>138</v>
      </c>
      <c r="C45" s="6" t="s">
        <v>139</v>
      </c>
      <c r="D45" s="6" t="s">
        <v>140</v>
      </c>
      <c r="E45" s="6" t="s">
        <v>207</v>
      </c>
      <c r="F45" s="6" t="s">
        <v>142</v>
      </c>
      <c r="G45" s="6">
        <v>3.2309999999999999</v>
      </c>
      <c r="H45" s="6">
        <v>46.555</v>
      </c>
      <c r="I45" s="6">
        <v>104.371</v>
      </c>
      <c r="J45" s="6">
        <v>117.456</v>
      </c>
      <c r="K45" s="6">
        <v>129.05699999999999</v>
      </c>
      <c r="L45" s="6">
        <v>147.19900000000001</v>
      </c>
      <c r="M45" s="6">
        <v>162.31800000000001</v>
      </c>
      <c r="N45" s="6">
        <v>166.82</v>
      </c>
      <c r="O45" s="6">
        <v>180.78200000000001</v>
      </c>
      <c r="P45" s="6">
        <v>194.13900000000001</v>
      </c>
      <c r="Q45" s="6">
        <v>213.12299999999999</v>
      </c>
      <c r="R45" s="6">
        <v>234.57599999999999</v>
      </c>
      <c r="S45" s="6">
        <v>253.19399999999999</v>
      </c>
      <c r="T45" s="6">
        <v>272.358</v>
      </c>
      <c r="U45" s="6">
        <v>296.91300000000001</v>
      </c>
      <c r="V45" s="6">
        <v>324.78399999999999</v>
      </c>
      <c r="W45" s="6">
        <v>349.15699999999998</v>
      </c>
      <c r="X45" s="6">
        <v>333.33499999999998</v>
      </c>
      <c r="Y45" s="6">
        <v>332.22300000000001</v>
      </c>
      <c r="Z45" s="6">
        <v>337.572</v>
      </c>
      <c r="AA45" s="6">
        <v>334.59300000000002</v>
      </c>
      <c r="AB45" s="6">
        <v>335.95499999999998</v>
      </c>
      <c r="AC45" s="6">
        <v>335.29300000000001</v>
      </c>
      <c r="AD45" s="6">
        <v>344.03500000000003</v>
      </c>
      <c r="AE45" s="6">
        <v>355.92200000000003</v>
      </c>
      <c r="AF45" s="6">
        <v>372.35500000000002</v>
      </c>
      <c r="AG45" s="6">
        <v>390.85500000000002</v>
      </c>
      <c r="AH45" s="6">
        <v>412.226</v>
      </c>
      <c r="AI45" s="6">
        <v>378.351</v>
      </c>
      <c r="AJ45" s="6">
        <v>431.45699999999999</v>
      </c>
      <c r="AK45" s="6">
        <v>2020</v>
      </c>
    </row>
    <row r="46" spans="1:37" x14ac:dyDescent="0.25">
      <c r="A46" s="6" t="s">
        <v>57</v>
      </c>
      <c r="B46" s="6" t="s">
        <v>138</v>
      </c>
      <c r="C46" s="6" t="s">
        <v>139</v>
      </c>
      <c r="D46" s="6" t="s">
        <v>140</v>
      </c>
      <c r="E46" s="6" t="s">
        <v>208</v>
      </c>
      <c r="F46" s="6">
        <v>4.907</v>
      </c>
      <c r="G46" s="6">
        <v>5.6929999999999996</v>
      </c>
      <c r="H46" s="6">
        <v>6.0279999999999996</v>
      </c>
      <c r="I46" s="6">
        <v>6.7210000000000001</v>
      </c>
      <c r="J46" s="6">
        <v>7.6779999999999999</v>
      </c>
      <c r="K46" s="6">
        <v>7.9790000000000001</v>
      </c>
      <c r="L46" s="6">
        <v>8.3740000000000006</v>
      </c>
      <c r="M46" s="6">
        <v>9.06</v>
      </c>
      <c r="N46" s="6">
        <v>9.7319999999999993</v>
      </c>
      <c r="O46" s="6">
        <v>10.595000000000001</v>
      </c>
      <c r="P46" s="6">
        <v>11.417</v>
      </c>
      <c r="Q46" s="6">
        <v>11.877000000000001</v>
      </c>
      <c r="R46" s="6">
        <v>12.845000000000001</v>
      </c>
      <c r="S46" s="6">
        <v>13.856</v>
      </c>
      <c r="T46" s="6">
        <v>14.821999999999999</v>
      </c>
      <c r="U46" s="6">
        <v>16</v>
      </c>
      <c r="V46" s="6">
        <v>17.512</v>
      </c>
      <c r="W46" s="6">
        <v>19.010000000000002</v>
      </c>
      <c r="X46" s="6">
        <v>18.675000000000001</v>
      </c>
      <c r="Y46" s="6">
        <v>19.41</v>
      </c>
      <c r="Z46" s="6">
        <v>19.803000000000001</v>
      </c>
      <c r="AA46" s="6">
        <v>19.440999999999999</v>
      </c>
      <c r="AB46" s="6">
        <v>17.995000000000001</v>
      </c>
      <c r="AC46" s="6">
        <v>17.43</v>
      </c>
      <c r="AD46" s="6">
        <v>17.884</v>
      </c>
      <c r="AE46" s="6">
        <v>18.928999999999998</v>
      </c>
      <c r="AF46" s="6">
        <v>20.245000000000001</v>
      </c>
      <c r="AG46" s="6">
        <v>21.613</v>
      </c>
      <c r="AH46" s="6">
        <v>23.01</v>
      </c>
      <c r="AI46" s="6">
        <v>21.617999999999999</v>
      </c>
      <c r="AJ46" s="6">
        <v>23.353000000000002</v>
      </c>
      <c r="AK46" s="6">
        <v>2021</v>
      </c>
    </row>
    <row r="47" spans="1:37" x14ac:dyDescent="0.25">
      <c r="A47" s="6" t="s">
        <v>58</v>
      </c>
      <c r="B47" s="6" t="s">
        <v>138</v>
      </c>
      <c r="C47" s="6" t="s">
        <v>139</v>
      </c>
      <c r="D47" s="6" t="s">
        <v>140</v>
      </c>
      <c r="E47" s="6" t="s">
        <v>209</v>
      </c>
      <c r="F47" s="6" t="s">
        <v>142</v>
      </c>
      <c r="G47" s="6" t="s">
        <v>142</v>
      </c>
      <c r="H47" s="6" t="s">
        <v>142</v>
      </c>
      <c r="I47" s="6" t="s">
        <v>142</v>
      </c>
      <c r="J47" s="7">
        <v>1596.306</v>
      </c>
      <c r="K47" s="7">
        <v>1829.2550000000001</v>
      </c>
      <c r="L47" s="7">
        <v>1971.0239999999999</v>
      </c>
      <c r="M47" s="7">
        <v>2156.6239999999998</v>
      </c>
      <c r="N47" s="7">
        <v>2252.9830000000002</v>
      </c>
      <c r="O47" s="7">
        <v>2386.2890000000002</v>
      </c>
      <c r="P47" s="7">
        <v>2579.1260000000002</v>
      </c>
      <c r="Q47" s="7">
        <v>2690.982</v>
      </c>
      <c r="R47" s="7">
        <v>2823.4520000000002</v>
      </c>
      <c r="S47" s="7">
        <v>3079.2069999999999</v>
      </c>
      <c r="T47" s="7">
        <v>3285.6010000000001</v>
      </c>
      <c r="U47" s="7">
        <v>3530.8809999999999</v>
      </c>
      <c r="V47" s="7">
        <v>3859.5329999999999</v>
      </c>
      <c r="W47" s="7">
        <v>4042.86</v>
      </c>
      <c r="X47" s="7">
        <v>3954.32</v>
      </c>
      <c r="Y47" s="7">
        <v>3992.87</v>
      </c>
      <c r="Z47" s="7">
        <v>4062.3229999999999</v>
      </c>
      <c r="AA47" s="7">
        <v>4088.9119999999998</v>
      </c>
      <c r="AB47" s="7">
        <v>4142.8109999999997</v>
      </c>
      <c r="AC47" s="7">
        <v>4345.7659999999996</v>
      </c>
      <c r="AD47" s="7">
        <v>4625.3779999999997</v>
      </c>
      <c r="AE47" s="7">
        <v>4796.8729999999996</v>
      </c>
      <c r="AF47" s="7">
        <v>5110.7430000000004</v>
      </c>
      <c r="AG47" s="7">
        <v>5409.665</v>
      </c>
      <c r="AH47" s="7">
        <v>5790.348</v>
      </c>
      <c r="AI47" s="7">
        <v>5694.3869999999997</v>
      </c>
      <c r="AJ47" s="7">
        <v>6127.1350000000002</v>
      </c>
      <c r="AK47" s="6">
        <v>2020</v>
      </c>
    </row>
    <row r="48" spans="1:37" x14ac:dyDescent="0.25">
      <c r="A48" s="6" t="s">
        <v>59</v>
      </c>
      <c r="B48" s="6" t="s">
        <v>138</v>
      </c>
      <c r="C48" s="6" t="s">
        <v>139</v>
      </c>
      <c r="D48" s="6" t="s">
        <v>140</v>
      </c>
      <c r="E48" s="6" t="s">
        <v>210</v>
      </c>
      <c r="F48" s="6">
        <v>890.55100000000004</v>
      </c>
      <c r="G48" s="6">
        <v>923.01499999999999</v>
      </c>
      <c r="H48" s="6">
        <v>928.46600000000001</v>
      </c>
      <c r="I48" s="6">
        <v>993.28700000000003</v>
      </c>
      <c r="J48" s="7">
        <v>1036.4829999999999</v>
      </c>
      <c r="K48" s="7">
        <v>1088.0239999999999</v>
      </c>
      <c r="L48" s="7">
        <v>1146.1289999999999</v>
      </c>
      <c r="M48" s="7">
        <v>1185.9870000000001</v>
      </c>
      <c r="N48" s="7">
        <v>1241.521</v>
      </c>
      <c r="O48" s="7">
        <v>1326.9110000000001</v>
      </c>
      <c r="P48" s="7">
        <v>1371.5260000000001</v>
      </c>
      <c r="Q48" s="7">
        <v>1410.2719999999999</v>
      </c>
      <c r="R48" s="7">
        <v>1436.751</v>
      </c>
      <c r="S48" s="7">
        <v>1506.002</v>
      </c>
      <c r="T48" s="7">
        <v>1585.9829999999999</v>
      </c>
      <c r="U48" s="7">
        <v>1682.26</v>
      </c>
      <c r="V48" s="7">
        <v>1738.846</v>
      </c>
      <c r="W48" s="7">
        <v>1801.47</v>
      </c>
      <c r="X48" s="7">
        <v>1722.143</v>
      </c>
      <c r="Y48" s="7">
        <v>1810.9259999999999</v>
      </c>
      <c r="Z48" s="7">
        <v>1846.854</v>
      </c>
      <c r="AA48" s="7">
        <v>1895.002</v>
      </c>
      <c r="AB48" s="7">
        <v>1929.6769999999999</v>
      </c>
      <c r="AC48" s="7">
        <v>1981.165</v>
      </c>
      <c r="AD48" s="7">
        <v>2036.356</v>
      </c>
      <c r="AE48" s="7">
        <v>2107.8090000000002</v>
      </c>
      <c r="AF48" s="7">
        <v>2192.96</v>
      </c>
      <c r="AG48" s="7">
        <v>2253.3150000000001</v>
      </c>
      <c r="AH48" s="7">
        <v>2318.0419999999999</v>
      </c>
      <c r="AI48" s="7">
        <v>2329.5610000000001</v>
      </c>
      <c r="AJ48" s="7">
        <v>2487.875</v>
      </c>
      <c r="AK48" s="6">
        <v>2021</v>
      </c>
    </row>
    <row r="49" spans="1:37" x14ac:dyDescent="0.25">
      <c r="A49" s="6" t="s">
        <v>211</v>
      </c>
      <c r="B49" s="6" t="s">
        <v>138</v>
      </c>
      <c r="C49" s="6" t="s">
        <v>139</v>
      </c>
      <c r="D49" s="6" t="s">
        <v>140</v>
      </c>
      <c r="E49" s="6" t="s">
        <v>212</v>
      </c>
      <c r="F49" s="6">
        <v>115.35</v>
      </c>
      <c r="G49" s="6">
        <v>119.251</v>
      </c>
      <c r="H49" s="6">
        <v>116.255</v>
      </c>
      <c r="I49" s="6">
        <v>122.651</v>
      </c>
      <c r="J49" s="6">
        <v>124.15600000000001</v>
      </c>
      <c r="K49" s="6">
        <v>123.229</v>
      </c>
      <c r="L49" s="6">
        <v>125.392</v>
      </c>
      <c r="M49" s="6">
        <v>128.28299999999999</v>
      </c>
      <c r="N49" s="6">
        <v>134.857</v>
      </c>
      <c r="O49" s="6">
        <v>138.66900000000001</v>
      </c>
      <c r="P49" s="6">
        <v>144.05500000000001</v>
      </c>
      <c r="Q49" s="6">
        <v>148.715</v>
      </c>
      <c r="R49" s="6">
        <v>156.54300000000001</v>
      </c>
      <c r="S49" s="6">
        <v>166.185</v>
      </c>
      <c r="T49" s="6">
        <v>176.81200000000001</v>
      </c>
      <c r="U49" s="6">
        <v>191.81899999999999</v>
      </c>
      <c r="V49" s="6">
        <v>211.46199999999999</v>
      </c>
      <c r="W49" s="6">
        <v>245.35</v>
      </c>
      <c r="X49" s="6">
        <v>253.191</v>
      </c>
      <c r="Y49" s="6">
        <v>274.11500000000001</v>
      </c>
      <c r="Z49" s="6">
        <v>309.03500000000003</v>
      </c>
      <c r="AA49" s="6">
        <v>337.66199999999998</v>
      </c>
      <c r="AB49" s="6">
        <v>363.05200000000002</v>
      </c>
      <c r="AC49" s="6">
        <v>393.86500000000001</v>
      </c>
      <c r="AD49" s="6">
        <v>434.61099999999999</v>
      </c>
      <c r="AE49" s="6">
        <v>465.375</v>
      </c>
      <c r="AF49" s="6">
        <v>491.72699999999998</v>
      </c>
      <c r="AG49" s="6">
        <v>535.43799999999999</v>
      </c>
      <c r="AH49" s="6">
        <v>589.58299999999997</v>
      </c>
      <c r="AI49" s="6">
        <v>606.06299999999999</v>
      </c>
      <c r="AJ49" s="6">
        <v>637.77300000000002</v>
      </c>
      <c r="AK49" s="6">
        <v>2018</v>
      </c>
    </row>
    <row r="50" spans="1:37" x14ac:dyDescent="0.25">
      <c r="A50" s="6" t="s">
        <v>213</v>
      </c>
      <c r="B50" s="6" t="s">
        <v>138</v>
      </c>
      <c r="C50" s="6" t="s">
        <v>139</v>
      </c>
      <c r="D50" s="6" t="s">
        <v>140</v>
      </c>
      <c r="E50" s="6" t="s">
        <v>214</v>
      </c>
      <c r="F50" s="6">
        <v>0.59299999999999997</v>
      </c>
      <c r="G50" s="6">
        <v>0.63200000000000001</v>
      </c>
      <c r="H50" s="6">
        <v>0.66300000000000003</v>
      </c>
      <c r="I50" s="6">
        <v>0.71399999999999997</v>
      </c>
      <c r="J50" s="6">
        <v>0.74099999999999999</v>
      </c>
      <c r="K50" s="6">
        <v>0.78900000000000003</v>
      </c>
      <c r="L50" s="6">
        <v>0.81799999999999995</v>
      </c>
      <c r="M50" s="6">
        <v>0.871</v>
      </c>
      <c r="N50" s="6">
        <v>0.89600000000000002</v>
      </c>
      <c r="O50" s="6">
        <v>0.9</v>
      </c>
      <c r="P50" s="6">
        <v>0.91900000000000004</v>
      </c>
      <c r="Q50" s="6">
        <v>0.9</v>
      </c>
      <c r="R50" s="6">
        <v>0.92700000000000005</v>
      </c>
      <c r="S50" s="6">
        <v>0.99099999999999999</v>
      </c>
      <c r="T50" s="6">
        <v>0.98299999999999998</v>
      </c>
      <c r="U50" s="6">
        <v>1.054</v>
      </c>
      <c r="V50" s="6">
        <v>1.1379999999999999</v>
      </c>
      <c r="W50" s="6">
        <v>1.2370000000000001</v>
      </c>
      <c r="X50" s="6">
        <v>1.321</v>
      </c>
      <c r="Y50" s="6">
        <v>1.333</v>
      </c>
      <c r="Z50" s="6">
        <v>1.353</v>
      </c>
      <c r="AA50" s="6">
        <v>1.3120000000000001</v>
      </c>
      <c r="AB50" s="6">
        <v>1.345</v>
      </c>
      <c r="AC50" s="6">
        <v>1.405</v>
      </c>
      <c r="AD50" s="6">
        <v>1.46</v>
      </c>
      <c r="AE50" s="6">
        <v>1.556</v>
      </c>
      <c r="AF50" s="6">
        <v>1.4570000000000001</v>
      </c>
      <c r="AG50" s="6">
        <v>1.524</v>
      </c>
      <c r="AH50" s="6">
        <v>1.663</v>
      </c>
      <c r="AI50" s="6">
        <v>1.4690000000000001</v>
      </c>
      <c r="AJ50" s="6">
        <v>1.5309999999999999</v>
      </c>
      <c r="AK50" s="6">
        <v>2018</v>
      </c>
    </row>
    <row r="51" spans="1:37" x14ac:dyDescent="0.25">
      <c r="A51" s="6" t="s">
        <v>215</v>
      </c>
      <c r="B51" s="6" t="s">
        <v>138</v>
      </c>
      <c r="C51" s="6" t="s">
        <v>139</v>
      </c>
      <c r="D51" s="6" t="s">
        <v>140</v>
      </c>
      <c r="E51" s="6" t="s">
        <v>216</v>
      </c>
      <c r="F51" s="6">
        <v>123.55200000000001</v>
      </c>
      <c r="G51" s="6">
        <v>145.06700000000001</v>
      </c>
      <c r="H51" s="6">
        <v>163.51300000000001</v>
      </c>
      <c r="I51" s="6">
        <v>184.76900000000001</v>
      </c>
      <c r="J51" s="6">
        <v>214.12299999999999</v>
      </c>
      <c r="K51" s="6">
        <v>235.25</v>
      </c>
      <c r="L51" s="6">
        <v>280.363</v>
      </c>
      <c r="M51" s="6">
        <v>318.649</v>
      </c>
      <c r="N51" s="6">
        <v>350.52</v>
      </c>
      <c r="O51" s="6">
        <v>393.303</v>
      </c>
      <c r="P51" s="6">
        <v>427.31900000000002</v>
      </c>
      <c r="Q51" s="6">
        <v>477.43</v>
      </c>
      <c r="R51" s="6">
        <v>628.61099999999999</v>
      </c>
      <c r="S51" s="6">
        <v>935.98500000000001</v>
      </c>
      <c r="T51" s="7">
        <v>1083.4449999999999</v>
      </c>
      <c r="U51" s="7">
        <v>1261.4000000000001</v>
      </c>
      <c r="V51" s="7">
        <v>1458.4169999999999</v>
      </c>
      <c r="W51" s="7">
        <v>1661.643</v>
      </c>
      <c r="X51" s="7">
        <v>1736.0409999999999</v>
      </c>
      <c r="Y51" s="7">
        <v>1983.202</v>
      </c>
      <c r="Z51" s="7">
        <v>2210.2139999999999</v>
      </c>
      <c r="AA51" s="7">
        <v>2386.0160000000001</v>
      </c>
      <c r="AB51" s="7">
        <v>2619.77</v>
      </c>
      <c r="AC51" s="7">
        <v>2925.665</v>
      </c>
      <c r="AD51" s="7">
        <v>3205.6550000000002</v>
      </c>
      <c r="AE51" s="7">
        <v>3487.2919999999999</v>
      </c>
      <c r="AF51" s="7">
        <v>3802.6559999999999</v>
      </c>
      <c r="AG51" s="7">
        <v>4235.8469999999998</v>
      </c>
      <c r="AH51" s="7">
        <v>4562.2349999999997</v>
      </c>
      <c r="AI51" s="7">
        <v>4456.6570000000002</v>
      </c>
      <c r="AJ51" s="7">
        <v>5407.3440000000001</v>
      </c>
      <c r="AK51" s="6">
        <v>2021</v>
      </c>
    </row>
    <row r="52" spans="1:37" x14ac:dyDescent="0.25">
      <c r="A52" s="6" t="s">
        <v>217</v>
      </c>
      <c r="B52" s="6" t="s">
        <v>138</v>
      </c>
      <c r="C52" s="6" t="s">
        <v>139</v>
      </c>
      <c r="D52" s="6" t="s">
        <v>140</v>
      </c>
      <c r="E52" s="6" t="s">
        <v>218</v>
      </c>
      <c r="F52" s="6">
        <v>13.73</v>
      </c>
      <c r="G52" s="6">
        <v>15.012</v>
      </c>
      <c r="H52" s="6">
        <v>17.536999999999999</v>
      </c>
      <c r="I52" s="6">
        <v>21.146999999999998</v>
      </c>
      <c r="J52" s="6">
        <v>22.968</v>
      </c>
      <c r="K52" s="6">
        <v>24.035</v>
      </c>
      <c r="L52" s="6">
        <v>27.009</v>
      </c>
      <c r="M52" s="6">
        <v>27.474</v>
      </c>
      <c r="N52" s="6">
        <v>19.739999999999998</v>
      </c>
      <c r="O52" s="6">
        <v>18.318999999999999</v>
      </c>
      <c r="P52" s="6">
        <v>24.468</v>
      </c>
      <c r="Q52" s="6">
        <v>28.548999999999999</v>
      </c>
      <c r="R52" s="6">
        <v>32.433</v>
      </c>
      <c r="S52" s="6">
        <v>36.591999999999999</v>
      </c>
      <c r="T52" s="6">
        <v>41.506999999999998</v>
      </c>
      <c r="U52" s="6">
        <v>46.802</v>
      </c>
      <c r="V52" s="6">
        <v>51.008000000000003</v>
      </c>
      <c r="W52" s="6">
        <v>61.762999999999998</v>
      </c>
      <c r="X52" s="6">
        <v>62.52</v>
      </c>
      <c r="Y52" s="6">
        <v>69.555000000000007</v>
      </c>
      <c r="Z52" s="6">
        <v>79.277000000000001</v>
      </c>
      <c r="AA52" s="6">
        <v>87.924999999999997</v>
      </c>
      <c r="AB52" s="6">
        <v>95.13</v>
      </c>
      <c r="AC52" s="6">
        <v>101.726</v>
      </c>
      <c r="AD52" s="6">
        <v>99.29</v>
      </c>
      <c r="AE52" s="6">
        <v>99.938000000000002</v>
      </c>
      <c r="AF52" s="6">
        <v>104.29600000000001</v>
      </c>
      <c r="AG52" s="6">
        <v>107.562</v>
      </c>
      <c r="AH52" s="6">
        <v>108.108</v>
      </c>
      <c r="AI52" s="6">
        <v>99.290999999999997</v>
      </c>
      <c r="AJ52" s="6">
        <v>106.166</v>
      </c>
      <c r="AK52" s="6">
        <v>2021</v>
      </c>
    </row>
    <row r="53" spans="1:37" ht="19.5" x14ac:dyDescent="0.25">
      <c r="A53" s="2" t="s">
        <v>60</v>
      </c>
      <c r="B53" s="6" t="s">
        <v>138</v>
      </c>
      <c r="C53" s="6" t="s">
        <v>139</v>
      </c>
      <c r="D53" s="6" t="s">
        <v>140</v>
      </c>
      <c r="E53" s="6" t="s">
        <v>219</v>
      </c>
      <c r="F53" s="6">
        <v>116.92400000000001</v>
      </c>
      <c r="G53" s="6">
        <v>146.26</v>
      </c>
      <c r="H53" s="6">
        <v>165.16900000000001</v>
      </c>
      <c r="I53" s="6">
        <v>184.00800000000001</v>
      </c>
      <c r="J53" s="6">
        <v>214.501</v>
      </c>
      <c r="K53" s="6">
        <v>241.209</v>
      </c>
      <c r="L53" s="6">
        <v>270.44</v>
      </c>
      <c r="M53" s="6">
        <v>302.19400000000002</v>
      </c>
      <c r="N53" s="6">
        <v>323.43400000000003</v>
      </c>
      <c r="O53" s="6">
        <v>357.60700000000003</v>
      </c>
      <c r="P53" s="6">
        <v>377.16399999999999</v>
      </c>
      <c r="Q53" s="6">
        <v>398.404</v>
      </c>
      <c r="R53" s="6">
        <v>438.99099999999999</v>
      </c>
      <c r="S53" s="6">
        <v>510.28100000000001</v>
      </c>
      <c r="T53" s="6">
        <v>566.22</v>
      </c>
      <c r="U53" s="6">
        <v>649.49699999999996</v>
      </c>
      <c r="V53" s="6">
        <v>783.13900000000001</v>
      </c>
      <c r="W53" s="6">
        <v>941.59699999999998</v>
      </c>
      <c r="X53" s="7">
        <v>1095.848</v>
      </c>
      <c r="Y53" s="7">
        <v>1268.711</v>
      </c>
      <c r="Z53" s="7">
        <v>1441.6780000000001</v>
      </c>
      <c r="AA53" s="7">
        <v>1674.7</v>
      </c>
      <c r="AB53" s="7">
        <v>1860.4</v>
      </c>
      <c r="AC53" s="7">
        <v>2130</v>
      </c>
      <c r="AD53" s="7">
        <v>2443.9</v>
      </c>
      <c r="AE53" s="7">
        <v>2709.4</v>
      </c>
      <c r="AF53" s="7">
        <v>3470</v>
      </c>
      <c r="AG53" s="7">
        <v>4437.3999999999996</v>
      </c>
      <c r="AH53" s="7">
        <v>5322.1</v>
      </c>
      <c r="AI53" s="7">
        <v>5855</v>
      </c>
      <c r="AJ53" s="7">
        <v>6341</v>
      </c>
      <c r="AK53" s="6">
        <v>2021</v>
      </c>
    </row>
    <row r="54" spans="1:37" x14ac:dyDescent="0.25">
      <c r="A54" s="6" t="s">
        <v>61</v>
      </c>
      <c r="B54" s="6" t="s">
        <v>138</v>
      </c>
      <c r="C54" s="6" t="s">
        <v>139</v>
      </c>
      <c r="D54" s="6" t="s">
        <v>140</v>
      </c>
      <c r="E54" s="6" t="s">
        <v>220</v>
      </c>
      <c r="F54" s="6">
        <v>5.2519999999999998</v>
      </c>
      <c r="G54" s="6">
        <v>5.8129999999999997</v>
      </c>
      <c r="H54" s="6">
        <v>6.68</v>
      </c>
      <c r="I54" s="6">
        <v>7.6790000000000003</v>
      </c>
      <c r="J54" s="6">
        <v>8.9220000000000006</v>
      </c>
      <c r="K54" s="6">
        <v>9.5860000000000003</v>
      </c>
      <c r="L54" s="6">
        <v>10.222</v>
      </c>
      <c r="M54" s="6">
        <v>10.936999999999999</v>
      </c>
      <c r="N54" s="6">
        <v>11.284000000000001</v>
      </c>
      <c r="O54" s="6">
        <v>11.785</v>
      </c>
      <c r="P54" s="6">
        <v>12.282999999999999</v>
      </c>
      <c r="Q54" s="6">
        <v>12.664</v>
      </c>
      <c r="R54" s="6">
        <v>13.244</v>
      </c>
      <c r="S54" s="6">
        <v>13.725</v>
      </c>
      <c r="T54" s="6">
        <v>14.698</v>
      </c>
      <c r="U54" s="6">
        <v>16</v>
      </c>
      <c r="V54" s="6">
        <v>17.012</v>
      </c>
      <c r="W54" s="6">
        <v>17.986999999999998</v>
      </c>
      <c r="X54" s="6">
        <v>17.602</v>
      </c>
      <c r="Y54" s="6">
        <v>18.448</v>
      </c>
      <c r="Z54" s="6">
        <v>20.283999999999999</v>
      </c>
      <c r="AA54" s="6">
        <v>21.385999999999999</v>
      </c>
      <c r="AB54" s="6">
        <v>21.991</v>
      </c>
      <c r="AC54" s="6">
        <v>22.593</v>
      </c>
      <c r="AD54" s="6">
        <v>23.437999999999999</v>
      </c>
      <c r="AE54" s="6">
        <v>24.190999999999999</v>
      </c>
      <c r="AF54" s="6">
        <v>24.978999999999999</v>
      </c>
      <c r="AG54" s="6">
        <v>26.021000000000001</v>
      </c>
      <c r="AH54" s="6">
        <v>26.896999999999998</v>
      </c>
      <c r="AI54" s="6">
        <v>24.638999999999999</v>
      </c>
      <c r="AJ54" s="6">
        <v>28.326000000000001</v>
      </c>
      <c r="AK54" s="6">
        <v>2020</v>
      </c>
    </row>
    <row r="55" spans="1:37" x14ac:dyDescent="0.25">
      <c r="A55" s="6" t="s">
        <v>221</v>
      </c>
      <c r="B55" s="6" t="s">
        <v>138</v>
      </c>
      <c r="C55" s="6" t="s">
        <v>139</v>
      </c>
      <c r="D55" s="6" t="s">
        <v>140</v>
      </c>
      <c r="E55" s="6" t="s">
        <v>222</v>
      </c>
      <c r="F55" s="6">
        <v>37.174999999999997</v>
      </c>
      <c r="G55" s="6">
        <v>42.366</v>
      </c>
      <c r="H55" s="6">
        <v>45.774000000000001</v>
      </c>
      <c r="I55" s="6">
        <v>66.501000000000005</v>
      </c>
      <c r="J55" s="6">
        <v>84.131</v>
      </c>
      <c r="K55" s="6">
        <v>141.29599999999999</v>
      </c>
      <c r="L55" s="6">
        <v>306.767</v>
      </c>
      <c r="M55" s="6">
        <v>259.84300000000002</v>
      </c>
      <c r="N55" s="6">
        <v>454.39100000000002</v>
      </c>
      <c r="O55" s="6">
        <v>822.85</v>
      </c>
      <c r="P55" s="7">
        <v>1225.982</v>
      </c>
      <c r="Q55" s="7">
        <v>1436.7460000000001</v>
      </c>
      <c r="R55" s="7">
        <v>2184.857</v>
      </c>
      <c r="S55" s="7">
        <v>3139.6120000000001</v>
      </c>
      <c r="T55" s="7">
        <v>4316.6289999999999</v>
      </c>
      <c r="U55" s="7">
        <v>5274.1459999999997</v>
      </c>
      <c r="V55" s="7">
        <v>6264.8410000000003</v>
      </c>
      <c r="W55" s="7">
        <v>8844.107</v>
      </c>
      <c r="X55" s="7">
        <v>7095.9189999999999</v>
      </c>
      <c r="Y55" s="7">
        <v>8072.2929999999997</v>
      </c>
      <c r="Z55" s="7">
        <v>10064.619000000001</v>
      </c>
      <c r="AA55" s="7">
        <v>11430.511</v>
      </c>
      <c r="AB55" s="7">
        <v>10840.521000000001</v>
      </c>
      <c r="AC55" s="7">
        <v>10746.852000000001</v>
      </c>
      <c r="AD55" s="7">
        <v>7795.42</v>
      </c>
      <c r="AE55" s="7">
        <v>6661.366</v>
      </c>
      <c r="AF55" s="7">
        <v>7084.5429999999997</v>
      </c>
      <c r="AG55" s="7">
        <v>7274.6890000000003</v>
      </c>
      <c r="AH55" s="7">
        <v>6689.51</v>
      </c>
      <c r="AI55" s="7">
        <v>5768.44</v>
      </c>
      <c r="AJ55" s="7">
        <v>7043.1360000000004</v>
      </c>
      <c r="AK55" s="6">
        <v>2020</v>
      </c>
    </row>
    <row r="56" spans="1:37" x14ac:dyDescent="0.25">
      <c r="A56" s="6" t="s">
        <v>223</v>
      </c>
      <c r="B56" s="6" t="s">
        <v>138</v>
      </c>
      <c r="C56" s="6" t="s">
        <v>139</v>
      </c>
      <c r="D56" s="6" t="s">
        <v>140</v>
      </c>
      <c r="E56" s="6" t="s">
        <v>224</v>
      </c>
      <c r="F56" s="6" t="s">
        <v>142</v>
      </c>
      <c r="G56" s="6">
        <v>1.696</v>
      </c>
      <c r="H56" s="6">
        <v>1.956</v>
      </c>
      <c r="I56" s="6">
        <v>2.67</v>
      </c>
      <c r="J56" s="6">
        <v>3.052</v>
      </c>
      <c r="K56" s="6">
        <v>3.6829999999999998</v>
      </c>
      <c r="L56" s="6">
        <v>4.1379999999999999</v>
      </c>
      <c r="M56" s="6">
        <v>4.6109999999999998</v>
      </c>
      <c r="N56" s="6">
        <v>5.008</v>
      </c>
      <c r="O56" s="6">
        <v>5.2619999999999996</v>
      </c>
      <c r="P56" s="6">
        <v>6.585</v>
      </c>
      <c r="Q56" s="6">
        <v>7.8780000000000001</v>
      </c>
      <c r="R56" s="6">
        <v>9.3469999999999995</v>
      </c>
      <c r="S56" s="6">
        <v>11.834</v>
      </c>
      <c r="T56" s="6">
        <v>13.064</v>
      </c>
      <c r="U56" s="6">
        <v>14.411</v>
      </c>
      <c r="V56" s="6">
        <v>15.682</v>
      </c>
      <c r="W56" s="6">
        <v>14.186</v>
      </c>
      <c r="X56" s="6">
        <v>19.936</v>
      </c>
      <c r="Y56" s="6">
        <v>24.439</v>
      </c>
      <c r="Z56" s="6">
        <v>31.748999999999999</v>
      </c>
      <c r="AA56" s="6">
        <v>34.668999999999997</v>
      </c>
      <c r="AB56" s="6">
        <v>30.103999999999999</v>
      </c>
      <c r="AC56" s="6">
        <v>40.04</v>
      </c>
      <c r="AD56" s="6">
        <v>30.952999999999999</v>
      </c>
      <c r="AE56" s="6">
        <v>33.366</v>
      </c>
      <c r="AF56" s="6">
        <v>28.702000000000002</v>
      </c>
      <c r="AG56" s="6">
        <v>30.234999999999999</v>
      </c>
      <c r="AH56" s="6">
        <v>29.876000000000001</v>
      </c>
      <c r="AI56" s="6">
        <v>31.402999999999999</v>
      </c>
      <c r="AJ56" s="6">
        <v>34.231000000000002</v>
      </c>
      <c r="AK56" s="6">
        <v>2018</v>
      </c>
    </row>
    <row r="57" spans="1:37" ht="19.5" x14ac:dyDescent="0.25">
      <c r="A57" s="2" t="s">
        <v>62</v>
      </c>
      <c r="B57" s="6" t="s">
        <v>138</v>
      </c>
      <c r="C57" s="6" t="s">
        <v>139</v>
      </c>
      <c r="D57" s="6" t="s">
        <v>140</v>
      </c>
      <c r="E57" s="6" t="s">
        <v>225</v>
      </c>
      <c r="F57" s="6" t="s">
        <v>142</v>
      </c>
      <c r="G57" s="6" t="s">
        <v>142</v>
      </c>
      <c r="H57" s="6">
        <v>1.512</v>
      </c>
      <c r="I57" s="6">
        <v>2.077</v>
      </c>
      <c r="J57" s="6">
        <v>2.8620000000000001</v>
      </c>
      <c r="K57" s="6">
        <v>3.68</v>
      </c>
      <c r="L57" s="6">
        <v>4.5730000000000004</v>
      </c>
      <c r="M57" s="6">
        <v>5.0999999999999996</v>
      </c>
      <c r="N57" s="6">
        <v>5.407</v>
      </c>
      <c r="O57" s="6">
        <v>6.1719999999999997</v>
      </c>
      <c r="P57" s="6">
        <v>6.9870000000000001</v>
      </c>
      <c r="Q57" s="6">
        <v>7.8230000000000004</v>
      </c>
      <c r="R57" s="6">
        <v>8.7439999999999998</v>
      </c>
      <c r="S57" s="6">
        <v>9.7769999999999992</v>
      </c>
      <c r="T57" s="6">
        <v>11.343</v>
      </c>
      <c r="U57" s="6">
        <v>13.569000000000001</v>
      </c>
      <c r="V57" s="6">
        <v>16.401</v>
      </c>
      <c r="W57" s="6">
        <v>16.617999999999999</v>
      </c>
      <c r="X57" s="6">
        <v>14.132</v>
      </c>
      <c r="Y57" s="6">
        <v>14.741</v>
      </c>
      <c r="Z57" s="6">
        <v>16.677</v>
      </c>
      <c r="AA57" s="6">
        <v>17.917000000000002</v>
      </c>
      <c r="AB57" s="6">
        <v>18.911000000000001</v>
      </c>
      <c r="AC57" s="6">
        <v>20.047999999999998</v>
      </c>
      <c r="AD57" s="6">
        <v>20.631</v>
      </c>
      <c r="AE57" s="6">
        <v>21.748000000000001</v>
      </c>
      <c r="AF57" s="6">
        <v>23.834</v>
      </c>
      <c r="AG57" s="6">
        <v>25.818000000000001</v>
      </c>
      <c r="AH57" s="6">
        <v>27.731999999999999</v>
      </c>
      <c r="AI57" s="6">
        <v>26.835000000000001</v>
      </c>
      <c r="AJ57" s="6">
        <v>30.66</v>
      </c>
      <c r="AK57" s="6">
        <v>2021</v>
      </c>
    </row>
    <row r="58" spans="1:37" x14ac:dyDescent="0.25">
      <c r="A58" s="6" t="s">
        <v>226</v>
      </c>
      <c r="B58" s="6" t="s">
        <v>138</v>
      </c>
      <c r="C58" s="6" t="s">
        <v>139</v>
      </c>
      <c r="D58" s="6" t="s">
        <v>140</v>
      </c>
      <c r="E58" s="6" t="s">
        <v>227</v>
      </c>
      <c r="F58" s="6">
        <v>3.5459999999999998</v>
      </c>
      <c r="G58" s="6">
        <v>4.0640000000000001</v>
      </c>
      <c r="H58" s="6">
        <v>4.8899999999999997</v>
      </c>
      <c r="I58" s="6">
        <v>5.7549999999999999</v>
      </c>
      <c r="J58" s="6">
        <v>7.008</v>
      </c>
      <c r="K58" s="6">
        <v>7.8609999999999998</v>
      </c>
      <c r="L58" s="6">
        <v>9.0169999999999995</v>
      </c>
      <c r="M58" s="6">
        <v>9.9390000000000001</v>
      </c>
      <c r="N58" s="6">
        <v>10.782</v>
      </c>
      <c r="O58" s="6">
        <v>12.061999999999999</v>
      </c>
      <c r="P58" s="6">
        <v>13.279</v>
      </c>
      <c r="Q58" s="6">
        <v>15.097</v>
      </c>
      <c r="R58" s="6">
        <v>16.623999999999999</v>
      </c>
      <c r="S58" s="6">
        <v>17.893999999999998</v>
      </c>
      <c r="T58" s="6">
        <v>20.210999999999999</v>
      </c>
      <c r="U58" s="6">
        <v>22.286999999999999</v>
      </c>
      <c r="V58" s="6">
        <v>24.443000000000001</v>
      </c>
      <c r="W58" s="6">
        <v>27.213000000000001</v>
      </c>
      <c r="X58" s="6">
        <v>30.338999999999999</v>
      </c>
      <c r="Y58" s="6">
        <v>32.497</v>
      </c>
      <c r="Z58" s="6">
        <v>35.002000000000002</v>
      </c>
      <c r="AA58" s="6">
        <v>40.118000000000002</v>
      </c>
      <c r="AB58" s="6">
        <v>44.39</v>
      </c>
      <c r="AC58" s="6">
        <v>48.000999999999998</v>
      </c>
      <c r="AD58" s="6">
        <v>51.790999999999997</v>
      </c>
      <c r="AE58" s="6">
        <v>56.131999999999998</v>
      </c>
      <c r="AF58" s="6">
        <v>58.689</v>
      </c>
      <c r="AG58" s="6">
        <v>61.771000000000001</v>
      </c>
      <c r="AH58" s="6">
        <v>64.962999999999994</v>
      </c>
      <c r="AI58" s="6">
        <v>65.432000000000002</v>
      </c>
      <c r="AJ58" s="6">
        <v>69.19</v>
      </c>
      <c r="AK58" s="6">
        <v>2020</v>
      </c>
    </row>
    <row r="59" spans="1:37" x14ac:dyDescent="0.25">
      <c r="A59" s="6" t="s">
        <v>228</v>
      </c>
      <c r="B59" s="6" t="s">
        <v>138</v>
      </c>
      <c r="C59" s="6" t="s">
        <v>139</v>
      </c>
      <c r="D59" s="6" t="s">
        <v>140</v>
      </c>
      <c r="E59" s="6" t="s">
        <v>229</v>
      </c>
      <c r="F59" s="6">
        <v>28.831</v>
      </c>
      <c r="G59" s="6">
        <v>30.42</v>
      </c>
      <c r="H59" s="6">
        <v>39.021999999999998</v>
      </c>
      <c r="I59" s="6">
        <v>41.447000000000003</v>
      </c>
      <c r="J59" s="6">
        <v>49.576000000000001</v>
      </c>
      <c r="K59" s="6">
        <v>55.87</v>
      </c>
      <c r="L59" s="6">
        <v>57.874000000000002</v>
      </c>
      <c r="M59" s="6">
        <v>55.655000000000001</v>
      </c>
      <c r="N59" s="6">
        <v>59.8</v>
      </c>
      <c r="O59" s="6">
        <v>67.128</v>
      </c>
      <c r="P59" s="6">
        <v>68.554000000000002</v>
      </c>
      <c r="Q59" s="6">
        <v>67.066999999999993</v>
      </c>
      <c r="R59" s="6">
        <v>73.992000000000004</v>
      </c>
      <c r="S59" s="6">
        <v>87.415999999999997</v>
      </c>
      <c r="T59" s="6">
        <v>107.349</v>
      </c>
      <c r="U59" s="6">
        <v>132.66900000000001</v>
      </c>
      <c r="V59" s="6">
        <v>173.297</v>
      </c>
      <c r="W59" s="6">
        <v>250.13300000000001</v>
      </c>
      <c r="X59" s="6">
        <v>337.60899999999998</v>
      </c>
      <c r="Y59" s="6">
        <v>385.94299999999998</v>
      </c>
      <c r="Z59" s="6">
        <v>515.07899999999995</v>
      </c>
      <c r="AA59" s="6">
        <v>747.32600000000002</v>
      </c>
      <c r="AB59" s="6">
        <v>866.92100000000005</v>
      </c>
      <c r="AC59" s="7">
        <v>1060.825</v>
      </c>
      <c r="AD59" s="7">
        <v>1297.961</v>
      </c>
      <c r="AE59" s="7">
        <v>1568.097</v>
      </c>
      <c r="AF59" s="7">
        <v>1832.7860000000001</v>
      </c>
      <c r="AG59" s="7">
        <v>2200.1210000000001</v>
      </c>
      <c r="AH59" s="7">
        <v>2690.7510000000002</v>
      </c>
      <c r="AI59" s="7">
        <v>3374.3490000000002</v>
      </c>
      <c r="AJ59" s="7">
        <v>4341.3869999999997</v>
      </c>
      <c r="AK59" s="6">
        <v>2021</v>
      </c>
    </row>
    <row r="60" spans="1:37" x14ac:dyDescent="0.25">
      <c r="A60" s="6" t="s">
        <v>230</v>
      </c>
      <c r="B60" s="6" t="s">
        <v>138</v>
      </c>
      <c r="C60" s="6" t="s">
        <v>139</v>
      </c>
      <c r="D60" s="6" t="s">
        <v>140</v>
      </c>
      <c r="E60" s="6" t="s">
        <v>231</v>
      </c>
      <c r="F60" s="6">
        <v>2.2120000000000002</v>
      </c>
      <c r="G60" s="6">
        <v>2.4940000000000002</v>
      </c>
      <c r="H60" s="6">
        <v>2.7309999999999999</v>
      </c>
      <c r="I60" s="6">
        <v>2.895</v>
      </c>
      <c r="J60" s="6">
        <v>3.0019999999999998</v>
      </c>
      <c r="K60" s="6">
        <v>3.2370000000000001</v>
      </c>
      <c r="L60" s="6">
        <v>3.2749999999999999</v>
      </c>
      <c r="M60" s="6">
        <v>3.5659999999999998</v>
      </c>
      <c r="N60" s="6">
        <v>4.1440000000000001</v>
      </c>
      <c r="O60" s="6">
        <v>3.883</v>
      </c>
      <c r="P60" s="6">
        <v>4.0940000000000003</v>
      </c>
      <c r="Q60" s="6">
        <v>4.3650000000000002</v>
      </c>
      <c r="R60" s="6">
        <v>4.7560000000000002</v>
      </c>
      <c r="S60" s="6">
        <v>5.12</v>
      </c>
      <c r="T60" s="6">
        <v>5.508</v>
      </c>
      <c r="U60" s="6">
        <v>5.819</v>
      </c>
      <c r="V60" s="6">
        <v>5.94</v>
      </c>
      <c r="W60" s="6">
        <v>6.0819999999999999</v>
      </c>
      <c r="X60" s="6">
        <v>6.0819999999999999</v>
      </c>
      <c r="Y60" s="6">
        <v>6.5259999999999998</v>
      </c>
      <c r="Z60" s="6">
        <v>7.3319999999999999</v>
      </c>
      <c r="AA60" s="6">
        <v>7.7009999999999996</v>
      </c>
      <c r="AB60" s="6">
        <v>8.3580000000000005</v>
      </c>
      <c r="AC60" s="6">
        <v>9.1669999999999998</v>
      </c>
      <c r="AD60" s="6">
        <v>9.8219999999999992</v>
      </c>
      <c r="AE60" s="6">
        <v>10.327</v>
      </c>
      <c r="AF60" s="6">
        <v>11.065</v>
      </c>
      <c r="AG60" s="6">
        <v>11.651</v>
      </c>
      <c r="AH60" s="6">
        <v>11.874000000000001</v>
      </c>
      <c r="AI60" s="6">
        <v>9.9209999999999994</v>
      </c>
      <c r="AJ60" s="6">
        <v>9.64</v>
      </c>
      <c r="AK60" s="6">
        <v>2020</v>
      </c>
    </row>
    <row r="61" spans="1:37" x14ac:dyDescent="0.25">
      <c r="A61" s="6" t="s">
        <v>63</v>
      </c>
      <c r="B61" s="6" t="s">
        <v>138</v>
      </c>
      <c r="C61" s="6" t="s">
        <v>139</v>
      </c>
      <c r="D61" s="6" t="s">
        <v>140</v>
      </c>
      <c r="E61" s="6" t="s">
        <v>232</v>
      </c>
      <c r="F61" s="6">
        <v>86.899000000000001</v>
      </c>
      <c r="G61" s="6">
        <v>84.781999999999996</v>
      </c>
      <c r="H61" s="6">
        <v>85.707999999999998</v>
      </c>
      <c r="I61" s="6">
        <v>90.748999999999995</v>
      </c>
      <c r="J61" s="6">
        <v>98.549000000000007</v>
      </c>
      <c r="K61" s="6">
        <v>102.083</v>
      </c>
      <c r="L61" s="6">
        <v>110.807</v>
      </c>
      <c r="M61" s="6">
        <v>120.474</v>
      </c>
      <c r="N61" s="6">
        <v>126.916</v>
      </c>
      <c r="O61" s="6">
        <v>136.44200000000001</v>
      </c>
      <c r="P61" s="6">
        <v>144.62799999999999</v>
      </c>
      <c r="Q61" s="6">
        <v>148.48599999999999</v>
      </c>
      <c r="R61" s="6">
        <v>151.749</v>
      </c>
      <c r="S61" s="6">
        <v>158.75800000000001</v>
      </c>
      <c r="T61" s="6">
        <v>164.68700000000001</v>
      </c>
      <c r="U61" s="6">
        <v>172.89699999999999</v>
      </c>
      <c r="V61" s="6">
        <v>187.072</v>
      </c>
      <c r="W61" s="6">
        <v>194.26499999999999</v>
      </c>
      <c r="X61" s="6">
        <v>181.74700000000001</v>
      </c>
      <c r="Y61" s="6">
        <v>188.143</v>
      </c>
      <c r="Z61" s="6">
        <v>197.99799999999999</v>
      </c>
      <c r="AA61" s="6">
        <v>201.03700000000001</v>
      </c>
      <c r="AB61" s="6">
        <v>204.321</v>
      </c>
      <c r="AC61" s="6">
        <v>206.89699999999999</v>
      </c>
      <c r="AD61" s="6">
        <v>211.38499999999999</v>
      </c>
      <c r="AE61" s="6">
        <v>217.518</v>
      </c>
      <c r="AF61" s="6">
        <v>226.30099999999999</v>
      </c>
      <c r="AG61" s="6">
        <v>233.46799999999999</v>
      </c>
      <c r="AH61" s="6">
        <v>239.852</v>
      </c>
      <c r="AI61" s="6">
        <v>237.995</v>
      </c>
      <c r="AJ61" s="6">
        <v>252.523</v>
      </c>
      <c r="AK61" s="6">
        <v>2020</v>
      </c>
    </row>
    <row r="62" spans="1:37" x14ac:dyDescent="0.25">
      <c r="A62" s="6" t="s">
        <v>64</v>
      </c>
      <c r="B62" s="6" t="s">
        <v>138</v>
      </c>
      <c r="C62" s="6" t="s">
        <v>139</v>
      </c>
      <c r="D62" s="6" t="s">
        <v>140</v>
      </c>
      <c r="E62" s="6" t="s">
        <v>233</v>
      </c>
      <c r="F62" s="7">
        <v>1091.7049999999999</v>
      </c>
      <c r="G62" s="7">
        <v>1130.9829999999999</v>
      </c>
      <c r="H62" s="7">
        <v>1142.1189999999999</v>
      </c>
      <c r="I62" s="7">
        <v>1179.867</v>
      </c>
      <c r="J62" s="7">
        <v>1218.2729999999999</v>
      </c>
      <c r="K62" s="7">
        <v>1252.2660000000001</v>
      </c>
      <c r="L62" s="7">
        <v>1292.777</v>
      </c>
      <c r="M62" s="7">
        <v>1351.896</v>
      </c>
      <c r="N62" s="7">
        <v>1400.999</v>
      </c>
      <c r="O62" s="7">
        <v>1478.585</v>
      </c>
      <c r="P62" s="7">
        <v>1538.2</v>
      </c>
      <c r="Q62" s="7">
        <v>1587.829</v>
      </c>
      <c r="R62" s="7">
        <v>1630.6659999999999</v>
      </c>
      <c r="S62" s="7">
        <v>1704.019</v>
      </c>
      <c r="T62" s="7">
        <v>1765.905</v>
      </c>
      <c r="U62" s="7">
        <v>1848.1510000000001</v>
      </c>
      <c r="V62" s="7">
        <v>1941.36</v>
      </c>
      <c r="W62" s="7">
        <v>1992.38</v>
      </c>
      <c r="X62" s="7">
        <v>1936.422</v>
      </c>
      <c r="Y62" s="7">
        <v>1995.289</v>
      </c>
      <c r="Z62" s="7">
        <v>2058.3690000000001</v>
      </c>
      <c r="AA62" s="7">
        <v>2088.8040000000001</v>
      </c>
      <c r="AB62" s="7">
        <v>2117.1889999999999</v>
      </c>
      <c r="AC62" s="7">
        <v>2149.7649999999999</v>
      </c>
      <c r="AD62" s="7">
        <v>2198.4319999999998</v>
      </c>
      <c r="AE62" s="7">
        <v>2234.1289999999999</v>
      </c>
      <c r="AF62" s="7">
        <v>2297.2420000000002</v>
      </c>
      <c r="AG62" s="7">
        <v>2363.306</v>
      </c>
      <c r="AH62" s="7">
        <v>2438.7719999999999</v>
      </c>
      <c r="AI62" s="7">
        <v>2300.7060000000001</v>
      </c>
      <c r="AJ62" s="7">
        <v>2481.5929999999998</v>
      </c>
      <c r="AK62" s="6">
        <v>2021</v>
      </c>
    </row>
    <row r="63" spans="1:37" x14ac:dyDescent="0.25">
      <c r="A63" s="6" t="s">
        <v>234</v>
      </c>
      <c r="B63" s="6" t="s">
        <v>138</v>
      </c>
      <c r="C63" s="6" t="s">
        <v>139</v>
      </c>
      <c r="D63" s="6" t="s">
        <v>140</v>
      </c>
      <c r="E63" s="6" t="s">
        <v>235</v>
      </c>
      <c r="F63" s="7">
        <v>1623.127</v>
      </c>
      <c r="G63" s="7">
        <v>1576.3340000000001</v>
      </c>
      <c r="H63" s="7">
        <v>1630.1969999999999</v>
      </c>
      <c r="I63" s="7">
        <v>2477.828</v>
      </c>
      <c r="J63" s="7">
        <v>2635.8490000000002</v>
      </c>
      <c r="K63" s="7">
        <v>3101.85</v>
      </c>
      <c r="L63" s="7">
        <v>3310.8910000000001</v>
      </c>
      <c r="M63" s="7">
        <v>2816.6689999999999</v>
      </c>
      <c r="N63" s="7">
        <v>3057.337</v>
      </c>
      <c r="O63" s="7">
        <v>3842.2779999999998</v>
      </c>
      <c r="P63" s="7">
        <v>3679.0279999999998</v>
      </c>
      <c r="Q63" s="7">
        <v>3701.2730000000001</v>
      </c>
      <c r="R63" s="7">
        <v>3776.2359999999999</v>
      </c>
      <c r="S63" s="7">
        <v>4097.5320000000002</v>
      </c>
      <c r="T63" s="7">
        <v>4989.26</v>
      </c>
      <c r="U63" s="7">
        <v>5309.4480000000003</v>
      </c>
      <c r="V63" s="7">
        <v>5961.5789999999997</v>
      </c>
      <c r="W63" s="7">
        <v>6944.8220000000001</v>
      </c>
      <c r="X63" s="7">
        <v>5738.1189999999997</v>
      </c>
      <c r="Y63" s="7">
        <v>7111.4769999999999</v>
      </c>
      <c r="Z63" s="7">
        <v>8581.5830000000005</v>
      </c>
      <c r="AA63" s="7">
        <v>8766.4889999999996</v>
      </c>
      <c r="AB63" s="7">
        <v>8690.5169999999998</v>
      </c>
      <c r="AC63" s="7">
        <v>8988.3250000000007</v>
      </c>
      <c r="AD63" s="7">
        <v>8503.4449999999997</v>
      </c>
      <c r="AE63" s="7">
        <v>8310.6180000000004</v>
      </c>
      <c r="AF63" s="7">
        <v>8669.0679999999993</v>
      </c>
      <c r="AG63" s="7">
        <v>9368.9050000000007</v>
      </c>
      <c r="AH63" s="7">
        <v>9886.9259999999995</v>
      </c>
      <c r="AI63" s="7">
        <v>8816.1370000000006</v>
      </c>
      <c r="AJ63" s="7">
        <v>10619.550999999999</v>
      </c>
      <c r="AK63" s="6">
        <v>2020</v>
      </c>
    </row>
    <row r="64" spans="1:37" x14ac:dyDescent="0.25">
      <c r="A64" s="6" t="s">
        <v>236</v>
      </c>
      <c r="B64" s="6" t="s">
        <v>138</v>
      </c>
      <c r="C64" s="6" t="s">
        <v>139</v>
      </c>
      <c r="D64" s="6" t="s">
        <v>140</v>
      </c>
      <c r="E64" s="6" t="s">
        <v>237</v>
      </c>
      <c r="F64" s="6">
        <v>6.64</v>
      </c>
      <c r="G64" s="6">
        <v>7.2949999999999999</v>
      </c>
      <c r="H64" s="6">
        <v>8.0050000000000008</v>
      </c>
      <c r="I64" s="6">
        <v>8.3339999999999996</v>
      </c>
      <c r="J64" s="6">
        <v>8.6760000000000002</v>
      </c>
      <c r="K64" s="6">
        <v>9.2959999999999994</v>
      </c>
      <c r="L64" s="6">
        <v>10.026999999999999</v>
      </c>
      <c r="M64" s="6">
        <v>10.744</v>
      </c>
      <c r="N64" s="6">
        <v>11.805999999999999</v>
      </c>
      <c r="O64" s="6">
        <v>12.911</v>
      </c>
      <c r="P64" s="6">
        <v>15.726000000000001</v>
      </c>
      <c r="Q64" s="6">
        <v>17.664999999999999</v>
      </c>
      <c r="R64" s="6">
        <v>24.047000000000001</v>
      </c>
      <c r="S64" s="6">
        <v>28.885999999999999</v>
      </c>
      <c r="T64" s="6">
        <v>29.367000000000001</v>
      </c>
      <c r="U64" s="6">
        <v>29.584</v>
      </c>
      <c r="V64" s="6">
        <v>31.831</v>
      </c>
      <c r="W64" s="6">
        <v>34.658999999999999</v>
      </c>
      <c r="X64" s="6">
        <v>38.637999999999998</v>
      </c>
      <c r="Y64" s="6">
        <v>43.231000000000002</v>
      </c>
      <c r="Z64" s="6">
        <v>41.531999999999996</v>
      </c>
      <c r="AA64" s="6">
        <v>45.389000000000003</v>
      </c>
      <c r="AB64" s="6">
        <v>49.463999999999999</v>
      </c>
      <c r="AC64" s="6">
        <v>51.308999999999997</v>
      </c>
      <c r="AD64" s="6">
        <v>58.581000000000003</v>
      </c>
      <c r="AE64" s="6">
        <v>64.39</v>
      </c>
      <c r="AF64" s="6">
        <v>70.141999999999996</v>
      </c>
      <c r="AG64" s="6">
        <v>80.445999999999998</v>
      </c>
      <c r="AH64" s="6">
        <v>90.793999999999997</v>
      </c>
      <c r="AI64" s="6">
        <v>94.269000000000005</v>
      </c>
      <c r="AJ64" s="6">
        <v>104.446</v>
      </c>
      <c r="AK64" s="6">
        <v>2020</v>
      </c>
    </row>
    <row r="65" spans="1:37" x14ac:dyDescent="0.25">
      <c r="A65" s="6" t="s">
        <v>238</v>
      </c>
      <c r="B65" s="6" t="s">
        <v>138</v>
      </c>
      <c r="C65" s="6" t="s">
        <v>139</v>
      </c>
      <c r="D65" s="6" t="s">
        <v>140</v>
      </c>
      <c r="E65" s="6" t="s">
        <v>239</v>
      </c>
      <c r="F65" s="6" t="s">
        <v>142</v>
      </c>
      <c r="G65" s="6" t="s">
        <v>142</v>
      </c>
      <c r="H65" s="6" t="s">
        <v>142</v>
      </c>
      <c r="I65" s="6">
        <v>0.93700000000000006</v>
      </c>
      <c r="J65" s="6">
        <v>2.5259999999999998</v>
      </c>
      <c r="K65" s="6">
        <v>3.9769999999999999</v>
      </c>
      <c r="L65" s="6">
        <v>4.6829999999999998</v>
      </c>
      <c r="M65" s="6">
        <v>5.1630000000000003</v>
      </c>
      <c r="N65" s="6">
        <v>5.8280000000000003</v>
      </c>
      <c r="O65" s="6">
        <v>6.2130000000000001</v>
      </c>
      <c r="P65" s="6">
        <v>6.8609999999999998</v>
      </c>
      <c r="Q65" s="6">
        <v>7.665</v>
      </c>
      <c r="R65" s="6">
        <v>8.8049999999999997</v>
      </c>
      <c r="S65" s="6">
        <v>10.1</v>
      </c>
      <c r="T65" s="6">
        <v>11.946999999999999</v>
      </c>
      <c r="U65" s="6">
        <v>14.177</v>
      </c>
      <c r="V65" s="6">
        <v>17.471</v>
      </c>
      <c r="W65" s="6">
        <v>19.61</v>
      </c>
      <c r="X65" s="6">
        <v>18.491</v>
      </c>
      <c r="Y65" s="6">
        <v>21.821999999999999</v>
      </c>
      <c r="Z65" s="6">
        <v>25.478999999999999</v>
      </c>
      <c r="AA65" s="6">
        <v>27.227</v>
      </c>
      <c r="AB65" s="6">
        <v>28.593</v>
      </c>
      <c r="AC65" s="6">
        <v>31.123999999999999</v>
      </c>
      <c r="AD65" s="6">
        <v>33.935000000000002</v>
      </c>
      <c r="AE65" s="6">
        <v>35.835999999999999</v>
      </c>
      <c r="AF65" s="6">
        <v>40.762</v>
      </c>
      <c r="AG65" s="6">
        <v>44.598999999999997</v>
      </c>
      <c r="AH65" s="6">
        <v>49.253</v>
      </c>
      <c r="AI65" s="6">
        <v>49.267000000000003</v>
      </c>
      <c r="AJ65" s="6">
        <v>60.231999999999999</v>
      </c>
      <c r="AK65" s="6">
        <v>2021</v>
      </c>
    </row>
    <row r="66" spans="1:37" x14ac:dyDescent="0.25">
      <c r="A66" s="6" t="s">
        <v>65</v>
      </c>
      <c r="B66" s="6" t="s">
        <v>138</v>
      </c>
      <c r="C66" s="6" t="s">
        <v>139</v>
      </c>
      <c r="D66" s="6" t="s">
        <v>140</v>
      </c>
      <c r="E66" s="6" t="s">
        <v>240</v>
      </c>
      <c r="F66" s="7">
        <v>1585.8</v>
      </c>
      <c r="G66" s="7">
        <v>1702.06</v>
      </c>
      <c r="H66" s="7">
        <v>1750.89</v>
      </c>
      <c r="I66" s="7">
        <v>1829.55</v>
      </c>
      <c r="J66" s="7">
        <v>1894.61</v>
      </c>
      <c r="K66" s="7">
        <v>1921.38</v>
      </c>
      <c r="L66" s="7">
        <v>1961.15</v>
      </c>
      <c r="M66" s="7">
        <v>2014.42</v>
      </c>
      <c r="N66" s="7">
        <v>2059.48</v>
      </c>
      <c r="O66" s="7">
        <v>2109.09</v>
      </c>
      <c r="P66" s="7">
        <v>2172.54</v>
      </c>
      <c r="Q66" s="7">
        <v>2198.12</v>
      </c>
      <c r="R66" s="7">
        <v>2211.5700000000002</v>
      </c>
      <c r="S66" s="7">
        <v>2262.52</v>
      </c>
      <c r="T66" s="7">
        <v>2288.31</v>
      </c>
      <c r="U66" s="7">
        <v>2385.08</v>
      </c>
      <c r="V66" s="7">
        <v>2499.5500000000002</v>
      </c>
      <c r="W66" s="7">
        <v>2546.4899999999998</v>
      </c>
      <c r="X66" s="7">
        <v>2445.73</v>
      </c>
      <c r="Y66" s="7">
        <v>2564.4</v>
      </c>
      <c r="Z66" s="7">
        <v>2693.56</v>
      </c>
      <c r="AA66" s="7">
        <v>2745.31</v>
      </c>
      <c r="AB66" s="7">
        <v>2811.35</v>
      </c>
      <c r="AC66" s="7">
        <v>2927.43</v>
      </c>
      <c r="AD66" s="7">
        <v>3026.18</v>
      </c>
      <c r="AE66" s="7">
        <v>3134.74</v>
      </c>
      <c r="AF66" s="7">
        <v>3267.16</v>
      </c>
      <c r="AG66" s="7">
        <v>3367.86</v>
      </c>
      <c r="AH66" s="7">
        <v>3473.35</v>
      </c>
      <c r="AI66" s="7">
        <v>3367.56</v>
      </c>
      <c r="AJ66" s="7">
        <v>3570.62</v>
      </c>
      <c r="AK66" s="6">
        <v>2021</v>
      </c>
    </row>
    <row r="67" spans="1:37" x14ac:dyDescent="0.25">
      <c r="A67" s="6" t="s">
        <v>241</v>
      </c>
      <c r="B67" s="6" t="s">
        <v>138</v>
      </c>
      <c r="C67" s="6" t="s">
        <v>139</v>
      </c>
      <c r="D67" s="6" t="s">
        <v>140</v>
      </c>
      <c r="E67" s="6" t="s">
        <v>242</v>
      </c>
      <c r="F67" s="6">
        <v>0.60699999999999998</v>
      </c>
      <c r="G67" s="6">
        <v>0.71299999999999997</v>
      </c>
      <c r="H67" s="6">
        <v>0.86599999999999999</v>
      </c>
      <c r="I67" s="6">
        <v>1.177</v>
      </c>
      <c r="J67" s="6">
        <v>1.752</v>
      </c>
      <c r="K67" s="6">
        <v>2.532</v>
      </c>
      <c r="L67" s="6">
        <v>3.2349999999999999</v>
      </c>
      <c r="M67" s="6">
        <v>3.968</v>
      </c>
      <c r="N67" s="6">
        <v>4.7370000000000001</v>
      </c>
      <c r="O67" s="6">
        <v>6.25</v>
      </c>
      <c r="P67" s="6">
        <v>8.7629999999999999</v>
      </c>
      <c r="Q67" s="6">
        <v>11.256</v>
      </c>
      <c r="R67" s="6">
        <v>15.193</v>
      </c>
      <c r="S67" s="6">
        <v>18.262</v>
      </c>
      <c r="T67" s="6">
        <v>22.294</v>
      </c>
      <c r="U67" s="6">
        <v>26.469000000000001</v>
      </c>
      <c r="V67" s="6">
        <v>31.838999999999999</v>
      </c>
      <c r="W67" s="6">
        <v>40.895000000000003</v>
      </c>
      <c r="X67" s="6">
        <v>49.485999999999997</v>
      </c>
      <c r="Y67" s="6">
        <v>62.000999999999998</v>
      </c>
      <c r="Z67" s="6">
        <v>81.412000000000006</v>
      </c>
      <c r="AA67" s="6">
        <v>102.098</v>
      </c>
      <c r="AB67" s="6">
        <v>124.47799999999999</v>
      </c>
      <c r="AC67" s="6">
        <v>158.684</v>
      </c>
      <c r="AD67" s="6">
        <v>183.52600000000001</v>
      </c>
      <c r="AE67" s="6">
        <v>219.595</v>
      </c>
      <c r="AF67" s="6">
        <v>262.798</v>
      </c>
      <c r="AG67" s="6">
        <v>308.58699999999999</v>
      </c>
      <c r="AH67" s="6">
        <v>356.54399999999998</v>
      </c>
      <c r="AI67" s="6">
        <v>383.48599999999999</v>
      </c>
      <c r="AJ67" s="6">
        <v>442.90199999999999</v>
      </c>
      <c r="AK67" s="6">
        <v>2019</v>
      </c>
    </row>
    <row r="68" spans="1:37" x14ac:dyDescent="0.25">
      <c r="A68" s="6" t="s">
        <v>66</v>
      </c>
      <c r="B68" s="6" t="s">
        <v>138</v>
      </c>
      <c r="C68" s="6" t="s">
        <v>139</v>
      </c>
      <c r="D68" s="6" t="s">
        <v>140</v>
      </c>
      <c r="E68" s="6" t="s">
        <v>243</v>
      </c>
      <c r="F68" s="6">
        <v>55.767000000000003</v>
      </c>
      <c r="G68" s="6">
        <v>64.468000000000004</v>
      </c>
      <c r="H68" s="6">
        <v>72.59</v>
      </c>
      <c r="I68" s="6">
        <v>82.320999999999998</v>
      </c>
      <c r="J68" s="6">
        <v>92.278999999999996</v>
      </c>
      <c r="K68" s="6">
        <v>102.16800000000001</v>
      </c>
      <c r="L68" s="6">
        <v>113.744</v>
      </c>
      <c r="M68" s="6">
        <v>124.206</v>
      </c>
      <c r="N68" s="6">
        <v>132.66</v>
      </c>
      <c r="O68" s="6">
        <v>140.05500000000001</v>
      </c>
      <c r="P68" s="6">
        <v>150.91</v>
      </c>
      <c r="Q68" s="6">
        <v>162.08199999999999</v>
      </c>
      <c r="R68" s="6">
        <v>177.39599999999999</v>
      </c>
      <c r="S68" s="6">
        <v>192.08199999999999</v>
      </c>
      <c r="T68" s="6">
        <v>197.56100000000001</v>
      </c>
      <c r="U68" s="6">
        <v>216.024</v>
      </c>
      <c r="V68" s="6">
        <v>230.732</v>
      </c>
      <c r="W68" s="6">
        <v>239.94800000000001</v>
      </c>
      <c r="X68" s="6">
        <v>235.53</v>
      </c>
      <c r="Y68" s="6">
        <v>224.124</v>
      </c>
      <c r="Z68" s="6">
        <v>203.30799999999999</v>
      </c>
      <c r="AA68" s="6">
        <v>188.381</v>
      </c>
      <c r="AB68" s="6">
        <v>179.88399999999999</v>
      </c>
      <c r="AC68" s="6">
        <v>177.23599999999999</v>
      </c>
      <c r="AD68" s="6">
        <v>176.369</v>
      </c>
      <c r="AE68" s="6">
        <v>174.494</v>
      </c>
      <c r="AF68" s="6">
        <v>176.90299999999999</v>
      </c>
      <c r="AG68" s="6">
        <v>179.55799999999999</v>
      </c>
      <c r="AH68" s="6">
        <v>183.25</v>
      </c>
      <c r="AI68" s="6">
        <v>165.32599999999999</v>
      </c>
      <c r="AJ68" s="6">
        <v>182.83</v>
      </c>
      <c r="AK68" s="6">
        <v>2021</v>
      </c>
    </row>
    <row r="69" spans="1:37" x14ac:dyDescent="0.25">
      <c r="A69" s="6" t="s">
        <v>244</v>
      </c>
      <c r="B69" s="6" t="s">
        <v>138</v>
      </c>
      <c r="C69" s="6" t="s">
        <v>139</v>
      </c>
      <c r="D69" s="6" t="s">
        <v>140</v>
      </c>
      <c r="E69" s="6" t="s">
        <v>245</v>
      </c>
      <c r="F69" s="6">
        <v>0.81200000000000006</v>
      </c>
      <c r="G69" s="6">
        <v>0.83699999999999997</v>
      </c>
      <c r="H69" s="6">
        <v>0.83599999999999997</v>
      </c>
      <c r="I69" s="6">
        <v>0.878</v>
      </c>
      <c r="J69" s="6">
        <v>0.92400000000000004</v>
      </c>
      <c r="K69" s="6">
        <v>0.99099999999999999</v>
      </c>
      <c r="L69" s="6">
        <v>1.0589999999999999</v>
      </c>
      <c r="M69" s="6">
        <v>1.204</v>
      </c>
      <c r="N69" s="6">
        <v>1.3009999999999999</v>
      </c>
      <c r="O69" s="6">
        <v>1.4039999999999999</v>
      </c>
      <c r="P69" s="6">
        <v>1.405</v>
      </c>
      <c r="Q69" s="6">
        <v>1.4590000000000001</v>
      </c>
      <c r="R69" s="6">
        <v>1.5960000000000001</v>
      </c>
      <c r="S69" s="6">
        <v>1.6180000000000001</v>
      </c>
      <c r="T69" s="6">
        <v>1.8779999999999999</v>
      </c>
      <c r="U69" s="6">
        <v>1.8859999999999999</v>
      </c>
      <c r="V69" s="6">
        <v>2.048</v>
      </c>
      <c r="W69" s="6">
        <v>2.23</v>
      </c>
      <c r="X69" s="6">
        <v>2.0819999999999999</v>
      </c>
      <c r="Y69" s="6">
        <v>2.0819999999999999</v>
      </c>
      <c r="Z69" s="6">
        <v>2.1019999999999999</v>
      </c>
      <c r="AA69" s="6">
        <v>2.16</v>
      </c>
      <c r="AB69" s="6">
        <v>2.2749999999999999</v>
      </c>
      <c r="AC69" s="6">
        <v>2.4609999999999999</v>
      </c>
      <c r="AD69" s="6">
        <v>2.6920000000000002</v>
      </c>
      <c r="AE69" s="6">
        <v>2.8660000000000001</v>
      </c>
      <c r="AF69" s="6">
        <v>3.0390000000000001</v>
      </c>
      <c r="AG69" s="6">
        <v>3.15</v>
      </c>
      <c r="AH69" s="6">
        <v>3.2759999999999998</v>
      </c>
      <c r="AI69" s="6">
        <v>2.8170000000000002</v>
      </c>
      <c r="AJ69" s="6">
        <v>3.0110000000000001</v>
      </c>
      <c r="AK69" s="6">
        <v>2020</v>
      </c>
    </row>
    <row r="70" spans="1:37" x14ac:dyDescent="0.25">
      <c r="A70" s="6" t="s">
        <v>67</v>
      </c>
      <c r="B70" s="6" t="s">
        <v>138</v>
      </c>
      <c r="C70" s="6" t="s">
        <v>139</v>
      </c>
      <c r="D70" s="6" t="s">
        <v>140</v>
      </c>
      <c r="E70" s="6" t="s">
        <v>246</v>
      </c>
      <c r="F70" s="6">
        <v>46.069000000000003</v>
      </c>
      <c r="G70" s="6">
        <v>52.48</v>
      </c>
      <c r="H70" s="6">
        <v>62.168999999999997</v>
      </c>
      <c r="I70" s="6">
        <v>71.897999999999996</v>
      </c>
      <c r="J70" s="6">
        <v>81.578999999999994</v>
      </c>
      <c r="K70" s="6">
        <v>91.325000000000003</v>
      </c>
      <c r="L70" s="6">
        <v>102.96599999999999</v>
      </c>
      <c r="M70" s="6">
        <v>117.92</v>
      </c>
      <c r="N70" s="6">
        <v>128.43700000000001</v>
      </c>
      <c r="O70" s="6">
        <v>140.702</v>
      </c>
      <c r="P70" s="6">
        <v>154.989</v>
      </c>
      <c r="Q70" s="6">
        <v>171.446</v>
      </c>
      <c r="R70" s="6">
        <v>183.286</v>
      </c>
      <c r="S70" s="6">
        <v>198.55199999999999</v>
      </c>
      <c r="T70" s="6">
        <v>215.18299999999999</v>
      </c>
      <c r="U70" s="6">
        <v>238.023</v>
      </c>
      <c r="V70" s="6">
        <v>268.82400000000001</v>
      </c>
      <c r="W70" s="6">
        <v>304.32900000000001</v>
      </c>
      <c r="X70" s="6">
        <v>309.98599999999999</v>
      </c>
      <c r="Y70" s="6">
        <v>334.43400000000003</v>
      </c>
      <c r="Z70" s="6">
        <v>369.35</v>
      </c>
      <c r="AA70" s="6">
        <v>390.92599999999999</v>
      </c>
      <c r="AB70" s="6">
        <v>416.38299999999998</v>
      </c>
      <c r="AC70" s="6">
        <v>447.32600000000002</v>
      </c>
      <c r="AD70" s="6">
        <v>476.02300000000002</v>
      </c>
      <c r="AE70" s="6">
        <v>502.00200000000001</v>
      </c>
      <c r="AF70" s="6">
        <v>526.50699999999995</v>
      </c>
      <c r="AG70" s="6">
        <v>550.47</v>
      </c>
      <c r="AH70" s="6">
        <v>592.79999999999995</v>
      </c>
      <c r="AI70" s="6">
        <v>599.23599999999999</v>
      </c>
      <c r="AJ70" s="6">
        <v>663.04300000000001</v>
      </c>
      <c r="AK70" s="6">
        <v>2021</v>
      </c>
    </row>
    <row r="71" spans="1:37" x14ac:dyDescent="0.25">
      <c r="A71" s="6" t="s">
        <v>247</v>
      </c>
      <c r="B71" s="6" t="s">
        <v>138</v>
      </c>
      <c r="C71" s="6" t="s">
        <v>139</v>
      </c>
      <c r="D71" s="6" t="s">
        <v>140</v>
      </c>
      <c r="E71" s="6" t="s">
        <v>248</v>
      </c>
      <c r="F71" s="7">
        <v>3162.4189999999999</v>
      </c>
      <c r="G71" s="7">
        <v>4122.1750000000002</v>
      </c>
      <c r="H71" s="7">
        <v>4359.2780000000002</v>
      </c>
      <c r="I71" s="7">
        <v>4597.067</v>
      </c>
      <c r="J71" s="7">
        <v>5095.0780000000004</v>
      </c>
      <c r="K71" s="7">
        <v>5337.2359999999999</v>
      </c>
      <c r="L71" s="7">
        <v>5708.6</v>
      </c>
      <c r="M71" s="7">
        <v>6187.2939999999999</v>
      </c>
      <c r="N71" s="7">
        <v>6656.5540000000001</v>
      </c>
      <c r="O71" s="7">
        <v>7055.3040000000001</v>
      </c>
      <c r="P71" s="7">
        <v>7424.0910000000003</v>
      </c>
      <c r="Q71" s="7">
        <v>7947.4610000000002</v>
      </c>
      <c r="R71" s="7">
        <v>9446.3700000000008</v>
      </c>
      <c r="S71" s="7">
        <v>11246.357</v>
      </c>
      <c r="T71" s="7">
        <v>16422.580999999998</v>
      </c>
      <c r="U71" s="7">
        <v>21728</v>
      </c>
      <c r="V71" s="7">
        <v>26369</v>
      </c>
      <c r="W71" s="7">
        <v>32046</v>
      </c>
      <c r="X71" s="7">
        <v>32248</v>
      </c>
      <c r="Y71" s="7">
        <v>39243.5</v>
      </c>
      <c r="Z71" s="7">
        <v>45176</v>
      </c>
      <c r="AA71" s="7">
        <v>51605.01</v>
      </c>
      <c r="AB71" s="7">
        <v>57864.627</v>
      </c>
      <c r="AC71" s="7">
        <v>61573.256999999998</v>
      </c>
      <c r="AD71" s="7">
        <v>65829.149000000005</v>
      </c>
      <c r="AE71" s="7">
        <v>77087.903000000006</v>
      </c>
      <c r="AF71" s="7">
        <v>93833.884000000005</v>
      </c>
      <c r="AG71" s="7">
        <v>106845.292</v>
      </c>
      <c r="AH71" s="7">
        <v>124109.147</v>
      </c>
      <c r="AI71" s="7">
        <v>146285.45699999999</v>
      </c>
      <c r="AJ71" s="7">
        <v>171675.75399999999</v>
      </c>
      <c r="AK71" s="6">
        <v>2019</v>
      </c>
    </row>
    <row r="72" spans="1:37" x14ac:dyDescent="0.25">
      <c r="A72" s="6" t="s">
        <v>249</v>
      </c>
      <c r="B72" s="6" t="s">
        <v>138</v>
      </c>
      <c r="C72" s="6" t="s">
        <v>139</v>
      </c>
      <c r="D72" s="6" t="s">
        <v>140</v>
      </c>
      <c r="E72" s="6" t="s">
        <v>250</v>
      </c>
      <c r="F72" s="6">
        <v>217.42</v>
      </c>
      <c r="G72" s="6">
        <v>218.464</v>
      </c>
      <c r="H72" s="6">
        <v>182.619</v>
      </c>
      <c r="I72" s="6">
        <v>200.291</v>
      </c>
      <c r="J72" s="6">
        <v>384.62200000000001</v>
      </c>
      <c r="K72" s="6">
        <v>376.03</v>
      </c>
      <c r="L72" s="6">
        <v>407.464</v>
      </c>
      <c r="M72" s="6">
        <v>348.68200000000002</v>
      </c>
      <c r="N72" s="6">
        <v>356.71499999999997</v>
      </c>
      <c r="O72" s="6">
        <v>277.93700000000001</v>
      </c>
      <c r="P72" s="6">
        <v>302.19499999999999</v>
      </c>
      <c r="Q72" s="6">
        <v>323.80700000000002</v>
      </c>
      <c r="R72" s="6">
        <v>321.04000000000002</v>
      </c>
      <c r="S72" s="6">
        <v>307</v>
      </c>
      <c r="T72" s="6">
        <v>337.327</v>
      </c>
      <c r="U72" s="6">
        <v>331.62599999999998</v>
      </c>
      <c r="V72" s="6">
        <v>360.48899999999998</v>
      </c>
      <c r="W72" s="6">
        <v>424.89</v>
      </c>
      <c r="X72" s="6">
        <v>418.64</v>
      </c>
      <c r="Y72" s="6">
        <v>465.16199999999998</v>
      </c>
      <c r="Z72" s="6">
        <v>545.27</v>
      </c>
      <c r="AA72" s="6">
        <v>535.78399999999999</v>
      </c>
      <c r="AB72" s="6">
        <v>548.072</v>
      </c>
      <c r="AC72" s="6">
        <v>560.53800000000001</v>
      </c>
      <c r="AD72" s="6">
        <v>681.303</v>
      </c>
      <c r="AE72" s="6">
        <v>737.83799999999997</v>
      </c>
      <c r="AF72" s="6">
        <v>853.553</v>
      </c>
      <c r="AG72" s="6">
        <v>836.01300000000003</v>
      </c>
      <c r="AH72" s="6">
        <v>843.47500000000002</v>
      </c>
      <c r="AI72" s="6">
        <v>847.56500000000005</v>
      </c>
      <c r="AJ72" s="6">
        <v>903.096</v>
      </c>
      <c r="AK72" s="6">
        <v>2017</v>
      </c>
    </row>
    <row r="73" spans="1:37" x14ac:dyDescent="0.25">
      <c r="A73" s="6" t="s">
        <v>251</v>
      </c>
      <c r="B73" s="6" t="s">
        <v>138</v>
      </c>
      <c r="C73" s="6" t="s">
        <v>139</v>
      </c>
      <c r="D73" s="6" t="s">
        <v>140</v>
      </c>
      <c r="E73" s="6" t="s">
        <v>252</v>
      </c>
      <c r="F73" s="6">
        <v>84.991</v>
      </c>
      <c r="G73" s="6">
        <v>102.78100000000001</v>
      </c>
      <c r="H73" s="6">
        <v>127.104</v>
      </c>
      <c r="I73" s="6">
        <v>162.66399999999999</v>
      </c>
      <c r="J73" s="6">
        <v>189.15100000000001</v>
      </c>
      <c r="K73" s="6">
        <v>209.92</v>
      </c>
      <c r="L73" s="6">
        <v>225.94</v>
      </c>
      <c r="M73" s="6">
        <v>225.84299999999999</v>
      </c>
      <c r="N73" s="6">
        <v>264.851</v>
      </c>
      <c r="O73" s="6">
        <v>273.05399999999997</v>
      </c>
      <c r="P73" s="6">
        <v>281.70800000000003</v>
      </c>
      <c r="Q73" s="6">
        <v>296.54000000000002</v>
      </c>
      <c r="R73" s="6">
        <v>308.67</v>
      </c>
      <c r="S73" s="6">
        <v>328.50299999999999</v>
      </c>
      <c r="T73" s="6">
        <v>342.15699999999998</v>
      </c>
      <c r="U73" s="6">
        <v>380.06099999999998</v>
      </c>
      <c r="V73" s="6">
        <v>449.98200000000003</v>
      </c>
      <c r="W73" s="6">
        <v>507.16300000000001</v>
      </c>
      <c r="X73" s="6">
        <v>529.553</v>
      </c>
      <c r="Y73" s="6">
        <v>588.404</v>
      </c>
      <c r="Z73" s="6">
        <v>679.072</v>
      </c>
      <c r="AA73" s="6">
        <v>830.32600000000002</v>
      </c>
      <c r="AB73" s="6">
        <v>856.04200000000003</v>
      </c>
      <c r="AC73" s="6">
        <v>852.15300000000002</v>
      </c>
      <c r="AD73" s="6">
        <v>883.78700000000003</v>
      </c>
      <c r="AE73" s="6">
        <v>925.67700000000002</v>
      </c>
      <c r="AF73" s="6">
        <v>980.49800000000005</v>
      </c>
      <c r="AG73" s="6">
        <v>994.47199999999998</v>
      </c>
      <c r="AH73" s="7">
        <v>1078.729</v>
      </c>
      <c r="AI73" s="7">
        <v>1140.7570000000001</v>
      </c>
      <c r="AJ73" s="7">
        <v>1587.01</v>
      </c>
      <c r="AK73" s="6">
        <v>2021</v>
      </c>
    </row>
    <row r="74" spans="1:37" x14ac:dyDescent="0.25">
      <c r="A74" s="6" t="s">
        <v>253</v>
      </c>
      <c r="B74" s="6" t="s">
        <v>138</v>
      </c>
      <c r="C74" s="6" t="s">
        <v>139</v>
      </c>
      <c r="D74" s="6" t="s">
        <v>140</v>
      </c>
      <c r="E74" s="6" t="s">
        <v>254</v>
      </c>
      <c r="F74" s="6">
        <v>9.1929999999999996</v>
      </c>
      <c r="G74" s="6">
        <v>8.9760000000000009</v>
      </c>
      <c r="H74" s="6">
        <v>13.574</v>
      </c>
      <c r="I74" s="6">
        <v>45.088000000000001</v>
      </c>
      <c r="J74" s="6">
        <v>70.186999999999998</v>
      </c>
      <c r="K74" s="6">
        <v>80.385999999999996</v>
      </c>
      <c r="L74" s="6">
        <v>93.066999999999993</v>
      </c>
      <c r="M74" s="6">
        <v>108.56100000000001</v>
      </c>
      <c r="N74" s="6">
        <v>119.34399999999999</v>
      </c>
      <c r="O74" s="6">
        <v>133.69200000000001</v>
      </c>
      <c r="P74" s="6">
        <v>150.88499999999999</v>
      </c>
      <c r="Q74" s="6">
        <v>164.05600000000001</v>
      </c>
      <c r="R74" s="6">
        <v>195.267</v>
      </c>
      <c r="S74" s="6">
        <v>239.56399999999999</v>
      </c>
      <c r="T74" s="6">
        <v>280.06400000000002</v>
      </c>
      <c r="U74" s="6">
        <v>311.61500000000001</v>
      </c>
      <c r="V74" s="6">
        <v>356.149</v>
      </c>
      <c r="W74" s="6">
        <v>401.23399999999998</v>
      </c>
      <c r="X74" s="6">
        <v>471.79599999999999</v>
      </c>
      <c r="Y74" s="6">
        <v>478.04399999999998</v>
      </c>
      <c r="Z74" s="6">
        <v>524.12400000000002</v>
      </c>
      <c r="AA74" s="6">
        <v>569.99199999999996</v>
      </c>
      <c r="AB74" s="6">
        <v>642.67399999999998</v>
      </c>
      <c r="AC74" s="6">
        <v>675.572</v>
      </c>
      <c r="AD74" s="6">
        <v>720.255</v>
      </c>
      <c r="AE74" s="6">
        <v>844.47900000000004</v>
      </c>
      <c r="AF74" s="6">
        <v>986.91899999999998</v>
      </c>
      <c r="AG74" s="7">
        <v>1076.413</v>
      </c>
      <c r="AH74" s="7">
        <v>1244.0139999999999</v>
      </c>
      <c r="AI74" s="7">
        <v>1449.8879999999999</v>
      </c>
      <c r="AJ74" s="7">
        <v>1699.2080000000001</v>
      </c>
      <c r="AK74" s="6">
        <v>2021</v>
      </c>
    </row>
    <row r="75" spans="1:37" x14ac:dyDescent="0.25">
      <c r="A75" s="6" t="s">
        <v>68</v>
      </c>
      <c r="B75" s="6" t="s">
        <v>138</v>
      </c>
      <c r="C75" s="6" t="s">
        <v>139</v>
      </c>
      <c r="D75" s="6" t="s">
        <v>140</v>
      </c>
      <c r="E75" s="6" t="s">
        <v>255</v>
      </c>
      <c r="F75" s="6">
        <v>22.306000000000001</v>
      </c>
      <c r="G75" s="6">
        <v>25.704999999999998</v>
      </c>
      <c r="H75" s="6">
        <v>31.021999999999998</v>
      </c>
      <c r="I75" s="6">
        <v>39.462000000000003</v>
      </c>
      <c r="J75" s="6">
        <v>51.281999999999996</v>
      </c>
      <c r="K75" s="6">
        <v>61.746000000000002</v>
      </c>
      <c r="L75" s="6">
        <v>75.442999999999998</v>
      </c>
      <c r="M75" s="6">
        <v>86.2</v>
      </c>
      <c r="N75" s="6">
        <v>92.048000000000002</v>
      </c>
      <c r="O75" s="6">
        <v>106.654</v>
      </c>
      <c r="P75" s="6">
        <v>118.416</v>
      </c>
      <c r="Q75" s="6">
        <v>129.167</v>
      </c>
      <c r="R75" s="6">
        <v>142.81800000000001</v>
      </c>
      <c r="S75" s="6">
        <v>161.50800000000001</v>
      </c>
      <c r="T75" s="6">
        <v>183.74700000000001</v>
      </c>
      <c r="U75" s="6">
        <v>206.28800000000001</v>
      </c>
      <c r="V75" s="6">
        <v>233.56700000000001</v>
      </c>
      <c r="W75" s="6">
        <v>262.41699999999997</v>
      </c>
      <c r="X75" s="6">
        <v>275.63200000000001</v>
      </c>
      <c r="Y75" s="6">
        <v>299.286</v>
      </c>
      <c r="Z75" s="6">
        <v>335.02800000000002</v>
      </c>
      <c r="AA75" s="6">
        <v>361.34899999999999</v>
      </c>
      <c r="AB75" s="6">
        <v>376.53899999999999</v>
      </c>
      <c r="AC75" s="6">
        <v>414.63400000000001</v>
      </c>
      <c r="AD75" s="6">
        <v>460.40499999999997</v>
      </c>
      <c r="AE75" s="6">
        <v>495.92200000000003</v>
      </c>
      <c r="AF75" s="6">
        <v>543.40300000000002</v>
      </c>
      <c r="AG75" s="6">
        <v>575.28499999999997</v>
      </c>
      <c r="AH75" s="6">
        <v>614.91800000000001</v>
      </c>
      <c r="AI75" s="6">
        <v>585.73400000000004</v>
      </c>
      <c r="AJ75" s="6">
        <v>688.47699999999998</v>
      </c>
      <c r="AK75" s="6">
        <v>2021</v>
      </c>
    </row>
    <row r="76" spans="1:37" x14ac:dyDescent="0.25">
      <c r="A76" s="6" t="s">
        <v>256</v>
      </c>
      <c r="B76" s="6" t="s">
        <v>138</v>
      </c>
      <c r="C76" s="6" t="s">
        <v>139</v>
      </c>
      <c r="D76" s="6" t="s">
        <v>140</v>
      </c>
      <c r="E76" s="6" t="s">
        <v>257</v>
      </c>
      <c r="F76" s="6">
        <v>691.32299999999998</v>
      </c>
      <c r="G76" s="6">
        <v>807.12900000000002</v>
      </c>
      <c r="H76" s="6">
        <v>931.00800000000004</v>
      </c>
      <c r="I76" s="7">
        <v>1049.6099999999999</v>
      </c>
      <c r="J76" s="7">
        <v>1119.0060000000001</v>
      </c>
      <c r="K76" s="7">
        <v>1235.3009999999999</v>
      </c>
      <c r="L76" s="7">
        <v>1373.0830000000001</v>
      </c>
      <c r="M76" s="7">
        <v>1308.0740000000001</v>
      </c>
      <c r="N76" s="7">
        <v>1285.9459999999999</v>
      </c>
      <c r="O76" s="7">
        <v>1337.501</v>
      </c>
      <c r="P76" s="7">
        <v>1321.1420000000001</v>
      </c>
      <c r="Q76" s="7">
        <v>1297.3399999999999</v>
      </c>
      <c r="R76" s="7">
        <v>1256.6690000000001</v>
      </c>
      <c r="S76" s="7">
        <v>1316.9490000000001</v>
      </c>
      <c r="T76" s="7">
        <v>1412.125</v>
      </c>
      <c r="U76" s="7">
        <v>1503.3520000000001</v>
      </c>
      <c r="V76" s="7">
        <v>1650.7560000000001</v>
      </c>
      <c r="W76" s="7">
        <v>1707.4880000000001</v>
      </c>
      <c r="X76" s="7">
        <v>1659.2449999999999</v>
      </c>
      <c r="Y76" s="7">
        <v>1776.3320000000001</v>
      </c>
      <c r="Z76" s="7">
        <v>1934.43</v>
      </c>
      <c r="AA76" s="7">
        <v>2037.059</v>
      </c>
      <c r="AB76" s="7">
        <v>2138.3049999999998</v>
      </c>
      <c r="AC76" s="7">
        <v>2260.0050000000001</v>
      </c>
      <c r="AD76" s="7">
        <v>2398.2800000000002</v>
      </c>
      <c r="AE76" s="7">
        <v>2490.598</v>
      </c>
      <c r="AF76" s="7">
        <v>2659.6109999999999</v>
      </c>
      <c r="AG76" s="7">
        <v>2835.4290000000001</v>
      </c>
      <c r="AH76" s="7">
        <v>2844.8429999999998</v>
      </c>
      <c r="AI76" s="7">
        <v>2675.3139999999999</v>
      </c>
      <c r="AJ76" s="7">
        <v>2861.62</v>
      </c>
      <c r="AK76" s="6">
        <v>2021</v>
      </c>
    </row>
    <row r="77" spans="1:37" x14ac:dyDescent="0.25">
      <c r="A77" s="6" t="s">
        <v>69</v>
      </c>
      <c r="B77" s="6" t="s">
        <v>138</v>
      </c>
      <c r="C77" s="6" t="s">
        <v>139</v>
      </c>
      <c r="D77" s="6" t="s">
        <v>140</v>
      </c>
      <c r="E77" s="6" t="s">
        <v>258</v>
      </c>
      <c r="F77" s="7">
        <v>2597.3090000000002</v>
      </c>
      <c r="G77" s="7">
        <v>3059.2640000000001</v>
      </c>
      <c r="H77" s="7">
        <v>3688.8530000000001</v>
      </c>
      <c r="I77" s="7">
        <v>4537.7560000000003</v>
      </c>
      <c r="J77" s="7">
        <v>5836.4830000000002</v>
      </c>
      <c r="K77" s="7">
        <v>7122.3050000000003</v>
      </c>
      <c r="L77" s="7">
        <v>8834.56</v>
      </c>
      <c r="M77" s="7">
        <v>10442.817999999999</v>
      </c>
      <c r="N77" s="7">
        <v>11637.546</v>
      </c>
      <c r="O77" s="7">
        <v>13324.052</v>
      </c>
      <c r="P77" s="7">
        <v>15398.7</v>
      </c>
      <c r="Q77" s="7">
        <v>17433.859</v>
      </c>
      <c r="R77" s="7">
        <v>19133.811000000002</v>
      </c>
      <c r="S77" s="7">
        <v>21077.456999999999</v>
      </c>
      <c r="T77" s="7">
        <v>22549.02</v>
      </c>
      <c r="U77" s="7">
        <v>24316.298999999999</v>
      </c>
      <c r="V77" s="7">
        <v>25701.368999999999</v>
      </c>
      <c r="W77" s="7">
        <v>27217.365000000002</v>
      </c>
      <c r="X77" s="7">
        <v>26458.263999999999</v>
      </c>
      <c r="Y77" s="7">
        <v>27431.27</v>
      </c>
      <c r="Z77" s="7">
        <v>28501.501</v>
      </c>
      <c r="AA77" s="7">
        <v>28920.37</v>
      </c>
      <c r="AB77" s="7">
        <v>30290.92</v>
      </c>
      <c r="AC77" s="7">
        <v>32742.178</v>
      </c>
      <c r="AD77" s="7">
        <v>34937.313000000002</v>
      </c>
      <c r="AE77" s="7">
        <v>36214.065000000002</v>
      </c>
      <c r="AF77" s="7">
        <v>39281.358</v>
      </c>
      <c r="AG77" s="7">
        <v>43392.436000000002</v>
      </c>
      <c r="AH77" s="7">
        <v>47530.61</v>
      </c>
      <c r="AI77" s="7">
        <v>47988.478999999999</v>
      </c>
      <c r="AJ77" s="7">
        <v>55045.993999999999</v>
      </c>
      <c r="AK77" s="6">
        <v>2021</v>
      </c>
    </row>
    <row r="78" spans="1:37" x14ac:dyDescent="0.25">
      <c r="A78" s="6" t="s">
        <v>70</v>
      </c>
      <c r="B78" s="6" t="s">
        <v>138</v>
      </c>
      <c r="C78" s="6" t="s">
        <v>139</v>
      </c>
      <c r="D78" s="6" t="s">
        <v>140</v>
      </c>
      <c r="E78" s="6" t="s">
        <v>259</v>
      </c>
      <c r="F78" s="6">
        <v>409.97800000000001</v>
      </c>
      <c r="G78" s="6">
        <v>408.887</v>
      </c>
      <c r="H78" s="6">
        <v>420.84899999999999</v>
      </c>
      <c r="I78" s="6">
        <v>447.14100000000002</v>
      </c>
      <c r="J78" s="6">
        <v>460.84</v>
      </c>
      <c r="K78" s="6">
        <v>493.834</v>
      </c>
      <c r="L78" s="6">
        <v>536.721</v>
      </c>
      <c r="M78" s="6">
        <v>603.40700000000004</v>
      </c>
      <c r="N78" s="6">
        <v>649.71900000000005</v>
      </c>
      <c r="O78" s="6">
        <v>709.56100000000004</v>
      </c>
      <c r="P78" s="6">
        <v>802.27700000000004</v>
      </c>
      <c r="Q78" s="6">
        <v>854.14</v>
      </c>
      <c r="R78" s="6">
        <v>876.73299999999995</v>
      </c>
      <c r="S78" s="6">
        <v>970.42100000000005</v>
      </c>
      <c r="T78" s="7">
        <v>1061.4269999999999</v>
      </c>
      <c r="U78" s="7">
        <v>1225.7159999999999</v>
      </c>
      <c r="V78" s="7">
        <v>1386.952</v>
      </c>
      <c r="W78" s="7">
        <v>1589.625</v>
      </c>
      <c r="X78" s="7">
        <v>1626.3910000000001</v>
      </c>
      <c r="Y78" s="7">
        <v>1680.9670000000001</v>
      </c>
      <c r="Z78" s="7">
        <v>1765.009</v>
      </c>
      <c r="AA78" s="7">
        <v>1845.1610000000001</v>
      </c>
      <c r="AB78" s="7">
        <v>1970.146</v>
      </c>
      <c r="AC78" s="7">
        <v>2086.36</v>
      </c>
      <c r="AD78" s="7">
        <v>2310.848</v>
      </c>
      <c r="AE78" s="7">
        <v>2512.056</v>
      </c>
      <c r="AF78" s="7">
        <v>2641.9589999999998</v>
      </c>
      <c r="AG78" s="7">
        <v>2844.4090000000001</v>
      </c>
      <c r="AH78" s="7">
        <v>3043.0590000000002</v>
      </c>
      <c r="AI78" s="7">
        <v>2928.4659999999999</v>
      </c>
      <c r="AJ78" s="7">
        <v>3233.0010000000002</v>
      </c>
      <c r="AK78" s="6">
        <v>2020</v>
      </c>
    </row>
    <row r="79" spans="1:37" x14ac:dyDescent="0.25">
      <c r="A79" s="6" t="s">
        <v>260</v>
      </c>
      <c r="B79" s="6" t="s">
        <v>138</v>
      </c>
      <c r="C79" s="6" t="s">
        <v>139</v>
      </c>
      <c r="D79" s="6" t="s">
        <v>140</v>
      </c>
      <c r="E79" s="6" t="s">
        <v>261</v>
      </c>
      <c r="F79" s="7">
        <v>6738.7449999999999</v>
      </c>
      <c r="G79" s="7">
        <v>7745.45</v>
      </c>
      <c r="H79" s="7">
        <v>8913.5460000000003</v>
      </c>
      <c r="I79" s="7">
        <v>10455.905000000001</v>
      </c>
      <c r="J79" s="7">
        <v>12267.249</v>
      </c>
      <c r="K79" s="7">
        <v>14192.768</v>
      </c>
      <c r="L79" s="7">
        <v>15723.936</v>
      </c>
      <c r="M79" s="7">
        <v>18033.776999999998</v>
      </c>
      <c r="N79" s="7">
        <v>20231.295999999998</v>
      </c>
      <c r="O79" s="7">
        <v>21774.127</v>
      </c>
      <c r="P79" s="7">
        <v>23558.452000000001</v>
      </c>
      <c r="Q79" s="7">
        <v>25363.266</v>
      </c>
      <c r="R79" s="7">
        <v>28415.026000000002</v>
      </c>
      <c r="S79" s="7">
        <v>32422.103999999999</v>
      </c>
      <c r="T79" s="7">
        <v>36933.688000000002</v>
      </c>
      <c r="U79" s="7">
        <v>42947.059000000001</v>
      </c>
      <c r="V79" s="7">
        <v>49870.896000000001</v>
      </c>
      <c r="W79" s="7">
        <v>56300.6</v>
      </c>
      <c r="X79" s="7">
        <v>64778.3</v>
      </c>
      <c r="Y79" s="7">
        <v>77841.2</v>
      </c>
      <c r="Z79" s="7">
        <v>87363.3</v>
      </c>
      <c r="AA79" s="7">
        <v>99440.1</v>
      </c>
      <c r="AB79" s="7">
        <v>112335.2</v>
      </c>
      <c r="AC79" s="7">
        <v>124679.6</v>
      </c>
      <c r="AD79" s="7">
        <v>137718.70000000001</v>
      </c>
      <c r="AE79" s="7">
        <v>153916.70000000001</v>
      </c>
      <c r="AF79" s="7">
        <v>170900.4</v>
      </c>
      <c r="AG79" s="7">
        <v>188996.7</v>
      </c>
      <c r="AH79" s="7">
        <v>200748.6</v>
      </c>
      <c r="AI79" s="7">
        <v>198009.1</v>
      </c>
      <c r="AJ79" s="7">
        <v>236438.8</v>
      </c>
      <c r="AK79" s="6">
        <v>2021</v>
      </c>
    </row>
    <row r="80" spans="1:37" x14ac:dyDescent="0.25">
      <c r="A80" s="6" t="s">
        <v>71</v>
      </c>
      <c r="B80" s="6" t="s">
        <v>138</v>
      </c>
      <c r="C80" s="6" t="s">
        <v>139</v>
      </c>
      <c r="D80" s="6" t="s">
        <v>140</v>
      </c>
      <c r="E80" s="6" t="s">
        <v>262</v>
      </c>
      <c r="F80" s="7">
        <v>301434.90000000002</v>
      </c>
      <c r="G80" s="7">
        <v>341591.6</v>
      </c>
      <c r="H80" s="7">
        <v>398454.6</v>
      </c>
      <c r="I80" s="7">
        <v>461820.4</v>
      </c>
      <c r="J80" s="7">
        <v>549170.80000000005</v>
      </c>
      <c r="K80" s="7">
        <v>643480</v>
      </c>
      <c r="L80" s="7">
        <v>758418.5</v>
      </c>
      <c r="M80" s="7">
        <v>1154797.6000000001</v>
      </c>
      <c r="N80" s="7">
        <v>1328760.7</v>
      </c>
      <c r="O80" s="7">
        <v>1511556.6</v>
      </c>
      <c r="P80" s="7">
        <v>1790590.7</v>
      </c>
      <c r="Q80" s="7">
        <v>1981482.2</v>
      </c>
      <c r="R80" s="7">
        <v>2190134.7000000002</v>
      </c>
      <c r="S80" s="7">
        <v>2497011.5</v>
      </c>
      <c r="T80" s="7">
        <v>3017393.8</v>
      </c>
      <c r="U80" s="7">
        <v>3631835.3</v>
      </c>
      <c r="V80" s="7">
        <v>4297113.4000000004</v>
      </c>
      <c r="W80" s="7">
        <v>5414841.9000000004</v>
      </c>
      <c r="X80" s="7">
        <v>6011375</v>
      </c>
      <c r="Y80" s="7">
        <v>6864133.0999999996</v>
      </c>
      <c r="Z80" s="7">
        <v>7831726</v>
      </c>
      <c r="AA80" s="7">
        <v>8615704.5</v>
      </c>
      <c r="AB80" s="7">
        <v>9546134</v>
      </c>
      <c r="AC80" s="7">
        <v>10569705.300000001</v>
      </c>
      <c r="AD80" s="7">
        <v>11526332.800000001</v>
      </c>
      <c r="AE80" s="7">
        <v>12401728.5</v>
      </c>
      <c r="AF80" s="7">
        <v>13589825.699999999</v>
      </c>
      <c r="AG80" s="7">
        <v>14838756</v>
      </c>
      <c r="AH80" s="7">
        <v>15832657.199999999</v>
      </c>
      <c r="AI80" s="7">
        <v>15438017.5</v>
      </c>
      <c r="AJ80" s="7">
        <v>16970789.199999999</v>
      </c>
      <c r="AK80" s="6">
        <v>2021</v>
      </c>
    </row>
    <row r="81" spans="1:37" x14ac:dyDescent="0.25">
      <c r="A81" s="6" t="s">
        <v>263</v>
      </c>
      <c r="B81" s="6" t="s">
        <v>138</v>
      </c>
      <c r="C81" s="6" t="s">
        <v>139</v>
      </c>
      <c r="D81" s="6" t="s">
        <v>140</v>
      </c>
      <c r="E81" s="6" t="s">
        <v>264</v>
      </c>
      <c r="F81" s="7">
        <v>55354.945</v>
      </c>
      <c r="G81" s="7">
        <v>74189.803</v>
      </c>
      <c r="H81" s="7">
        <v>107507.10799999999</v>
      </c>
      <c r="I81" s="7">
        <v>139682.038</v>
      </c>
      <c r="J81" s="7">
        <v>201145.97899999999</v>
      </c>
      <c r="K81" s="7">
        <v>277281.11</v>
      </c>
      <c r="L81" s="7">
        <v>323163.01400000002</v>
      </c>
      <c r="M81" s="7">
        <v>359775.777</v>
      </c>
      <c r="N81" s="7">
        <v>482785.86300000001</v>
      </c>
      <c r="O81" s="7">
        <v>643939.44799999997</v>
      </c>
      <c r="P81" s="7">
        <v>751016.39199999999</v>
      </c>
      <c r="Q81" s="7">
        <v>1056702.5109999999</v>
      </c>
      <c r="R81" s="7">
        <v>1313459.743</v>
      </c>
      <c r="S81" s="7">
        <v>1649382.25</v>
      </c>
      <c r="T81" s="7">
        <v>2062997.1969999999</v>
      </c>
      <c r="U81" s="7">
        <v>2505521.6839999999</v>
      </c>
      <c r="V81" s="7">
        <v>3348041.6970000002</v>
      </c>
      <c r="W81" s="7">
        <v>4080696.247</v>
      </c>
      <c r="X81" s="7">
        <v>4369336.125</v>
      </c>
      <c r="Y81" s="7">
        <v>5357811.7309999997</v>
      </c>
      <c r="Z81" s="7">
        <v>6895999.7060000002</v>
      </c>
      <c r="AA81" s="7">
        <v>7895676.8020000001</v>
      </c>
      <c r="AB81" s="7">
        <v>10634997.796</v>
      </c>
      <c r="AC81" s="7">
        <v>12254707.585000001</v>
      </c>
      <c r="AD81" s="7">
        <v>12103890.086999999</v>
      </c>
      <c r="AE81" s="7">
        <v>14408890.813999999</v>
      </c>
      <c r="AF81" s="7">
        <v>16736418.99</v>
      </c>
      <c r="AG81" s="7">
        <v>21509568.602000002</v>
      </c>
      <c r="AH81" s="7">
        <v>27543238.899</v>
      </c>
      <c r="AI81" s="7">
        <v>39398195.905000001</v>
      </c>
      <c r="AJ81" s="7">
        <v>59904601.5</v>
      </c>
      <c r="AK81" s="6">
        <v>2021</v>
      </c>
    </row>
    <row r="82" spans="1:37" x14ac:dyDescent="0.25">
      <c r="A82" s="6" t="s">
        <v>265</v>
      </c>
      <c r="B82" s="6" t="s">
        <v>138</v>
      </c>
      <c r="C82" s="6" t="s">
        <v>139</v>
      </c>
      <c r="D82" s="6" t="s">
        <v>140</v>
      </c>
      <c r="E82" s="6" t="s">
        <v>266</v>
      </c>
      <c r="F82" s="6" t="s">
        <v>142</v>
      </c>
      <c r="G82" s="6" t="s">
        <v>142</v>
      </c>
      <c r="H82" s="6" t="s">
        <v>142</v>
      </c>
      <c r="I82" s="6" t="s">
        <v>142</v>
      </c>
      <c r="J82" s="6" t="s">
        <v>142</v>
      </c>
      <c r="K82" s="6" t="s">
        <v>142</v>
      </c>
      <c r="L82" s="6" t="s">
        <v>142</v>
      </c>
      <c r="M82" s="7">
        <v>16959.343000000001</v>
      </c>
      <c r="N82" s="7">
        <v>36382.339</v>
      </c>
      <c r="O82" s="7">
        <v>49904.216</v>
      </c>
      <c r="P82" s="7">
        <v>36527.726999999999</v>
      </c>
      <c r="Q82" s="7">
        <v>37123.49</v>
      </c>
      <c r="R82" s="7">
        <v>29989.133000000002</v>
      </c>
      <c r="S82" s="7">
        <v>53235.358999999997</v>
      </c>
      <c r="T82" s="7">
        <v>73533.599000000002</v>
      </c>
      <c r="U82" s="7">
        <v>95587.955000000002</v>
      </c>
      <c r="V82" s="7">
        <v>111455.81299999999</v>
      </c>
      <c r="W82" s="7">
        <v>157026.06200000001</v>
      </c>
      <c r="X82" s="7">
        <v>130642.18700000001</v>
      </c>
      <c r="Y82" s="7">
        <v>162064.56599999999</v>
      </c>
      <c r="Z82" s="7">
        <v>217327.10699999999</v>
      </c>
      <c r="AA82" s="7">
        <v>254225.49100000001</v>
      </c>
      <c r="AB82" s="7">
        <v>273587.52899999998</v>
      </c>
      <c r="AC82" s="7">
        <v>273603.02</v>
      </c>
      <c r="AD82" s="7">
        <v>207121.62700000001</v>
      </c>
      <c r="AE82" s="7">
        <v>197933.25700000001</v>
      </c>
      <c r="AF82" s="7">
        <v>227348.973</v>
      </c>
      <c r="AG82" s="7">
        <v>268160.75199999998</v>
      </c>
      <c r="AH82" s="7">
        <v>276532.74800000002</v>
      </c>
      <c r="AI82" s="7">
        <v>201828.06</v>
      </c>
      <c r="AJ82" s="7">
        <v>303785.86</v>
      </c>
      <c r="AK82" s="6">
        <v>2020</v>
      </c>
    </row>
    <row r="83" spans="1:37" x14ac:dyDescent="0.25">
      <c r="A83" s="6" t="s">
        <v>73</v>
      </c>
      <c r="B83" s="6" t="s">
        <v>138</v>
      </c>
      <c r="C83" s="6" t="s">
        <v>139</v>
      </c>
      <c r="D83" s="6" t="s">
        <v>140</v>
      </c>
      <c r="E83" s="6" t="s">
        <v>267</v>
      </c>
      <c r="F83" s="6">
        <v>38.399000000000001</v>
      </c>
      <c r="G83" s="6">
        <v>40.898000000000003</v>
      </c>
      <c r="H83" s="6">
        <v>44.048999999999999</v>
      </c>
      <c r="I83" s="6">
        <v>47.344999999999999</v>
      </c>
      <c r="J83" s="6">
        <v>54.838999999999999</v>
      </c>
      <c r="K83" s="6">
        <v>60.234999999999999</v>
      </c>
      <c r="L83" s="6">
        <v>69.400000000000006</v>
      </c>
      <c r="M83" s="6">
        <v>80.430999999999997</v>
      </c>
      <c r="N83" s="6">
        <v>92.790999999999997</v>
      </c>
      <c r="O83" s="6">
        <v>108.496</v>
      </c>
      <c r="P83" s="6">
        <v>122.089</v>
      </c>
      <c r="Q83" s="6">
        <v>135.99799999999999</v>
      </c>
      <c r="R83" s="6">
        <v>145.577</v>
      </c>
      <c r="S83" s="6">
        <v>156.25899999999999</v>
      </c>
      <c r="T83" s="6">
        <v>170.30600000000001</v>
      </c>
      <c r="U83" s="6">
        <v>184.916</v>
      </c>
      <c r="V83" s="6">
        <v>197.07</v>
      </c>
      <c r="W83" s="6">
        <v>187.28299999999999</v>
      </c>
      <c r="X83" s="6">
        <v>169.51900000000001</v>
      </c>
      <c r="Y83" s="6">
        <v>167.363</v>
      </c>
      <c r="Z83" s="6">
        <v>171.685</v>
      </c>
      <c r="AA83" s="6">
        <v>175.51300000000001</v>
      </c>
      <c r="AB83" s="6">
        <v>179.411</v>
      </c>
      <c r="AC83" s="6">
        <v>194.934</v>
      </c>
      <c r="AD83" s="6">
        <v>262.80099999999999</v>
      </c>
      <c r="AE83" s="6">
        <v>270.05799999999999</v>
      </c>
      <c r="AF83" s="6">
        <v>296.92500000000001</v>
      </c>
      <c r="AG83" s="6">
        <v>326.04199999999997</v>
      </c>
      <c r="AH83" s="6">
        <v>356.52499999999998</v>
      </c>
      <c r="AI83" s="6">
        <v>372.86900000000003</v>
      </c>
      <c r="AJ83" s="6">
        <v>421.529</v>
      </c>
      <c r="AK83" s="6">
        <v>2021</v>
      </c>
    </row>
    <row r="84" spans="1:37" x14ac:dyDescent="0.25">
      <c r="A84" s="6" t="s">
        <v>74</v>
      </c>
      <c r="B84" s="6" t="s">
        <v>138</v>
      </c>
      <c r="C84" s="6" t="s">
        <v>139</v>
      </c>
      <c r="D84" s="6" t="s">
        <v>140</v>
      </c>
      <c r="E84" s="6" t="s">
        <v>268</v>
      </c>
      <c r="F84" s="6">
        <v>150.554</v>
      </c>
      <c r="G84" s="6">
        <v>181.51900000000001</v>
      </c>
      <c r="H84" s="6">
        <v>209.96100000000001</v>
      </c>
      <c r="I84" s="6">
        <v>255</v>
      </c>
      <c r="J84" s="6">
        <v>302.952</v>
      </c>
      <c r="K84" s="6">
        <v>351.661</v>
      </c>
      <c r="L84" s="6">
        <v>395.83100000000002</v>
      </c>
      <c r="M84" s="6">
        <v>440.80799999999999</v>
      </c>
      <c r="N84" s="6">
        <v>485.03300000000002</v>
      </c>
      <c r="O84" s="6">
        <v>540.06100000000004</v>
      </c>
      <c r="P84" s="6">
        <v>550.17399999999998</v>
      </c>
      <c r="Q84" s="6">
        <v>573.97699999999998</v>
      </c>
      <c r="R84" s="6">
        <v>578.58299999999997</v>
      </c>
      <c r="S84" s="6">
        <v>607.63</v>
      </c>
      <c r="T84" s="6">
        <v>640.20100000000002</v>
      </c>
      <c r="U84" s="6">
        <v>686.84199999999998</v>
      </c>
      <c r="V84" s="6">
        <v>736.01499999999999</v>
      </c>
      <c r="W84" s="6">
        <v>777.56100000000004</v>
      </c>
      <c r="X84" s="6">
        <v>817.73500000000001</v>
      </c>
      <c r="Y84" s="6">
        <v>877.36800000000005</v>
      </c>
      <c r="Z84" s="6">
        <v>938.52099999999996</v>
      </c>
      <c r="AA84" s="6">
        <v>996.43700000000001</v>
      </c>
      <c r="AB84" s="7">
        <v>1062.1669999999999</v>
      </c>
      <c r="AC84" s="7">
        <v>1112.538</v>
      </c>
      <c r="AD84" s="7">
        <v>1166.354</v>
      </c>
      <c r="AE84" s="7">
        <v>1225.2349999999999</v>
      </c>
      <c r="AF84" s="7">
        <v>1278.8409999999999</v>
      </c>
      <c r="AG84" s="7">
        <v>1341.5809999999999</v>
      </c>
      <c r="AH84" s="7">
        <v>1418.4490000000001</v>
      </c>
      <c r="AI84" s="7">
        <v>1401.4059999999999</v>
      </c>
      <c r="AJ84" s="7">
        <v>1555.635</v>
      </c>
      <c r="AK84" s="6">
        <v>2021</v>
      </c>
    </row>
    <row r="85" spans="1:37" x14ac:dyDescent="0.25">
      <c r="A85" s="6" t="s">
        <v>75</v>
      </c>
      <c r="B85" s="6" t="s">
        <v>138</v>
      </c>
      <c r="C85" s="6" t="s">
        <v>139</v>
      </c>
      <c r="D85" s="6" t="s">
        <v>140</v>
      </c>
      <c r="E85" s="6" t="s">
        <v>269</v>
      </c>
      <c r="F85" s="6">
        <v>789.94399999999996</v>
      </c>
      <c r="G85" s="6">
        <v>831.33</v>
      </c>
      <c r="H85" s="6">
        <v>856.26900000000001</v>
      </c>
      <c r="I85" s="6">
        <v>905.67200000000003</v>
      </c>
      <c r="J85" s="6">
        <v>988.24300000000005</v>
      </c>
      <c r="K85" s="7">
        <v>1045.8720000000001</v>
      </c>
      <c r="L85" s="7">
        <v>1092.3579999999999</v>
      </c>
      <c r="M85" s="7">
        <v>1138.857</v>
      </c>
      <c r="N85" s="7">
        <v>1175.1489999999999</v>
      </c>
      <c r="O85" s="7">
        <v>1241.5129999999999</v>
      </c>
      <c r="P85" s="7">
        <v>1304.1379999999999</v>
      </c>
      <c r="Q85" s="7">
        <v>1350.259</v>
      </c>
      <c r="R85" s="7">
        <v>1394.693</v>
      </c>
      <c r="S85" s="7">
        <v>1452.319</v>
      </c>
      <c r="T85" s="7">
        <v>1493.636</v>
      </c>
      <c r="U85" s="7">
        <v>1552.6869999999999</v>
      </c>
      <c r="V85" s="7">
        <v>1614.84</v>
      </c>
      <c r="W85" s="7">
        <v>1637.6990000000001</v>
      </c>
      <c r="X85" s="7">
        <v>1577.2560000000001</v>
      </c>
      <c r="Y85" s="7">
        <v>1611.279</v>
      </c>
      <c r="Z85" s="7">
        <v>1648.7560000000001</v>
      </c>
      <c r="AA85" s="7">
        <v>1624.3589999999999</v>
      </c>
      <c r="AB85" s="7">
        <v>1612.75</v>
      </c>
      <c r="AC85" s="7">
        <v>1627.405</v>
      </c>
      <c r="AD85" s="7">
        <v>1655.355</v>
      </c>
      <c r="AE85" s="7">
        <v>1695.7860000000001</v>
      </c>
      <c r="AF85" s="7">
        <v>1736.5930000000001</v>
      </c>
      <c r="AG85" s="7">
        <v>1771.3920000000001</v>
      </c>
      <c r="AH85" s="7">
        <v>1796.634</v>
      </c>
      <c r="AI85" s="7">
        <v>1656.9590000000001</v>
      </c>
      <c r="AJ85" s="7">
        <v>1775.4359999999999</v>
      </c>
      <c r="AK85" s="6">
        <v>2020</v>
      </c>
    </row>
    <row r="86" spans="1:37" x14ac:dyDescent="0.25">
      <c r="A86" s="6" t="s">
        <v>270</v>
      </c>
      <c r="B86" s="6" t="s">
        <v>138</v>
      </c>
      <c r="C86" s="6" t="s">
        <v>139</v>
      </c>
      <c r="D86" s="6" t="s">
        <v>140</v>
      </c>
      <c r="E86" s="6" t="s">
        <v>271</v>
      </c>
      <c r="F86" s="6">
        <v>51.847000000000001</v>
      </c>
      <c r="G86" s="6">
        <v>99.548000000000002</v>
      </c>
      <c r="H86" s="6">
        <v>135.72200000000001</v>
      </c>
      <c r="I86" s="6">
        <v>180.40299999999999</v>
      </c>
      <c r="J86" s="6">
        <v>231.148</v>
      </c>
      <c r="K86" s="6">
        <v>274.45800000000003</v>
      </c>
      <c r="L86" s="6">
        <v>297.39800000000002</v>
      </c>
      <c r="M86" s="6">
        <v>321.17200000000003</v>
      </c>
      <c r="N86" s="6">
        <v>346.98200000000003</v>
      </c>
      <c r="O86" s="6">
        <v>387.089</v>
      </c>
      <c r="P86" s="6">
        <v>422.92200000000003</v>
      </c>
      <c r="Q86" s="6">
        <v>470.55399999999997</v>
      </c>
      <c r="R86" s="6">
        <v>544.51</v>
      </c>
      <c r="S86" s="6">
        <v>622.66</v>
      </c>
      <c r="T86" s="6">
        <v>700.27499999999998</v>
      </c>
      <c r="U86" s="6">
        <v>784.33600000000001</v>
      </c>
      <c r="V86" s="6">
        <v>885.63199999999995</v>
      </c>
      <c r="W86" s="6">
        <v>997.44399999999996</v>
      </c>
      <c r="X86" s="7">
        <v>1065.316</v>
      </c>
      <c r="Y86" s="7">
        <v>1152.78</v>
      </c>
      <c r="Z86" s="7">
        <v>1240.703</v>
      </c>
      <c r="AA86" s="7">
        <v>1314.125</v>
      </c>
      <c r="AB86" s="7">
        <v>1432.096</v>
      </c>
      <c r="AC86" s="7">
        <v>1541.903</v>
      </c>
      <c r="AD86" s="7">
        <v>1659.6769999999999</v>
      </c>
      <c r="AE86" s="7">
        <v>1760.9749999999999</v>
      </c>
      <c r="AF86" s="7">
        <v>1895.0250000000001</v>
      </c>
      <c r="AG86" s="7">
        <v>2027.251</v>
      </c>
      <c r="AH86" s="7">
        <v>2110.433</v>
      </c>
      <c r="AI86" s="7">
        <v>1978.624</v>
      </c>
      <c r="AJ86" s="7">
        <v>2254.0500000000002</v>
      </c>
      <c r="AK86" s="6">
        <v>2020</v>
      </c>
    </row>
    <row r="87" spans="1:37" x14ac:dyDescent="0.25">
      <c r="A87" s="6" t="s">
        <v>76</v>
      </c>
      <c r="B87" s="6" t="s">
        <v>138</v>
      </c>
      <c r="C87" s="6" t="s">
        <v>139</v>
      </c>
      <c r="D87" s="6" t="s">
        <v>140</v>
      </c>
      <c r="E87" s="6" t="s">
        <v>272</v>
      </c>
      <c r="F87" s="7">
        <v>492669.1</v>
      </c>
      <c r="G87" s="7">
        <v>505127.8</v>
      </c>
      <c r="H87" s="7">
        <v>505367.9</v>
      </c>
      <c r="I87" s="7">
        <v>510916.1</v>
      </c>
      <c r="J87" s="7">
        <v>521613.7</v>
      </c>
      <c r="K87" s="7">
        <v>535562</v>
      </c>
      <c r="L87" s="7">
        <v>543545.30000000005</v>
      </c>
      <c r="M87" s="7">
        <v>536497.30000000005</v>
      </c>
      <c r="N87" s="7">
        <v>528069.80000000005</v>
      </c>
      <c r="O87" s="7">
        <v>535417.69999999995</v>
      </c>
      <c r="P87" s="7">
        <v>531653.9</v>
      </c>
      <c r="Q87" s="7">
        <v>524478.69999999995</v>
      </c>
      <c r="R87" s="7">
        <v>523968.6</v>
      </c>
      <c r="S87" s="7">
        <v>529400.80000000005</v>
      </c>
      <c r="T87" s="7">
        <v>532515.5</v>
      </c>
      <c r="U87" s="7">
        <v>535170.19999999995</v>
      </c>
      <c r="V87" s="7">
        <v>539281.6</v>
      </c>
      <c r="W87" s="7">
        <v>527823.80000000005</v>
      </c>
      <c r="X87" s="7">
        <v>494938.4</v>
      </c>
      <c r="Y87" s="7">
        <v>505530.6</v>
      </c>
      <c r="Z87" s="7">
        <v>497448.9</v>
      </c>
      <c r="AA87" s="7">
        <v>500474.8</v>
      </c>
      <c r="AB87" s="7">
        <v>508700.6</v>
      </c>
      <c r="AC87" s="7">
        <v>518811.1</v>
      </c>
      <c r="AD87" s="7">
        <v>538032.30000000005</v>
      </c>
      <c r="AE87" s="7">
        <v>544364.6</v>
      </c>
      <c r="AF87" s="7">
        <v>553073</v>
      </c>
      <c r="AG87" s="7">
        <v>556293.69999999995</v>
      </c>
      <c r="AH87" s="7">
        <v>558491.19999999995</v>
      </c>
      <c r="AI87" s="7">
        <v>538155.4</v>
      </c>
      <c r="AJ87" s="7">
        <v>541903.4</v>
      </c>
      <c r="AK87" s="6">
        <v>2020</v>
      </c>
    </row>
    <row r="88" spans="1:37" x14ac:dyDescent="0.25">
      <c r="A88" s="6" t="s">
        <v>77</v>
      </c>
      <c r="B88" s="6" t="s">
        <v>138</v>
      </c>
      <c r="C88" s="6" t="s">
        <v>139</v>
      </c>
      <c r="D88" s="6" t="s">
        <v>140</v>
      </c>
      <c r="E88" s="6" t="s">
        <v>273</v>
      </c>
      <c r="F88" s="6">
        <v>3.05</v>
      </c>
      <c r="G88" s="6">
        <v>3.7639999999999998</v>
      </c>
      <c r="H88" s="6">
        <v>4.0060000000000002</v>
      </c>
      <c r="I88" s="6">
        <v>4.4939999999999998</v>
      </c>
      <c r="J88" s="6">
        <v>4.8620000000000001</v>
      </c>
      <c r="K88" s="6">
        <v>5.0659999999999998</v>
      </c>
      <c r="L88" s="6">
        <v>5.298</v>
      </c>
      <c r="M88" s="6">
        <v>5.7850000000000001</v>
      </c>
      <c r="N88" s="6">
        <v>5.9580000000000002</v>
      </c>
      <c r="O88" s="6">
        <v>6.1859999999999999</v>
      </c>
      <c r="P88" s="6">
        <v>6.5620000000000003</v>
      </c>
      <c r="Q88" s="6">
        <v>7.0060000000000002</v>
      </c>
      <c r="R88" s="6">
        <v>7.4539999999999997</v>
      </c>
      <c r="S88" s="6">
        <v>8.343</v>
      </c>
      <c r="T88" s="6">
        <v>9.2040000000000006</v>
      </c>
      <c r="U88" s="6">
        <v>11.009</v>
      </c>
      <c r="V88" s="6">
        <v>12.51</v>
      </c>
      <c r="W88" s="6">
        <v>16.079999999999998</v>
      </c>
      <c r="X88" s="6">
        <v>17.422000000000001</v>
      </c>
      <c r="Y88" s="6">
        <v>19.265000000000001</v>
      </c>
      <c r="Z88" s="6">
        <v>20.962</v>
      </c>
      <c r="AA88" s="6">
        <v>22.460999999999999</v>
      </c>
      <c r="AB88" s="6">
        <v>24.463000000000001</v>
      </c>
      <c r="AC88" s="6">
        <v>26.161999999999999</v>
      </c>
      <c r="AD88" s="6">
        <v>27.396999999999998</v>
      </c>
      <c r="AE88" s="6">
        <v>28.324000000000002</v>
      </c>
      <c r="AF88" s="6">
        <v>29.4</v>
      </c>
      <c r="AG88" s="6">
        <v>30.481999999999999</v>
      </c>
      <c r="AH88" s="6">
        <v>31.597000000000001</v>
      </c>
      <c r="AI88" s="6">
        <v>31.024999999999999</v>
      </c>
      <c r="AJ88" s="6">
        <v>32.155999999999999</v>
      </c>
      <c r="AK88" s="6">
        <v>2020</v>
      </c>
    </row>
    <row r="89" spans="1:37" ht="19.5" x14ac:dyDescent="0.25">
      <c r="A89" s="2" t="s">
        <v>78</v>
      </c>
      <c r="B89" s="6" t="s">
        <v>138</v>
      </c>
      <c r="C89" s="6" t="s">
        <v>139</v>
      </c>
      <c r="D89" s="6" t="s">
        <v>140</v>
      </c>
      <c r="E89" s="6" t="s">
        <v>274</v>
      </c>
      <c r="F89" s="6" t="s">
        <v>142</v>
      </c>
      <c r="G89" s="6">
        <v>2.4350000000000001</v>
      </c>
      <c r="H89" s="6">
        <v>29.881</v>
      </c>
      <c r="I89" s="6">
        <v>423.46899999999999</v>
      </c>
      <c r="J89" s="7">
        <v>1014.19</v>
      </c>
      <c r="K89" s="7">
        <v>1415.75</v>
      </c>
      <c r="L89" s="7">
        <v>1672.14</v>
      </c>
      <c r="M89" s="7">
        <v>1733.26</v>
      </c>
      <c r="N89" s="7">
        <v>2016.46</v>
      </c>
      <c r="O89" s="7">
        <v>2599.9</v>
      </c>
      <c r="P89" s="7">
        <v>3250.59</v>
      </c>
      <c r="Q89" s="7">
        <v>3776.28</v>
      </c>
      <c r="R89" s="7">
        <v>4611.9799999999996</v>
      </c>
      <c r="S89" s="7">
        <v>5870.13</v>
      </c>
      <c r="T89" s="7">
        <v>7590.59</v>
      </c>
      <c r="U89" s="7">
        <v>10213.73</v>
      </c>
      <c r="V89" s="7">
        <v>12849.79</v>
      </c>
      <c r="W89" s="7">
        <v>16052.92</v>
      </c>
      <c r="X89" s="7">
        <v>17007.650000000001</v>
      </c>
      <c r="Y89" s="7">
        <v>21815.52</v>
      </c>
      <c r="Z89" s="7">
        <v>28243.05</v>
      </c>
      <c r="AA89" s="7">
        <v>31015.19</v>
      </c>
      <c r="AB89" s="7">
        <v>35999.03</v>
      </c>
      <c r="AC89" s="7">
        <v>39675.83</v>
      </c>
      <c r="AD89" s="7">
        <v>40884.129999999997</v>
      </c>
      <c r="AE89" s="7">
        <v>46971.15</v>
      </c>
      <c r="AF89" s="7">
        <v>54378.86</v>
      </c>
      <c r="AG89" s="7">
        <v>61819.54</v>
      </c>
      <c r="AH89" s="7">
        <v>69532.63</v>
      </c>
      <c r="AI89" s="7">
        <v>70649.03</v>
      </c>
      <c r="AJ89" s="7">
        <v>81269.23</v>
      </c>
      <c r="AK89" s="6">
        <v>2020</v>
      </c>
    </row>
    <row r="90" spans="1:37" x14ac:dyDescent="0.25">
      <c r="A90" s="6" t="s">
        <v>79</v>
      </c>
      <c r="B90" s="6" t="s">
        <v>138</v>
      </c>
      <c r="C90" s="6" t="s">
        <v>139</v>
      </c>
      <c r="D90" s="6" t="s">
        <v>140</v>
      </c>
      <c r="E90" s="6" t="s">
        <v>275</v>
      </c>
      <c r="F90" s="6">
        <v>642.74699999999996</v>
      </c>
      <c r="G90" s="6">
        <v>740.399</v>
      </c>
      <c r="H90" s="6">
        <v>927.36</v>
      </c>
      <c r="I90" s="7">
        <v>1072.98</v>
      </c>
      <c r="J90" s="7">
        <v>1248.037</v>
      </c>
      <c r="K90" s="7">
        <v>1574.1759999999999</v>
      </c>
      <c r="L90" s="7">
        <v>1760.4670000000001</v>
      </c>
      <c r="M90" s="7">
        <v>1840.3409999999999</v>
      </c>
      <c r="N90" s="7">
        <v>1962.204</v>
      </c>
      <c r="O90" s="7">
        <v>2017.1110000000001</v>
      </c>
      <c r="P90" s="7">
        <v>2071.1999999999998</v>
      </c>
      <c r="Q90" s="7">
        <v>2199.7460000000001</v>
      </c>
      <c r="R90" s="7">
        <v>2317.7600000000002</v>
      </c>
      <c r="S90" s="7">
        <v>2451.5659999999998</v>
      </c>
      <c r="T90" s="7">
        <v>2697.94</v>
      </c>
      <c r="U90" s="7">
        <v>3010.76</v>
      </c>
      <c r="V90" s="7">
        <v>3394.9839999999999</v>
      </c>
      <c r="W90" s="7">
        <v>3338.0639999999999</v>
      </c>
      <c r="X90" s="7">
        <v>3275.6419999999998</v>
      </c>
      <c r="Y90" s="7">
        <v>3597.63</v>
      </c>
      <c r="Z90" s="7">
        <v>4162.5140000000001</v>
      </c>
      <c r="AA90" s="7">
        <v>4767.1909999999998</v>
      </c>
      <c r="AB90" s="7">
        <v>5311.3220000000001</v>
      </c>
      <c r="AC90" s="7">
        <v>6003.835</v>
      </c>
      <c r="AD90" s="7">
        <v>6884.317</v>
      </c>
      <c r="AE90" s="7">
        <v>7594.0640000000003</v>
      </c>
      <c r="AF90" s="7">
        <v>8483.3960000000006</v>
      </c>
      <c r="AG90" s="7">
        <v>9340.3070000000007</v>
      </c>
      <c r="AH90" s="7">
        <v>10255.654</v>
      </c>
      <c r="AI90" s="7">
        <v>10752.992</v>
      </c>
      <c r="AJ90" s="7">
        <v>12019.078</v>
      </c>
      <c r="AK90" s="6">
        <v>2020</v>
      </c>
    </row>
    <row r="91" spans="1:37" x14ac:dyDescent="0.25">
      <c r="A91" s="6" t="s">
        <v>276</v>
      </c>
      <c r="B91" s="6" t="s">
        <v>138</v>
      </c>
      <c r="C91" s="6" t="s">
        <v>139</v>
      </c>
      <c r="D91" s="6" t="s">
        <v>140</v>
      </c>
      <c r="E91" s="6" t="s">
        <v>277</v>
      </c>
      <c r="F91" s="6">
        <v>6.0999999999999999E-2</v>
      </c>
      <c r="G91" s="6">
        <v>6.5000000000000002E-2</v>
      </c>
      <c r="H91" s="6">
        <v>6.9000000000000006E-2</v>
      </c>
      <c r="I91" s="6">
        <v>7.4999999999999997E-2</v>
      </c>
      <c r="J91" s="6">
        <v>7.5999999999999998E-2</v>
      </c>
      <c r="K91" s="6">
        <v>8.5000000000000006E-2</v>
      </c>
      <c r="L91" s="6">
        <v>9.0999999999999998E-2</v>
      </c>
      <c r="M91" s="6">
        <v>0.104</v>
      </c>
      <c r="N91" s="6">
        <v>0.107</v>
      </c>
      <c r="O91" s="6">
        <v>0.11600000000000001</v>
      </c>
      <c r="P91" s="6">
        <v>0.122</v>
      </c>
      <c r="Q91" s="6">
        <v>0.13300000000000001</v>
      </c>
      <c r="R91" s="6">
        <v>0.13900000000000001</v>
      </c>
      <c r="S91" s="6">
        <v>0.13900000000000001</v>
      </c>
      <c r="T91" s="6">
        <v>0.14699999999999999</v>
      </c>
      <c r="U91" s="6">
        <v>0.14599999999999999</v>
      </c>
      <c r="V91" s="6">
        <v>0.159</v>
      </c>
      <c r="W91" s="6">
        <v>0.16800000000000001</v>
      </c>
      <c r="X91" s="6">
        <v>0.17</v>
      </c>
      <c r="Y91" s="6">
        <v>0.16900000000000001</v>
      </c>
      <c r="Z91" s="6">
        <v>0.17499999999999999</v>
      </c>
      <c r="AA91" s="6">
        <v>0.183</v>
      </c>
      <c r="AB91" s="6">
        <v>0.191</v>
      </c>
      <c r="AC91" s="6">
        <v>0.19700000000000001</v>
      </c>
      <c r="AD91" s="6">
        <v>0.22700000000000001</v>
      </c>
      <c r="AE91" s="6">
        <v>0.24</v>
      </c>
      <c r="AF91" s="6">
        <v>0.246</v>
      </c>
      <c r="AG91" s="6">
        <v>0.26300000000000001</v>
      </c>
      <c r="AH91" s="6">
        <v>0.25600000000000001</v>
      </c>
      <c r="AI91" s="6">
        <v>0.26300000000000001</v>
      </c>
      <c r="AJ91" s="6">
        <v>0.27600000000000002</v>
      </c>
      <c r="AK91" s="6">
        <v>2020</v>
      </c>
    </row>
    <row r="92" spans="1:37" ht="19.5" x14ac:dyDescent="0.25">
      <c r="A92" s="2" t="s">
        <v>80</v>
      </c>
      <c r="B92" s="6" t="s">
        <v>138</v>
      </c>
      <c r="C92" s="6" t="s">
        <v>139</v>
      </c>
      <c r="D92" s="6" t="s">
        <v>140</v>
      </c>
      <c r="E92" s="6" t="s">
        <v>278</v>
      </c>
      <c r="F92" s="7">
        <v>242481.1</v>
      </c>
      <c r="G92" s="7">
        <v>277540.7</v>
      </c>
      <c r="H92" s="7">
        <v>315181.3</v>
      </c>
      <c r="I92" s="7">
        <v>372493.4</v>
      </c>
      <c r="J92" s="7">
        <v>436988.7</v>
      </c>
      <c r="K92" s="7">
        <v>490850.9</v>
      </c>
      <c r="L92" s="7">
        <v>542001.80000000005</v>
      </c>
      <c r="M92" s="7">
        <v>537215.4</v>
      </c>
      <c r="N92" s="7">
        <v>591453</v>
      </c>
      <c r="O92" s="7">
        <v>651634.30000000005</v>
      </c>
      <c r="P92" s="7">
        <v>707021.3</v>
      </c>
      <c r="Q92" s="7">
        <v>784741.3</v>
      </c>
      <c r="R92" s="7">
        <v>837365.1</v>
      </c>
      <c r="S92" s="7">
        <v>908439.3</v>
      </c>
      <c r="T92" s="7">
        <v>957447.8</v>
      </c>
      <c r="U92" s="7">
        <v>1005601.5</v>
      </c>
      <c r="V92" s="7">
        <v>1089660.2</v>
      </c>
      <c r="W92" s="7">
        <v>1154216.6000000001</v>
      </c>
      <c r="X92" s="7">
        <v>1205347.8</v>
      </c>
      <c r="Y92" s="7">
        <v>1322611.2</v>
      </c>
      <c r="Z92" s="7">
        <v>1388937.2</v>
      </c>
      <c r="AA92" s="7">
        <v>1440111.3</v>
      </c>
      <c r="AB92" s="7">
        <v>1500819.2</v>
      </c>
      <c r="AC92" s="7">
        <v>1562929</v>
      </c>
      <c r="AD92" s="7">
        <v>1658020.4</v>
      </c>
      <c r="AE92" s="7">
        <v>1740779.6</v>
      </c>
      <c r="AF92" s="7">
        <v>1835698.3</v>
      </c>
      <c r="AG92" s="7">
        <v>1898192.6</v>
      </c>
      <c r="AH92" s="7">
        <v>1924498</v>
      </c>
      <c r="AI92" s="7">
        <v>1933152.4</v>
      </c>
      <c r="AJ92" s="7">
        <v>2057447.7</v>
      </c>
      <c r="AK92" s="6">
        <v>2021</v>
      </c>
    </row>
    <row r="93" spans="1:37" ht="19.5" x14ac:dyDescent="0.25">
      <c r="A93" s="2" t="s">
        <v>81</v>
      </c>
      <c r="B93" s="6" t="s">
        <v>138</v>
      </c>
      <c r="C93" s="6" t="s">
        <v>139</v>
      </c>
      <c r="D93" s="6" t="s">
        <v>140</v>
      </c>
      <c r="E93" s="6" t="s">
        <v>279</v>
      </c>
      <c r="F93" s="6" t="s">
        <v>142</v>
      </c>
      <c r="G93" s="6" t="s">
        <v>142</v>
      </c>
      <c r="H93" s="6" t="s">
        <v>142</v>
      </c>
      <c r="I93" s="6" t="s">
        <v>142</v>
      </c>
      <c r="J93" s="6" t="s">
        <v>142</v>
      </c>
      <c r="K93" s="6" t="s">
        <v>142</v>
      </c>
      <c r="L93" s="6" t="s">
        <v>142</v>
      </c>
      <c r="M93" s="6" t="s">
        <v>142</v>
      </c>
      <c r="N93" s="6" t="s">
        <v>142</v>
      </c>
      <c r="O93" s="6">
        <v>2.4</v>
      </c>
      <c r="P93" s="6">
        <v>2.802</v>
      </c>
      <c r="Q93" s="6">
        <v>2.89</v>
      </c>
      <c r="R93" s="6">
        <v>2.9980000000000002</v>
      </c>
      <c r="S93" s="6">
        <v>2.984</v>
      </c>
      <c r="T93" s="6">
        <v>3.0750000000000002</v>
      </c>
      <c r="U93" s="6">
        <v>3.2010000000000001</v>
      </c>
      <c r="V93" s="6">
        <v>3.552</v>
      </c>
      <c r="W93" s="6">
        <v>3.5379999999999998</v>
      </c>
      <c r="X93" s="6">
        <v>3.61</v>
      </c>
      <c r="Y93" s="6">
        <v>4.0309999999999997</v>
      </c>
      <c r="Z93" s="6">
        <v>4.556</v>
      </c>
      <c r="AA93" s="6">
        <v>4.7969999999999997</v>
      </c>
      <c r="AB93" s="6">
        <v>5.0709999999999997</v>
      </c>
      <c r="AC93" s="6">
        <v>5.3250000000000002</v>
      </c>
      <c r="AD93" s="6">
        <v>5.6740000000000004</v>
      </c>
      <c r="AE93" s="6">
        <v>6.0369999999999999</v>
      </c>
      <c r="AF93" s="6">
        <v>6.3570000000000002</v>
      </c>
      <c r="AG93" s="6">
        <v>6.6719999999999997</v>
      </c>
      <c r="AH93" s="6">
        <v>7.056</v>
      </c>
      <c r="AI93" s="6">
        <v>6.7720000000000002</v>
      </c>
      <c r="AJ93" s="6">
        <v>7.6369999999999996</v>
      </c>
      <c r="AK93" s="6">
        <v>2020</v>
      </c>
    </row>
    <row r="94" spans="1:37" x14ac:dyDescent="0.25">
      <c r="A94" s="6" t="s">
        <v>82</v>
      </c>
      <c r="B94" s="6" t="s">
        <v>138</v>
      </c>
      <c r="C94" s="6" t="s">
        <v>139</v>
      </c>
      <c r="D94" s="6" t="s">
        <v>140</v>
      </c>
      <c r="E94" s="6" t="s">
        <v>280</v>
      </c>
      <c r="F94" s="6">
        <v>3.1309999999999998</v>
      </c>
      <c r="G94" s="6">
        <v>5.827</v>
      </c>
      <c r="H94" s="6">
        <v>7.2309999999999999</v>
      </c>
      <c r="I94" s="6">
        <v>7.38</v>
      </c>
      <c r="J94" s="6">
        <v>8.1140000000000008</v>
      </c>
      <c r="K94" s="6">
        <v>9.4290000000000003</v>
      </c>
      <c r="L94" s="6">
        <v>9.2070000000000007</v>
      </c>
      <c r="M94" s="6">
        <v>7.9059999999999997</v>
      </c>
      <c r="N94" s="6">
        <v>9.17</v>
      </c>
      <c r="O94" s="6">
        <v>11.571</v>
      </c>
      <c r="P94" s="6">
        <v>10.696</v>
      </c>
      <c r="Q94" s="6">
        <v>11.589</v>
      </c>
      <c r="R94" s="6">
        <v>14.257999999999999</v>
      </c>
      <c r="S94" s="6">
        <v>17.516999999999999</v>
      </c>
      <c r="T94" s="6">
        <v>23.594999999999999</v>
      </c>
      <c r="U94" s="6">
        <v>29.47</v>
      </c>
      <c r="V94" s="6">
        <v>32.581000000000003</v>
      </c>
      <c r="W94" s="6">
        <v>39.619999999999997</v>
      </c>
      <c r="X94" s="6">
        <v>30.495999999999999</v>
      </c>
      <c r="Y94" s="6">
        <v>33.079000000000001</v>
      </c>
      <c r="Z94" s="6">
        <v>42.512</v>
      </c>
      <c r="AA94" s="6">
        <v>48.722000000000001</v>
      </c>
      <c r="AB94" s="6">
        <v>49.392000000000003</v>
      </c>
      <c r="AC94" s="6">
        <v>46.284999999999997</v>
      </c>
      <c r="AD94" s="6">
        <v>34.472999999999999</v>
      </c>
      <c r="AE94" s="6">
        <v>33.055999999999997</v>
      </c>
      <c r="AF94" s="6">
        <v>36.610999999999997</v>
      </c>
      <c r="AG94" s="6">
        <v>41.731000000000002</v>
      </c>
      <c r="AH94" s="6">
        <v>41.348999999999997</v>
      </c>
      <c r="AI94" s="6">
        <v>32.445</v>
      </c>
      <c r="AJ94" s="6">
        <v>41.093000000000004</v>
      </c>
      <c r="AK94" s="6">
        <v>2020</v>
      </c>
    </row>
    <row r="95" spans="1:37" x14ac:dyDescent="0.25">
      <c r="A95" s="6" t="s">
        <v>281</v>
      </c>
      <c r="B95" s="6" t="s">
        <v>138</v>
      </c>
      <c r="C95" s="6" t="s">
        <v>139</v>
      </c>
      <c r="D95" s="6" t="s">
        <v>140</v>
      </c>
      <c r="E95" s="6" t="s">
        <v>282</v>
      </c>
      <c r="F95" s="6" t="s">
        <v>142</v>
      </c>
      <c r="G95" s="6">
        <v>0.73799999999999999</v>
      </c>
      <c r="H95" s="6">
        <v>5.3360000000000003</v>
      </c>
      <c r="I95" s="6">
        <v>12.019</v>
      </c>
      <c r="J95" s="6">
        <v>16.145</v>
      </c>
      <c r="K95" s="6">
        <v>23.399000000000001</v>
      </c>
      <c r="L95" s="6">
        <v>30.686</v>
      </c>
      <c r="M95" s="6">
        <v>34.180999999999997</v>
      </c>
      <c r="N95" s="6">
        <v>48.744</v>
      </c>
      <c r="O95" s="6">
        <v>65.358000000000004</v>
      </c>
      <c r="P95" s="6">
        <v>73.882999999999996</v>
      </c>
      <c r="Q95" s="6">
        <v>75.367000000000004</v>
      </c>
      <c r="R95" s="6">
        <v>83.872</v>
      </c>
      <c r="S95" s="6">
        <v>94.350999999999999</v>
      </c>
      <c r="T95" s="6">
        <v>100.899</v>
      </c>
      <c r="U95" s="6">
        <v>113.8</v>
      </c>
      <c r="V95" s="6">
        <v>141.898</v>
      </c>
      <c r="W95" s="6">
        <v>187.99199999999999</v>
      </c>
      <c r="X95" s="6">
        <v>201.22300000000001</v>
      </c>
      <c r="Y95" s="6">
        <v>220.369</v>
      </c>
      <c r="Z95" s="6">
        <v>285.98899999999998</v>
      </c>
      <c r="AA95" s="6">
        <v>310.471</v>
      </c>
      <c r="AB95" s="6">
        <v>355.29500000000002</v>
      </c>
      <c r="AC95" s="6">
        <v>400.69400000000002</v>
      </c>
      <c r="AD95" s="6">
        <v>430.48899999999998</v>
      </c>
      <c r="AE95" s="6">
        <v>476.33100000000002</v>
      </c>
      <c r="AF95" s="6">
        <v>530.476</v>
      </c>
      <c r="AG95" s="6">
        <v>569.38599999999997</v>
      </c>
      <c r="AH95" s="6">
        <v>619.10299999999995</v>
      </c>
      <c r="AI95" s="6">
        <v>601.82000000000005</v>
      </c>
      <c r="AJ95" s="6">
        <v>723.12199999999996</v>
      </c>
      <c r="AK95" s="6">
        <v>2021</v>
      </c>
    </row>
    <row r="96" spans="1:37" x14ac:dyDescent="0.25">
      <c r="A96" s="6" t="s">
        <v>283</v>
      </c>
      <c r="B96" s="6" t="s">
        <v>138</v>
      </c>
      <c r="C96" s="6" t="s">
        <v>139</v>
      </c>
      <c r="D96" s="6" t="s">
        <v>140</v>
      </c>
      <c r="E96" s="6" t="s">
        <v>284</v>
      </c>
      <c r="F96" s="7">
        <v>1443.357</v>
      </c>
      <c r="G96" s="7">
        <v>1687.848</v>
      </c>
      <c r="H96" s="7">
        <v>1901.153</v>
      </c>
      <c r="I96" s="7">
        <v>2215.0129999999999</v>
      </c>
      <c r="J96" s="7">
        <v>2836.7359999999999</v>
      </c>
      <c r="K96" s="7">
        <v>3450.462</v>
      </c>
      <c r="L96" s="7">
        <v>4399.4539999999997</v>
      </c>
      <c r="M96" s="7">
        <v>4399.4539999999997</v>
      </c>
      <c r="N96" s="7">
        <v>9920.0329999999994</v>
      </c>
      <c r="O96" s="7">
        <v>14132.204</v>
      </c>
      <c r="P96" s="7">
        <v>16671.691999999999</v>
      </c>
      <c r="Q96" s="7">
        <v>19693.975999999999</v>
      </c>
      <c r="R96" s="7">
        <v>23650.992999999999</v>
      </c>
      <c r="S96" s="7">
        <v>28059.236000000001</v>
      </c>
      <c r="T96" s="7">
        <v>32483.364000000001</v>
      </c>
      <c r="U96" s="7">
        <v>39704.192999999999</v>
      </c>
      <c r="V96" s="7">
        <v>45647.648999999998</v>
      </c>
      <c r="W96" s="7">
        <v>51950.014000000003</v>
      </c>
      <c r="X96" s="7">
        <v>54789.536999999997</v>
      </c>
      <c r="Y96" s="7">
        <v>61996.764000000003</v>
      </c>
      <c r="Z96" s="7">
        <v>71961.759999999995</v>
      </c>
      <c r="AA96" s="7">
        <v>81609.86</v>
      </c>
      <c r="AB96" s="7">
        <v>93867.573999999993</v>
      </c>
      <c r="AC96" s="7">
        <v>106797.29399999999</v>
      </c>
      <c r="AD96" s="7">
        <v>117251.584</v>
      </c>
      <c r="AE96" s="7">
        <v>129279.11900000001</v>
      </c>
      <c r="AF96" s="7">
        <v>140697.75</v>
      </c>
      <c r="AG96" s="7">
        <v>152414</v>
      </c>
      <c r="AH96" s="7">
        <v>163257.973</v>
      </c>
      <c r="AI96" s="7">
        <v>167791.94200000001</v>
      </c>
      <c r="AJ96" s="7">
        <v>180938.742</v>
      </c>
      <c r="AK96" s="6">
        <v>2020</v>
      </c>
    </row>
    <row r="97" spans="1:37" x14ac:dyDescent="0.25">
      <c r="A97" s="6" t="s">
        <v>285</v>
      </c>
      <c r="B97" s="6" t="s">
        <v>138</v>
      </c>
      <c r="C97" s="6" t="s">
        <v>139</v>
      </c>
      <c r="D97" s="6" t="s">
        <v>140</v>
      </c>
      <c r="E97" s="6" t="s">
        <v>286</v>
      </c>
      <c r="F97" s="6" t="s">
        <v>142</v>
      </c>
      <c r="G97" s="6">
        <v>1.774</v>
      </c>
      <c r="H97" s="6">
        <v>2.5910000000000002</v>
      </c>
      <c r="I97" s="6">
        <v>3.6080000000000001</v>
      </c>
      <c r="J97" s="6">
        <v>4.0590000000000002</v>
      </c>
      <c r="K97" s="6">
        <v>4.6820000000000004</v>
      </c>
      <c r="L97" s="6">
        <v>5.3959999999999999</v>
      </c>
      <c r="M97" s="6">
        <v>6.0149999999999997</v>
      </c>
      <c r="N97" s="6">
        <v>6.2729999999999997</v>
      </c>
      <c r="O97" s="6">
        <v>6.8680000000000003</v>
      </c>
      <c r="P97" s="6">
        <v>7.4710000000000001</v>
      </c>
      <c r="Q97" s="6">
        <v>8.4060000000000006</v>
      </c>
      <c r="R97" s="6">
        <v>9.5719999999999992</v>
      </c>
      <c r="S97" s="6">
        <v>11.097</v>
      </c>
      <c r="T97" s="6">
        <v>13.662000000000001</v>
      </c>
      <c r="U97" s="6">
        <v>17.2</v>
      </c>
      <c r="V97" s="6">
        <v>22.704000000000001</v>
      </c>
      <c r="W97" s="6">
        <v>24.527999999999999</v>
      </c>
      <c r="X97" s="6">
        <v>19</v>
      </c>
      <c r="Y97" s="6">
        <v>18.088000000000001</v>
      </c>
      <c r="Z97" s="6">
        <v>19.763999999999999</v>
      </c>
      <c r="AA97" s="6">
        <v>21.923999999999999</v>
      </c>
      <c r="AB97" s="6">
        <v>22.748999999999999</v>
      </c>
      <c r="AC97" s="6">
        <v>23.626000000000001</v>
      </c>
      <c r="AD97" s="6">
        <v>24.571999999999999</v>
      </c>
      <c r="AE97" s="6">
        <v>25.370999999999999</v>
      </c>
      <c r="AF97" s="6">
        <v>26.984000000000002</v>
      </c>
      <c r="AG97" s="6">
        <v>29.154</v>
      </c>
      <c r="AH97" s="6">
        <v>30.646999999999998</v>
      </c>
      <c r="AI97" s="6">
        <v>29.457000000000001</v>
      </c>
      <c r="AJ97" s="6">
        <v>32.923000000000002</v>
      </c>
      <c r="AK97" s="6">
        <v>2021</v>
      </c>
    </row>
    <row r="98" spans="1:37" x14ac:dyDescent="0.25">
      <c r="A98" s="6" t="s">
        <v>287</v>
      </c>
      <c r="B98" s="6" t="s">
        <v>138</v>
      </c>
      <c r="C98" s="6" t="s">
        <v>139</v>
      </c>
      <c r="D98" s="6" t="s">
        <v>140</v>
      </c>
      <c r="E98" s="6" t="s">
        <v>288</v>
      </c>
      <c r="F98" s="7">
        <v>4077.04</v>
      </c>
      <c r="G98" s="7">
        <v>9372.652</v>
      </c>
      <c r="H98" s="7">
        <v>12947.066999999999</v>
      </c>
      <c r="I98" s="7">
        <v>15101.425999999999</v>
      </c>
      <c r="J98" s="7">
        <v>17787.819</v>
      </c>
      <c r="K98" s="7">
        <v>20145.771000000001</v>
      </c>
      <c r="L98" s="7">
        <v>23916.593000000001</v>
      </c>
      <c r="M98" s="7">
        <v>25863.35</v>
      </c>
      <c r="N98" s="7">
        <v>25894.923999999999</v>
      </c>
      <c r="O98" s="7">
        <v>25655.155999999999</v>
      </c>
      <c r="P98" s="7">
        <v>26171.200000000001</v>
      </c>
      <c r="Q98" s="7">
        <v>28397.192999999999</v>
      </c>
      <c r="R98" s="7">
        <v>29375.010999999999</v>
      </c>
      <c r="S98" s="7">
        <v>31898</v>
      </c>
      <c r="T98" s="7">
        <v>32407</v>
      </c>
      <c r="U98" s="7">
        <v>33199</v>
      </c>
      <c r="V98" s="7">
        <v>37427</v>
      </c>
      <c r="W98" s="7">
        <v>43897</v>
      </c>
      <c r="X98" s="7">
        <v>53365</v>
      </c>
      <c r="Y98" s="7">
        <v>57954</v>
      </c>
      <c r="Z98" s="7">
        <v>60190</v>
      </c>
      <c r="AA98" s="7">
        <v>66384</v>
      </c>
      <c r="AB98" s="7">
        <v>70716</v>
      </c>
      <c r="AC98" s="7">
        <v>72561</v>
      </c>
      <c r="AD98" s="7">
        <v>75474</v>
      </c>
      <c r="AE98" s="7">
        <v>77469</v>
      </c>
      <c r="AF98" s="7">
        <v>80387</v>
      </c>
      <c r="AG98" s="7">
        <v>83329</v>
      </c>
      <c r="AH98" s="7">
        <v>80736</v>
      </c>
      <c r="AI98" s="7">
        <v>106741.06600000001</v>
      </c>
      <c r="AJ98" s="6" t="s">
        <v>142</v>
      </c>
      <c r="AK98" s="6">
        <v>2019</v>
      </c>
    </row>
    <row r="99" spans="1:37" x14ac:dyDescent="0.25">
      <c r="A99" s="6" t="s">
        <v>289</v>
      </c>
      <c r="B99" s="6" t="s">
        <v>138</v>
      </c>
      <c r="C99" s="6" t="s">
        <v>139</v>
      </c>
      <c r="D99" s="6" t="s">
        <v>140</v>
      </c>
      <c r="E99" s="6" t="s">
        <v>290</v>
      </c>
      <c r="F99" s="6">
        <v>1.9410000000000001</v>
      </c>
      <c r="G99" s="6">
        <v>2.3250000000000002</v>
      </c>
      <c r="H99" s="6">
        <v>2.66</v>
      </c>
      <c r="I99" s="6">
        <v>3.0489999999999999</v>
      </c>
      <c r="J99" s="6">
        <v>3.5009999999999999</v>
      </c>
      <c r="K99" s="6">
        <v>3.9279999999999999</v>
      </c>
      <c r="L99" s="6">
        <v>4.4390000000000001</v>
      </c>
      <c r="M99" s="6">
        <v>4.907</v>
      </c>
      <c r="N99" s="6">
        <v>5.32</v>
      </c>
      <c r="O99" s="6">
        <v>5.8760000000000003</v>
      </c>
      <c r="P99" s="6">
        <v>6.68</v>
      </c>
      <c r="Q99" s="6">
        <v>7.4580000000000002</v>
      </c>
      <c r="R99" s="6">
        <v>7.9539999999999997</v>
      </c>
      <c r="S99" s="6">
        <v>8.6579999999999995</v>
      </c>
      <c r="T99" s="6">
        <v>9.4969999999999999</v>
      </c>
      <c r="U99" s="6">
        <v>10.692</v>
      </c>
      <c r="V99" s="6">
        <v>12.538</v>
      </c>
      <c r="W99" s="6">
        <v>14.635999999999999</v>
      </c>
      <c r="X99" s="6">
        <v>15.153</v>
      </c>
      <c r="Y99" s="6">
        <v>16.95</v>
      </c>
      <c r="Z99" s="6">
        <v>19.131</v>
      </c>
      <c r="AA99" s="6">
        <v>20.97</v>
      </c>
      <c r="AB99" s="6">
        <v>23.754000000000001</v>
      </c>
      <c r="AC99" s="6">
        <v>27.396000000000001</v>
      </c>
      <c r="AD99" s="6">
        <v>30.419</v>
      </c>
      <c r="AE99" s="6">
        <v>31.196999999999999</v>
      </c>
      <c r="AF99" s="6">
        <v>30.626999999999999</v>
      </c>
      <c r="AG99" s="6">
        <v>32.207000000000001</v>
      </c>
      <c r="AH99" s="6">
        <v>33.99</v>
      </c>
      <c r="AI99" s="6">
        <v>33.718000000000004</v>
      </c>
      <c r="AJ99" s="6">
        <v>36.645000000000003</v>
      </c>
      <c r="AK99" s="6">
        <v>2020</v>
      </c>
    </row>
    <row r="100" spans="1:37" x14ac:dyDescent="0.25">
      <c r="A100" s="6" t="s">
        <v>291</v>
      </c>
      <c r="B100" s="6" t="s">
        <v>138</v>
      </c>
      <c r="C100" s="6" t="s">
        <v>139</v>
      </c>
      <c r="D100" s="6" t="s">
        <v>140</v>
      </c>
      <c r="E100" s="6" t="s">
        <v>292</v>
      </c>
      <c r="F100" s="6" t="s">
        <v>142</v>
      </c>
      <c r="G100" s="6" t="s">
        <v>142</v>
      </c>
      <c r="H100" s="6" t="s">
        <v>142</v>
      </c>
      <c r="I100" s="6" t="s">
        <v>142</v>
      </c>
      <c r="J100" s="6" t="s">
        <v>142</v>
      </c>
      <c r="K100" s="6" t="s">
        <v>142</v>
      </c>
      <c r="L100" s="6" t="s">
        <v>142</v>
      </c>
      <c r="M100" s="6" t="s">
        <v>142</v>
      </c>
      <c r="N100" s="6" t="s">
        <v>142</v>
      </c>
      <c r="O100" s="6">
        <v>0.86299999999999999</v>
      </c>
      <c r="P100" s="6">
        <v>0.90400000000000003</v>
      </c>
      <c r="Q100" s="6">
        <v>0.94299999999999995</v>
      </c>
      <c r="R100" s="6">
        <v>0.71399999999999997</v>
      </c>
      <c r="S100" s="6">
        <v>0.89700000000000002</v>
      </c>
      <c r="T100" s="6">
        <v>0.94399999999999995</v>
      </c>
      <c r="U100" s="6">
        <v>1.109</v>
      </c>
      <c r="V100" s="6">
        <v>1.3440000000000001</v>
      </c>
      <c r="W100" s="6">
        <v>1.6759999999999999</v>
      </c>
      <c r="X100" s="6">
        <v>1.7649999999999999</v>
      </c>
      <c r="Y100" s="6">
        <v>1.966</v>
      </c>
      <c r="Z100" s="6">
        <v>2.34</v>
      </c>
      <c r="AA100" s="6">
        <v>2.6749999999999998</v>
      </c>
      <c r="AB100" s="6">
        <v>3.044</v>
      </c>
      <c r="AC100" s="6">
        <v>3.09</v>
      </c>
      <c r="AD100" s="6">
        <v>3.0920000000000001</v>
      </c>
      <c r="AE100" s="6">
        <v>3.2559999999999998</v>
      </c>
      <c r="AF100" s="6">
        <v>3.3210000000000002</v>
      </c>
      <c r="AG100" s="6">
        <v>3.2639999999999998</v>
      </c>
      <c r="AH100" s="6">
        <v>3.08</v>
      </c>
      <c r="AI100" s="6">
        <v>3.0369999999999999</v>
      </c>
      <c r="AJ100" s="6">
        <v>3.4830000000000001</v>
      </c>
      <c r="AK100" s="6">
        <v>2016</v>
      </c>
    </row>
    <row r="101" spans="1:37" x14ac:dyDescent="0.25">
      <c r="A101" s="6" t="s">
        <v>293</v>
      </c>
      <c r="B101" s="6" t="s">
        <v>138</v>
      </c>
      <c r="C101" s="6" t="s">
        <v>139</v>
      </c>
      <c r="D101" s="6" t="s">
        <v>140</v>
      </c>
      <c r="E101" s="6" t="s">
        <v>294</v>
      </c>
      <c r="F101" s="6">
        <v>9.5150000000000006</v>
      </c>
      <c r="G101" s="6">
        <v>10.106999999999999</v>
      </c>
      <c r="H101" s="6">
        <v>9.8859999999999992</v>
      </c>
      <c r="I101" s="6">
        <v>10.558999999999999</v>
      </c>
      <c r="J101" s="6">
        <v>11.314</v>
      </c>
      <c r="K101" s="6">
        <v>12.904</v>
      </c>
      <c r="L101" s="6">
        <v>13.938000000000001</v>
      </c>
      <c r="M101" s="6">
        <v>14.005000000000001</v>
      </c>
      <c r="N101" s="6">
        <v>16.686</v>
      </c>
      <c r="O101" s="6">
        <v>19.602</v>
      </c>
      <c r="P101" s="6">
        <v>20.64</v>
      </c>
      <c r="Q101" s="6">
        <v>26.012</v>
      </c>
      <c r="R101" s="6">
        <v>33.618000000000002</v>
      </c>
      <c r="S101" s="6">
        <v>43.058999999999997</v>
      </c>
      <c r="T101" s="6">
        <v>61.932000000000002</v>
      </c>
      <c r="U101" s="6">
        <v>72.197999999999993</v>
      </c>
      <c r="V101" s="6">
        <v>85.245999999999995</v>
      </c>
      <c r="W101" s="6">
        <v>90.344999999999999</v>
      </c>
      <c r="X101" s="6">
        <v>63.689</v>
      </c>
      <c r="Y101" s="6">
        <v>87.375</v>
      </c>
      <c r="Z101" s="6">
        <v>39.170999999999999</v>
      </c>
      <c r="AA101" s="6">
        <v>100.627</v>
      </c>
      <c r="AB101" s="6">
        <v>65.994</v>
      </c>
      <c r="AC101" s="6">
        <v>30.870999999999999</v>
      </c>
      <c r="AD101" s="6">
        <v>23.777999999999999</v>
      </c>
      <c r="AE101" s="6">
        <v>25.786000000000001</v>
      </c>
      <c r="AF101" s="6">
        <v>41.854999999999997</v>
      </c>
      <c r="AG101" s="6">
        <v>57.401000000000003</v>
      </c>
      <c r="AH101" s="6">
        <v>54.72</v>
      </c>
      <c r="AI101" s="6">
        <v>26.614000000000001</v>
      </c>
      <c r="AJ101" s="6">
        <v>143.59899999999999</v>
      </c>
      <c r="AK101" s="6">
        <v>2020</v>
      </c>
    </row>
    <row r="102" spans="1:37" ht="19.5" x14ac:dyDescent="0.25">
      <c r="A102" s="2" t="s">
        <v>83</v>
      </c>
      <c r="B102" s="6" t="s">
        <v>138</v>
      </c>
      <c r="C102" s="6" t="s">
        <v>139</v>
      </c>
      <c r="D102" s="6" t="s">
        <v>140</v>
      </c>
      <c r="E102" s="6" t="s">
        <v>295</v>
      </c>
      <c r="F102" s="6" t="s">
        <v>142</v>
      </c>
      <c r="G102" s="6" t="s">
        <v>142</v>
      </c>
      <c r="H102" s="6" t="s">
        <v>142</v>
      </c>
      <c r="I102" s="6" t="s">
        <v>142</v>
      </c>
      <c r="J102" s="6">
        <v>7.7569999999999997</v>
      </c>
      <c r="K102" s="6">
        <v>9.7110000000000003</v>
      </c>
      <c r="L102" s="6">
        <v>11.722</v>
      </c>
      <c r="M102" s="6">
        <v>13.021000000000001</v>
      </c>
      <c r="N102" s="6">
        <v>12.711</v>
      </c>
      <c r="O102" s="6">
        <v>13.351000000000001</v>
      </c>
      <c r="P102" s="6">
        <v>14.177</v>
      </c>
      <c r="Q102" s="6">
        <v>15.182</v>
      </c>
      <c r="R102" s="6">
        <v>16.649999999999999</v>
      </c>
      <c r="S102" s="6">
        <v>18.22</v>
      </c>
      <c r="T102" s="6">
        <v>20.98</v>
      </c>
      <c r="U102" s="6">
        <v>24.053000000000001</v>
      </c>
      <c r="V102" s="6">
        <v>29.010999999999999</v>
      </c>
      <c r="W102" s="6">
        <v>32.659999999999997</v>
      </c>
      <c r="X102" s="6">
        <v>26.896999999999998</v>
      </c>
      <c r="Y102" s="6">
        <v>28.033999999999999</v>
      </c>
      <c r="Z102" s="6">
        <v>31.317</v>
      </c>
      <c r="AA102" s="6">
        <v>33.409999999999997</v>
      </c>
      <c r="AB102" s="6">
        <v>35.04</v>
      </c>
      <c r="AC102" s="6">
        <v>36.581000000000003</v>
      </c>
      <c r="AD102" s="6">
        <v>37.345999999999997</v>
      </c>
      <c r="AE102" s="6">
        <v>38.89</v>
      </c>
      <c r="AF102" s="6">
        <v>42.276000000000003</v>
      </c>
      <c r="AG102" s="6">
        <v>45.515000000000001</v>
      </c>
      <c r="AH102" s="6">
        <v>48.86</v>
      </c>
      <c r="AI102" s="6">
        <v>49.506999999999998</v>
      </c>
      <c r="AJ102" s="6">
        <v>55.326000000000001</v>
      </c>
      <c r="AK102" s="6">
        <v>2021</v>
      </c>
    </row>
    <row r="103" spans="1:37" x14ac:dyDescent="0.25">
      <c r="A103" s="6" t="s">
        <v>84</v>
      </c>
      <c r="B103" s="6" t="s">
        <v>138</v>
      </c>
      <c r="C103" s="6" t="s">
        <v>139</v>
      </c>
      <c r="D103" s="6" t="s">
        <v>140</v>
      </c>
      <c r="E103" s="6" t="s">
        <v>296</v>
      </c>
      <c r="F103" s="6">
        <v>11.541</v>
      </c>
      <c r="G103" s="6">
        <v>12.189</v>
      </c>
      <c r="H103" s="6">
        <v>13.46</v>
      </c>
      <c r="I103" s="6">
        <v>14.468999999999999</v>
      </c>
      <c r="J103" s="6">
        <v>15.019</v>
      </c>
      <c r="K103" s="6">
        <v>15.701000000000001</v>
      </c>
      <c r="L103" s="6">
        <v>16.321999999999999</v>
      </c>
      <c r="M103" s="6">
        <v>17.309999999999999</v>
      </c>
      <c r="N103" s="6">
        <v>19.766999999999999</v>
      </c>
      <c r="O103" s="6">
        <v>22.986000000000001</v>
      </c>
      <c r="P103" s="6">
        <v>23.88</v>
      </c>
      <c r="Q103" s="6">
        <v>25.010999999999999</v>
      </c>
      <c r="R103" s="6">
        <v>26.227</v>
      </c>
      <c r="S103" s="6">
        <v>28.189</v>
      </c>
      <c r="T103" s="6">
        <v>30.280999999999999</v>
      </c>
      <c r="U103" s="6">
        <v>34.174999999999997</v>
      </c>
      <c r="V103" s="6">
        <v>37.642000000000003</v>
      </c>
      <c r="W103" s="6">
        <v>40.01</v>
      </c>
      <c r="X103" s="6">
        <v>39.051000000000002</v>
      </c>
      <c r="Y103" s="6">
        <v>42.402999999999999</v>
      </c>
      <c r="Z103" s="6">
        <v>44.323</v>
      </c>
      <c r="AA103" s="6">
        <v>46.526000000000003</v>
      </c>
      <c r="AB103" s="6">
        <v>49.094999999999999</v>
      </c>
      <c r="AC103" s="6">
        <v>51.790999999999997</v>
      </c>
      <c r="AD103" s="6">
        <v>54.142000000000003</v>
      </c>
      <c r="AE103" s="6">
        <v>56.207999999999998</v>
      </c>
      <c r="AF103" s="6">
        <v>58.168999999999997</v>
      </c>
      <c r="AG103" s="6">
        <v>60.362000000000002</v>
      </c>
      <c r="AH103" s="6">
        <v>62.704000000000001</v>
      </c>
      <c r="AI103" s="6">
        <v>64.221000000000004</v>
      </c>
      <c r="AJ103" s="6">
        <v>73.313999999999993</v>
      </c>
      <c r="AK103" s="6">
        <v>2020</v>
      </c>
    </row>
    <row r="104" spans="1:37" x14ac:dyDescent="0.25">
      <c r="A104" s="6" t="s">
        <v>297</v>
      </c>
      <c r="B104" s="6" t="s">
        <v>138</v>
      </c>
      <c r="C104" s="6" t="s">
        <v>139</v>
      </c>
      <c r="D104" s="6" t="s">
        <v>140</v>
      </c>
      <c r="E104" s="6" t="s">
        <v>298</v>
      </c>
      <c r="F104" s="6" t="s">
        <v>142</v>
      </c>
      <c r="G104" s="6" t="s">
        <v>142</v>
      </c>
      <c r="H104" s="6" t="s">
        <v>142</v>
      </c>
      <c r="I104" s="6" t="s">
        <v>142</v>
      </c>
      <c r="J104" s="6" t="s">
        <v>142</v>
      </c>
      <c r="K104" s="6" t="s">
        <v>142</v>
      </c>
      <c r="L104" s="6" t="s">
        <v>142</v>
      </c>
      <c r="M104" s="6" t="s">
        <v>142</v>
      </c>
      <c r="N104" s="6" t="s">
        <v>142</v>
      </c>
      <c r="O104" s="6" t="s">
        <v>142</v>
      </c>
      <c r="P104" s="6">
        <v>55.112000000000002</v>
      </c>
      <c r="Q104" s="6">
        <v>59.219000000000001</v>
      </c>
      <c r="R104" s="6">
        <v>66.146000000000001</v>
      </c>
      <c r="S104" s="6">
        <v>85.382000000000005</v>
      </c>
      <c r="T104" s="6">
        <v>97.415999999999997</v>
      </c>
      <c r="U104" s="6">
        <v>119.015</v>
      </c>
      <c r="V104" s="6">
        <v>148.18100000000001</v>
      </c>
      <c r="W104" s="6">
        <v>168.63900000000001</v>
      </c>
      <c r="X104" s="6">
        <v>172.363</v>
      </c>
      <c r="Y104" s="6">
        <v>225.99799999999999</v>
      </c>
      <c r="Z104" s="6">
        <v>295.43799999999999</v>
      </c>
      <c r="AA104" s="6">
        <v>345.08</v>
      </c>
      <c r="AB104" s="6">
        <v>411.738</v>
      </c>
      <c r="AC104" s="6">
        <v>438.51600000000002</v>
      </c>
      <c r="AD104" s="6">
        <v>359.70800000000003</v>
      </c>
      <c r="AE104" s="6">
        <v>360.34300000000002</v>
      </c>
      <c r="AF104" s="6">
        <v>404.839</v>
      </c>
      <c r="AG104" s="6">
        <v>446.28300000000002</v>
      </c>
      <c r="AH104" s="6">
        <v>445.53</v>
      </c>
      <c r="AI104" s="6">
        <v>204.40899999999999</v>
      </c>
      <c r="AJ104" s="6">
        <v>239.40600000000001</v>
      </c>
      <c r="AK104" s="6">
        <v>2021</v>
      </c>
    </row>
    <row r="105" spans="1:37" x14ac:dyDescent="0.25">
      <c r="A105" s="6" t="s">
        <v>299</v>
      </c>
      <c r="B105" s="6" t="s">
        <v>138</v>
      </c>
      <c r="C105" s="6" t="s">
        <v>139</v>
      </c>
      <c r="D105" s="6" t="s">
        <v>140</v>
      </c>
      <c r="E105" s="6" t="s">
        <v>300</v>
      </c>
      <c r="F105" s="7">
        <v>1194.7139999999999</v>
      </c>
      <c r="G105" s="7">
        <v>1384.915</v>
      </c>
      <c r="H105" s="7">
        <v>1555.2539999999999</v>
      </c>
      <c r="I105" s="7">
        <v>2160.7710000000002</v>
      </c>
      <c r="J105" s="7">
        <v>3274.3850000000002</v>
      </c>
      <c r="K105" s="7">
        <v>4005.9059999999999</v>
      </c>
      <c r="L105" s="7">
        <v>4340.4539999999997</v>
      </c>
      <c r="M105" s="7">
        <v>4790.5720000000001</v>
      </c>
      <c r="N105" s="7">
        <v>5376.277</v>
      </c>
      <c r="O105" s="7">
        <v>6265.6679999999997</v>
      </c>
      <c r="P105" s="7">
        <v>7166.085</v>
      </c>
      <c r="Q105" s="7">
        <v>7312.518</v>
      </c>
      <c r="R105" s="7">
        <v>7891.2420000000002</v>
      </c>
      <c r="S105" s="7">
        <v>9465.2649999999994</v>
      </c>
      <c r="T105" s="7">
        <v>11736.269</v>
      </c>
      <c r="U105" s="7">
        <v>13701.546</v>
      </c>
      <c r="V105" s="7">
        <v>15974.088</v>
      </c>
      <c r="W105" s="7">
        <v>18322.511999999999</v>
      </c>
      <c r="X105" s="7">
        <v>18812.596000000001</v>
      </c>
      <c r="Y105" s="7">
        <v>20863.366999999998</v>
      </c>
      <c r="Z105" s="7">
        <v>23393.794999999998</v>
      </c>
      <c r="AA105" s="7">
        <v>25415.471000000001</v>
      </c>
      <c r="AB105" s="7">
        <v>27417.725999999999</v>
      </c>
      <c r="AC105" s="7">
        <v>30240.588</v>
      </c>
      <c r="AD105" s="7">
        <v>33216.184000000001</v>
      </c>
      <c r="AE105" s="7">
        <v>37637.589999999997</v>
      </c>
      <c r="AF105" s="7">
        <v>41058.841</v>
      </c>
      <c r="AG105" s="7">
        <v>45886.302000000003</v>
      </c>
      <c r="AH105" s="7">
        <v>51035.216999999997</v>
      </c>
      <c r="AI105" s="7">
        <v>49453.22</v>
      </c>
      <c r="AJ105" s="7">
        <v>54323.953000000001</v>
      </c>
      <c r="AK105" s="6">
        <v>2018</v>
      </c>
    </row>
    <row r="106" spans="1:37" x14ac:dyDescent="0.25">
      <c r="A106" s="6" t="s">
        <v>301</v>
      </c>
      <c r="B106" s="6" t="s">
        <v>138</v>
      </c>
      <c r="C106" s="6" t="s">
        <v>139</v>
      </c>
      <c r="D106" s="6" t="s">
        <v>140</v>
      </c>
      <c r="E106" s="6" t="s">
        <v>302</v>
      </c>
      <c r="F106" s="6">
        <v>15.082000000000001</v>
      </c>
      <c r="G106" s="6">
        <v>15.832000000000001</v>
      </c>
      <c r="H106" s="6">
        <v>22.259</v>
      </c>
      <c r="I106" s="6">
        <v>25.594000000000001</v>
      </c>
      <c r="J106" s="6">
        <v>52.148000000000003</v>
      </c>
      <c r="K106" s="6">
        <v>85.257000000000005</v>
      </c>
      <c r="L106" s="6">
        <v>106.928</v>
      </c>
      <c r="M106" s="6">
        <v>132.81</v>
      </c>
      <c r="N106" s="6">
        <v>191.167</v>
      </c>
      <c r="O106" s="6">
        <v>253.471</v>
      </c>
      <c r="P106" s="6">
        <v>301.64</v>
      </c>
      <c r="Q106" s="6">
        <v>377.43599999999998</v>
      </c>
      <c r="R106" s="6">
        <v>440.24900000000002</v>
      </c>
      <c r="S106" s="6">
        <v>533.01800000000003</v>
      </c>
      <c r="T106" s="6">
        <v>609.56500000000005</v>
      </c>
      <c r="U106" s="6">
        <v>765.649</v>
      </c>
      <c r="V106" s="6">
        <v>873.55399999999997</v>
      </c>
      <c r="W106" s="7">
        <v>1052.7940000000001</v>
      </c>
      <c r="X106" s="7">
        <v>1230.567</v>
      </c>
      <c r="Y106" s="7">
        <v>1474.6489999999999</v>
      </c>
      <c r="Z106" s="7">
        <v>1763.8720000000001</v>
      </c>
      <c r="AA106" s="7">
        <v>2114.4389999999999</v>
      </c>
      <c r="AB106" s="7">
        <v>2831.6579999999999</v>
      </c>
      <c r="AC106" s="7">
        <v>3618.1239999999998</v>
      </c>
      <c r="AD106" s="7">
        <v>4503.5739999999996</v>
      </c>
      <c r="AE106" s="7">
        <v>5552.0659999999998</v>
      </c>
      <c r="AF106" s="7">
        <v>6531.2240000000002</v>
      </c>
      <c r="AG106" s="7">
        <v>7235.94</v>
      </c>
      <c r="AH106" s="7">
        <v>8219.8529999999992</v>
      </c>
      <c r="AI106" s="7">
        <v>8815.34</v>
      </c>
      <c r="AJ106" s="7">
        <v>9736.4419999999991</v>
      </c>
      <c r="AK106" s="6">
        <v>2020</v>
      </c>
    </row>
    <row r="107" spans="1:37" x14ac:dyDescent="0.25">
      <c r="A107" s="6" t="s">
        <v>303</v>
      </c>
      <c r="B107" s="6" t="s">
        <v>138</v>
      </c>
      <c r="C107" s="6" t="s">
        <v>139</v>
      </c>
      <c r="D107" s="6" t="s">
        <v>140</v>
      </c>
      <c r="E107" s="6" t="s">
        <v>304</v>
      </c>
      <c r="F107" s="6">
        <v>147.16800000000001</v>
      </c>
      <c r="G107" s="6">
        <v>164.11199999999999</v>
      </c>
      <c r="H107" s="6">
        <v>187.54300000000001</v>
      </c>
      <c r="I107" s="6">
        <v>212.88200000000001</v>
      </c>
      <c r="J107" s="6">
        <v>242.30099999999999</v>
      </c>
      <c r="K107" s="6">
        <v>276.34800000000001</v>
      </c>
      <c r="L107" s="6">
        <v>306.91399999999999</v>
      </c>
      <c r="M107" s="6">
        <v>308.49</v>
      </c>
      <c r="N107" s="6">
        <v>327.572</v>
      </c>
      <c r="O107" s="6">
        <v>388.16800000000001</v>
      </c>
      <c r="P107" s="6">
        <v>384.00599999999997</v>
      </c>
      <c r="Q107" s="6">
        <v>417.36700000000002</v>
      </c>
      <c r="R107" s="6">
        <v>456.09500000000003</v>
      </c>
      <c r="S107" s="6">
        <v>516.30200000000002</v>
      </c>
      <c r="T107" s="6">
        <v>569.37099999999998</v>
      </c>
      <c r="U107" s="6">
        <v>625.1</v>
      </c>
      <c r="V107" s="6">
        <v>696.91</v>
      </c>
      <c r="W107" s="6">
        <v>806.48</v>
      </c>
      <c r="X107" s="6">
        <v>746.67899999999997</v>
      </c>
      <c r="Y107" s="6">
        <v>833.10400000000004</v>
      </c>
      <c r="Z107" s="6">
        <v>924.68499999999995</v>
      </c>
      <c r="AA107" s="6">
        <v>985.04899999999998</v>
      </c>
      <c r="AB107" s="7">
        <v>1033.085</v>
      </c>
      <c r="AC107" s="7">
        <v>1122.1600000000001</v>
      </c>
      <c r="AD107" s="7">
        <v>1176.941</v>
      </c>
      <c r="AE107" s="7">
        <v>1249.6969999999999</v>
      </c>
      <c r="AF107" s="7">
        <v>1372.31</v>
      </c>
      <c r="AG107" s="7">
        <v>1447.76</v>
      </c>
      <c r="AH107" s="7">
        <v>1513.1579999999999</v>
      </c>
      <c r="AI107" s="7">
        <v>1416.605</v>
      </c>
      <c r="AJ107" s="7">
        <v>1544.213</v>
      </c>
      <c r="AK107" s="6">
        <v>2021</v>
      </c>
    </row>
    <row r="108" spans="1:37" x14ac:dyDescent="0.25">
      <c r="A108" s="6" t="s">
        <v>85</v>
      </c>
      <c r="B108" s="6" t="s">
        <v>138</v>
      </c>
      <c r="C108" s="6" t="s">
        <v>139</v>
      </c>
      <c r="D108" s="6" t="s">
        <v>140</v>
      </c>
      <c r="E108" s="6" t="s">
        <v>305</v>
      </c>
      <c r="F108" s="6">
        <v>2.6909999999999998</v>
      </c>
      <c r="G108" s="6">
        <v>3.2330000000000001</v>
      </c>
      <c r="H108" s="6">
        <v>3.7930000000000001</v>
      </c>
      <c r="I108" s="6">
        <v>4.4290000000000003</v>
      </c>
      <c r="J108" s="6">
        <v>5.484</v>
      </c>
      <c r="K108" s="6">
        <v>6.2050000000000001</v>
      </c>
      <c r="L108" s="6">
        <v>7.6790000000000003</v>
      </c>
      <c r="M108" s="6">
        <v>8.1609999999999996</v>
      </c>
      <c r="N108" s="6">
        <v>8.9030000000000005</v>
      </c>
      <c r="O108" s="6">
        <v>9.4329999999999998</v>
      </c>
      <c r="P108" s="6">
        <v>9.8219999999999992</v>
      </c>
      <c r="Q108" s="6">
        <v>10.601000000000001</v>
      </c>
      <c r="R108" s="6">
        <v>13.467000000000001</v>
      </c>
      <c r="S108" s="6">
        <v>15.702999999999999</v>
      </c>
      <c r="T108" s="6">
        <v>14.891</v>
      </c>
      <c r="U108" s="6">
        <v>20.163</v>
      </c>
      <c r="V108" s="6">
        <v>23.914999999999999</v>
      </c>
      <c r="W108" s="6">
        <v>29.077000000000002</v>
      </c>
      <c r="X108" s="6">
        <v>30.02</v>
      </c>
      <c r="Y108" s="6">
        <v>33.128999999999998</v>
      </c>
      <c r="Z108" s="6">
        <v>40.511000000000003</v>
      </c>
      <c r="AA108" s="6">
        <v>44.344999999999999</v>
      </c>
      <c r="AB108" s="6">
        <v>50.633000000000003</v>
      </c>
      <c r="AC108" s="6">
        <v>56.866999999999997</v>
      </c>
      <c r="AD108" s="6">
        <v>63.146999999999998</v>
      </c>
      <c r="AE108" s="6">
        <v>67.3</v>
      </c>
      <c r="AF108" s="6">
        <v>73.153000000000006</v>
      </c>
      <c r="AG108" s="6">
        <v>81.585999999999999</v>
      </c>
      <c r="AH108" s="6">
        <v>86.259</v>
      </c>
      <c r="AI108" s="6">
        <v>57.569000000000003</v>
      </c>
      <c r="AJ108" s="6">
        <v>78.120999999999995</v>
      </c>
      <c r="AK108" s="6">
        <v>2020</v>
      </c>
    </row>
    <row r="109" spans="1:37" x14ac:dyDescent="0.25">
      <c r="A109" s="6" t="s">
        <v>306</v>
      </c>
      <c r="B109" s="6" t="s">
        <v>138</v>
      </c>
      <c r="C109" s="6" t="s">
        <v>139</v>
      </c>
      <c r="D109" s="6" t="s">
        <v>140</v>
      </c>
      <c r="E109" s="6" t="s">
        <v>307</v>
      </c>
      <c r="F109" s="6">
        <v>923.33299999999997</v>
      </c>
      <c r="G109" s="6">
        <v>890.72400000000005</v>
      </c>
      <c r="H109" s="6">
        <v>951.02599999999995</v>
      </c>
      <c r="I109" s="7">
        <v>1401.97</v>
      </c>
      <c r="J109" s="7">
        <v>1650.181</v>
      </c>
      <c r="K109" s="7">
        <v>1734.5170000000001</v>
      </c>
      <c r="L109" s="7">
        <v>1857.875</v>
      </c>
      <c r="M109" s="7">
        <v>1959.38</v>
      </c>
      <c r="N109" s="7">
        <v>2117.674</v>
      </c>
      <c r="O109" s="7">
        <v>2103.27</v>
      </c>
      <c r="P109" s="7">
        <v>2540.203</v>
      </c>
      <c r="Q109" s="7">
        <v>2711.1149999999998</v>
      </c>
      <c r="R109" s="7">
        <v>2733.6779999999999</v>
      </c>
      <c r="S109" s="7">
        <v>2876.2330000000002</v>
      </c>
      <c r="T109" s="7">
        <v>3294.0549999999998</v>
      </c>
      <c r="U109" s="7">
        <v>3607.837</v>
      </c>
      <c r="V109" s="7">
        <v>3903.9609999999998</v>
      </c>
      <c r="W109" s="7">
        <v>4387.9279999999999</v>
      </c>
      <c r="X109" s="7">
        <v>4812.0249999999996</v>
      </c>
      <c r="Y109" s="7">
        <v>5288.9390000000003</v>
      </c>
      <c r="Z109" s="7">
        <v>6123.9290000000001</v>
      </c>
      <c r="AA109" s="7">
        <v>6352.36</v>
      </c>
      <c r="AB109" s="7">
        <v>6540.56</v>
      </c>
      <c r="AC109" s="7">
        <v>7092.9979999999996</v>
      </c>
      <c r="AD109" s="7">
        <v>7747.73</v>
      </c>
      <c r="AE109" s="7">
        <v>8311.9259999999995</v>
      </c>
      <c r="AF109" s="7">
        <v>8922.0380000000005</v>
      </c>
      <c r="AG109" s="7">
        <v>9481.9590000000007</v>
      </c>
      <c r="AH109" s="7">
        <v>10124.715</v>
      </c>
      <c r="AI109" s="7">
        <v>10052.781999999999</v>
      </c>
      <c r="AJ109" s="7">
        <v>10634.996999999999</v>
      </c>
      <c r="AK109" s="6">
        <v>2019</v>
      </c>
    </row>
    <row r="110" spans="1:37" x14ac:dyDescent="0.25">
      <c r="A110" s="6" t="s">
        <v>86</v>
      </c>
      <c r="B110" s="6" t="s">
        <v>138</v>
      </c>
      <c r="C110" s="6" t="s">
        <v>139</v>
      </c>
      <c r="D110" s="6" t="s">
        <v>140</v>
      </c>
      <c r="E110" s="6" t="s">
        <v>308</v>
      </c>
      <c r="F110" s="6" t="s">
        <v>142</v>
      </c>
      <c r="G110" s="6" t="s">
        <v>142</v>
      </c>
      <c r="H110" s="6" t="s">
        <v>142</v>
      </c>
      <c r="I110" s="6" t="s">
        <v>142</v>
      </c>
      <c r="J110" s="6">
        <v>2.7789999999999999</v>
      </c>
      <c r="K110" s="6">
        <v>2.8940000000000001</v>
      </c>
      <c r="L110" s="6">
        <v>3.1360000000000001</v>
      </c>
      <c r="M110" s="6">
        <v>3.343</v>
      </c>
      <c r="N110" s="6">
        <v>3.5830000000000002</v>
      </c>
      <c r="O110" s="6">
        <v>4.1529999999999996</v>
      </c>
      <c r="P110" s="6">
        <v>4.2859999999999996</v>
      </c>
      <c r="Q110" s="6">
        <v>4.516</v>
      </c>
      <c r="R110" s="6">
        <v>4.7880000000000003</v>
      </c>
      <c r="S110" s="6">
        <v>4.8959999999999999</v>
      </c>
      <c r="T110" s="6">
        <v>5.1589999999999998</v>
      </c>
      <c r="U110" s="6">
        <v>5.4029999999999996</v>
      </c>
      <c r="V110" s="6">
        <v>5.79</v>
      </c>
      <c r="W110" s="6">
        <v>6.2060000000000004</v>
      </c>
      <c r="X110" s="6">
        <v>6.26</v>
      </c>
      <c r="Y110" s="6">
        <v>6.8159999999999998</v>
      </c>
      <c r="Z110" s="6">
        <v>6.9249999999999998</v>
      </c>
      <c r="AA110" s="6">
        <v>7.3639999999999999</v>
      </c>
      <c r="AB110" s="6">
        <v>7.944</v>
      </c>
      <c r="AC110" s="6">
        <v>8.7509999999999994</v>
      </c>
      <c r="AD110" s="6">
        <v>9.9969999999999999</v>
      </c>
      <c r="AE110" s="6">
        <v>10.541</v>
      </c>
      <c r="AF110" s="6">
        <v>11.955</v>
      </c>
      <c r="AG110" s="6">
        <v>12.957000000000001</v>
      </c>
      <c r="AH110" s="6">
        <v>14.042</v>
      </c>
      <c r="AI110" s="6">
        <v>13.06</v>
      </c>
      <c r="AJ110" s="6">
        <v>14.534000000000001</v>
      </c>
      <c r="AK110" s="6">
        <v>2021</v>
      </c>
    </row>
    <row r="111" spans="1:37" x14ac:dyDescent="0.25">
      <c r="A111" s="6" t="s">
        <v>309</v>
      </c>
      <c r="B111" s="6" t="s">
        <v>138</v>
      </c>
      <c r="C111" s="6" t="s">
        <v>139</v>
      </c>
      <c r="D111" s="6" t="s">
        <v>140</v>
      </c>
      <c r="E111" s="6" t="s">
        <v>310</v>
      </c>
      <c r="F111" s="6" t="s">
        <v>142</v>
      </c>
      <c r="G111" s="6" t="s">
        <v>142</v>
      </c>
      <c r="H111" s="6" t="s">
        <v>142</v>
      </c>
      <c r="I111" s="6" t="s">
        <v>142</v>
      </c>
      <c r="J111" s="6" t="s">
        <v>142</v>
      </c>
      <c r="K111" s="6" t="s">
        <v>142</v>
      </c>
      <c r="L111" s="6">
        <v>0.111</v>
      </c>
      <c r="M111" s="6">
        <v>0.114</v>
      </c>
      <c r="N111" s="6">
        <v>0.115</v>
      </c>
      <c r="O111" s="6">
        <v>0.115</v>
      </c>
      <c r="P111" s="6">
        <v>0.122</v>
      </c>
      <c r="Q111" s="6">
        <v>0.13200000000000001</v>
      </c>
      <c r="R111" s="6">
        <v>0.13100000000000001</v>
      </c>
      <c r="S111" s="6">
        <v>0.13300000000000001</v>
      </c>
      <c r="T111" s="6">
        <v>0.13700000000000001</v>
      </c>
      <c r="U111" s="6">
        <v>0.14199999999999999</v>
      </c>
      <c r="V111" s="6">
        <v>0.14799999999999999</v>
      </c>
      <c r="W111" s="6">
        <v>0.152</v>
      </c>
      <c r="X111" s="6">
        <v>0.15</v>
      </c>
      <c r="Y111" s="6">
        <v>0.16</v>
      </c>
      <c r="Z111" s="6">
        <v>0.17199999999999999</v>
      </c>
      <c r="AA111" s="6">
        <v>0.18099999999999999</v>
      </c>
      <c r="AB111" s="6">
        <v>0.185</v>
      </c>
      <c r="AC111" s="6">
        <v>0.182</v>
      </c>
      <c r="AD111" s="6">
        <v>0.184</v>
      </c>
      <c r="AE111" s="6">
        <v>0.20100000000000001</v>
      </c>
      <c r="AF111" s="6">
        <v>0.21199999999999999</v>
      </c>
      <c r="AG111" s="6">
        <v>0.222</v>
      </c>
      <c r="AH111" s="6">
        <v>0.23599999999999999</v>
      </c>
      <c r="AI111" s="6">
        <v>0.24399999999999999</v>
      </c>
      <c r="AJ111" s="6">
        <v>0.248</v>
      </c>
      <c r="AK111" s="6">
        <v>2020</v>
      </c>
    </row>
    <row r="112" spans="1:37" x14ac:dyDescent="0.25">
      <c r="A112" s="6" t="s">
        <v>311</v>
      </c>
      <c r="B112" s="6" t="s">
        <v>138</v>
      </c>
      <c r="C112" s="6" t="s">
        <v>139</v>
      </c>
      <c r="D112" s="6" t="s">
        <v>140</v>
      </c>
      <c r="E112" s="6" t="s">
        <v>312</v>
      </c>
      <c r="F112" s="6">
        <v>16.837</v>
      </c>
      <c r="G112" s="6">
        <v>18.835000000000001</v>
      </c>
      <c r="H112" s="6">
        <v>22.317</v>
      </c>
      <c r="I112" s="6">
        <v>24.033999999999999</v>
      </c>
      <c r="J112" s="6">
        <v>27.143999999999998</v>
      </c>
      <c r="K112" s="6">
        <v>29.257000000000001</v>
      </c>
      <c r="L112" s="6">
        <v>31.463999999999999</v>
      </c>
      <c r="M112" s="6">
        <v>38.305</v>
      </c>
      <c r="N112" s="6">
        <v>41.607999999999997</v>
      </c>
      <c r="O112" s="6">
        <v>42.517000000000003</v>
      </c>
      <c r="P112" s="6">
        <v>44.634</v>
      </c>
      <c r="Q112" s="6">
        <v>48.29</v>
      </c>
      <c r="R112" s="6">
        <v>53.951000000000001</v>
      </c>
      <c r="S112" s="6">
        <v>62.685000000000002</v>
      </c>
      <c r="T112" s="6">
        <v>77.980999999999995</v>
      </c>
      <c r="U112" s="6">
        <v>105.28</v>
      </c>
      <c r="V112" s="6">
        <v>112.387</v>
      </c>
      <c r="W112" s="6">
        <v>124.01900000000001</v>
      </c>
      <c r="X112" s="6">
        <v>123.69499999999999</v>
      </c>
      <c r="Y112" s="6">
        <v>155.297</v>
      </c>
      <c r="Z112" s="6">
        <v>190.166</v>
      </c>
      <c r="AA112" s="6">
        <v>199.572</v>
      </c>
      <c r="AB112" s="6">
        <v>217.185</v>
      </c>
      <c r="AC112" s="6">
        <v>199.57300000000001</v>
      </c>
      <c r="AD112" s="6">
        <v>200.221</v>
      </c>
      <c r="AE112" s="6">
        <v>225.47300000000001</v>
      </c>
      <c r="AF112" s="6">
        <v>243.40700000000001</v>
      </c>
      <c r="AG112" s="6">
        <v>262.32</v>
      </c>
      <c r="AH112" s="6">
        <v>289.47800000000001</v>
      </c>
      <c r="AI112" s="6">
        <v>294.38900000000001</v>
      </c>
      <c r="AJ112" s="6">
        <v>332.74900000000002</v>
      </c>
      <c r="AK112" s="6">
        <v>2020</v>
      </c>
    </row>
    <row r="113" spans="1:37" x14ac:dyDescent="0.25">
      <c r="A113" s="6" t="s">
        <v>313</v>
      </c>
      <c r="B113" s="6" t="s">
        <v>138</v>
      </c>
      <c r="C113" s="6" t="s">
        <v>139</v>
      </c>
      <c r="D113" s="6" t="s">
        <v>140</v>
      </c>
      <c r="E113" s="6" t="s">
        <v>314</v>
      </c>
      <c r="F113" s="6">
        <v>46.597999999999999</v>
      </c>
      <c r="G113" s="6">
        <v>52.174999999999997</v>
      </c>
      <c r="H113" s="6">
        <v>60.981000000000002</v>
      </c>
      <c r="I113" s="6">
        <v>68.882000000000005</v>
      </c>
      <c r="J113" s="6">
        <v>76.153000000000006</v>
      </c>
      <c r="K113" s="6">
        <v>81.278999999999996</v>
      </c>
      <c r="L113" s="6">
        <v>89.552999999999997</v>
      </c>
      <c r="M113" s="6">
        <v>103.066</v>
      </c>
      <c r="N113" s="6">
        <v>114.23099999999999</v>
      </c>
      <c r="O113" s="6">
        <v>127.816</v>
      </c>
      <c r="P113" s="6">
        <v>140.327</v>
      </c>
      <c r="Q113" s="6">
        <v>151.46100000000001</v>
      </c>
      <c r="R113" s="6">
        <v>169.45699999999999</v>
      </c>
      <c r="S113" s="6">
        <v>188.89699999999999</v>
      </c>
      <c r="T113" s="6">
        <v>199.846</v>
      </c>
      <c r="U113" s="6">
        <v>222.87</v>
      </c>
      <c r="V113" s="6">
        <v>255.21100000000001</v>
      </c>
      <c r="W113" s="6">
        <v>284.25400000000002</v>
      </c>
      <c r="X113" s="6">
        <v>291.75599999999997</v>
      </c>
      <c r="Y113" s="6">
        <v>307.95699999999999</v>
      </c>
      <c r="Z113" s="6">
        <v>330.64699999999999</v>
      </c>
      <c r="AA113" s="6">
        <v>350.64400000000001</v>
      </c>
      <c r="AB113" s="6">
        <v>372.39699999999999</v>
      </c>
      <c r="AC113" s="6">
        <v>392.06200000000001</v>
      </c>
      <c r="AD113" s="6">
        <v>409.89299999999997</v>
      </c>
      <c r="AE113" s="6">
        <v>434.76499999999999</v>
      </c>
      <c r="AF113" s="6">
        <v>457.20100000000002</v>
      </c>
      <c r="AG113" s="6">
        <v>481.25599999999997</v>
      </c>
      <c r="AH113" s="6">
        <v>498.25400000000002</v>
      </c>
      <c r="AI113" s="6">
        <v>429.69400000000002</v>
      </c>
      <c r="AJ113" s="6">
        <v>461.86</v>
      </c>
      <c r="AK113" s="6">
        <v>2020</v>
      </c>
    </row>
    <row r="114" spans="1:37" x14ac:dyDescent="0.25">
      <c r="A114" s="6" t="s">
        <v>87</v>
      </c>
      <c r="B114" s="6" t="s">
        <v>138</v>
      </c>
      <c r="C114" s="6" t="s">
        <v>139</v>
      </c>
      <c r="D114" s="6" t="s">
        <v>140</v>
      </c>
      <c r="E114" s="6" t="s">
        <v>315</v>
      </c>
      <c r="F114" s="7">
        <v>1050.645</v>
      </c>
      <c r="G114" s="7">
        <v>1249.3340000000001</v>
      </c>
      <c r="H114" s="7">
        <v>1560.0930000000001</v>
      </c>
      <c r="I114" s="7">
        <v>1781.422</v>
      </c>
      <c r="J114" s="7">
        <v>2311.4580000000001</v>
      </c>
      <c r="K114" s="7">
        <v>3123.1680000000001</v>
      </c>
      <c r="L114" s="7">
        <v>3962.5239999999999</v>
      </c>
      <c r="M114" s="7">
        <v>4810.1229999999996</v>
      </c>
      <c r="N114" s="7">
        <v>5738.4660000000003</v>
      </c>
      <c r="O114" s="7">
        <v>6693.683</v>
      </c>
      <c r="P114" s="7">
        <v>7069.3770000000004</v>
      </c>
      <c r="Q114" s="7">
        <v>7455.4589999999998</v>
      </c>
      <c r="R114" s="7">
        <v>7868.81</v>
      </c>
      <c r="S114" s="7">
        <v>8828.3670000000002</v>
      </c>
      <c r="T114" s="7">
        <v>9562.6479999999992</v>
      </c>
      <c r="U114" s="7">
        <v>10630.939</v>
      </c>
      <c r="V114" s="7">
        <v>11504.075999999999</v>
      </c>
      <c r="W114" s="7">
        <v>12353.844999999999</v>
      </c>
      <c r="X114" s="7">
        <v>12162.763000000001</v>
      </c>
      <c r="Y114" s="7">
        <v>13366.377</v>
      </c>
      <c r="Z114" s="7">
        <v>14665.575999999999</v>
      </c>
      <c r="AA114" s="7">
        <v>15817.754999999999</v>
      </c>
      <c r="AB114" s="7">
        <v>16277.187</v>
      </c>
      <c r="AC114" s="7">
        <v>17484.306</v>
      </c>
      <c r="AD114" s="7">
        <v>18572.109</v>
      </c>
      <c r="AE114" s="7">
        <v>20129.057000000001</v>
      </c>
      <c r="AF114" s="7">
        <v>21934.168000000001</v>
      </c>
      <c r="AG114" s="7">
        <v>23524.39</v>
      </c>
      <c r="AH114" s="7">
        <v>24453.295999999998</v>
      </c>
      <c r="AI114" s="7">
        <v>23357.378000000001</v>
      </c>
      <c r="AJ114" s="7">
        <v>26249.294000000002</v>
      </c>
      <c r="AK114" s="6">
        <v>2021</v>
      </c>
    </row>
    <row r="115" spans="1:37" x14ac:dyDescent="0.25">
      <c r="A115" s="6" t="s">
        <v>316</v>
      </c>
      <c r="B115" s="6" t="s">
        <v>138</v>
      </c>
      <c r="C115" s="6" t="s">
        <v>139</v>
      </c>
      <c r="D115" s="6" t="s">
        <v>140</v>
      </c>
      <c r="E115" s="6" t="s">
        <v>317</v>
      </c>
      <c r="F115" s="6" t="s">
        <v>142</v>
      </c>
      <c r="G115" s="6" t="s">
        <v>142</v>
      </c>
      <c r="H115" s="6" t="s">
        <v>142</v>
      </c>
      <c r="I115" s="6" t="s">
        <v>142</v>
      </c>
      <c r="J115" s="6">
        <v>0.221</v>
      </c>
      <c r="K115" s="6">
        <v>0.218</v>
      </c>
      <c r="L115" s="6">
        <v>0.20699999999999999</v>
      </c>
      <c r="M115" s="6">
        <v>0.219</v>
      </c>
      <c r="N115" s="6">
        <v>0.22</v>
      </c>
      <c r="O115" s="6">
        <v>0.23300000000000001</v>
      </c>
      <c r="P115" s="6">
        <v>0.24099999999999999</v>
      </c>
      <c r="Q115" s="6">
        <v>0.24199999999999999</v>
      </c>
      <c r="R115" s="6">
        <v>0.245</v>
      </c>
      <c r="S115" s="6">
        <v>0.24</v>
      </c>
      <c r="T115" s="6">
        <v>0.25</v>
      </c>
      <c r="U115" s="6">
        <v>0.253</v>
      </c>
      <c r="V115" s="6">
        <v>0.25700000000000001</v>
      </c>
      <c r="W115" s="6">
        <v>0.26300000000000001</v>
      </c>
      <c r="X115" s="6">
        <v>0.28000000000000003</v>
      </c>
      <c r="Y115" s="6">
        <v>0.29699999999999999</v>
      </c>
      <c r="Z115" s="6">
        <v>0.311</v>
      </c>
      <c r="AA115" s="6">
        <v>0.32700000000000001</v>
      </c>
      <c r="AB115" s="6">
        <v>0.317</v>
      </c>
      <c r="AC115" s="6">
        <v>0.31900000000000001</v>
      </c>
      <c r="AD115" s="6">
        <v>0.316</v>
      </c>
      <c r="AE115" s="6">
        <v>0.33200000000000002</v>
      </c>
      <c r="AF115" s="6">
        <v>0.36699999999999999</v>
      </c>
      <c r="AG115" s="6">
        <v>0.40200000000000002</v>
      </c>
      <c r="AH115" s="6">
        <v>0.41599999999999998</v>
      </c>
      <c r="AI115" s="6">
        <v>0.41199999999999998</v>
      </c>
      <c r="AJ115" s="6">
        <v>0.40699999999999997</v>
      </c>
      <c r="AK115" s="6">
        <v>2018</v>
      </c>
    </row>
    <row r="116" spans="1:37" ht="19.5" x14ac:dyDescent="0.25">
      <c r="A116" s="2" t="s">
        <v>88</v>
      </c>
      <c r="B116" s="6" t="s">
        <v>138</v>
      </c>
      <c r="C116" s="6" t="s">
        <v>139</v>
      </c>
      <c r="D116" s="6" t="s">
        <v>140</v>
      </c>
      <c r="E116" s="6" t="s">
        <v>318</v>
      </c>
      <c r="F116" s="6" t="s">
        <v>142</v>
      </c>
      <c r="G116" s="6">
        <v>0.192</v>
      </c>
      <c r="H116" s="6">
        <v>1.821</v>
      </c>
      <c r="I116" s="6">
        <v>4.7370000000000001</v>
      </c>
      <c r="J116" s="6">
        <v>6.48</v>
      </c>
      <c r="K116" s="6">
        <v>7.798</v>
      </c>
      <c r="L116" s="6">
        <v>8.9169999999999998</v>
      </c>
      <c r="M116" s="6">
        <v>9.1219999999999999</v>
      </c>
      <c r="N116" s="6">
        <v>12.321999999999999</v>
      </c>
      <c r="O116" s="6">
        <v>16.344999999999999</v>
      </c>
      <c r="P116" s="6">
        <v>19.052</v>
      </c>
      <c r="Q116" s="6">
        <v>22.556000000000001</v>
      </c>
      <c r="R116" s="6">
        <v>27.619</v>
      </c>
      <c r="S116" s="6">
        <v>32.031999999999996</v>
      </c>
      <c r="T116" s="6">
        <v>37.652000000000001</v>
      </c>
      <c r="U116" s="6">
        <v>44.753999999999998</v>
      </c>
      <c r="V116" s="6">
        <v>53.43</v>
      </c>
      <c r="W116" s="6">
        <v>62.921999999999997</v>
      </c>
      <c r="X116" s="6">
        <v>60.43</v>
      </c>
      <c r="Y116" s="6">
        <v>86.275000000000006</v>
      </c>
      <c r="Z116" s="6">
        <v>98.772999999999996</v>
      </c>
      <c r="AA116" s="6">
        <v>105.48</v>
      </c>
      <c r="AB116" s="6">
        <v>119.533</v>
      </c>
      <c r="AC116" s="6">
        <v>133.482</v>
      </c>
      <c r="AD116" s="6">
        <v>145.75399999999999</v>
      </c>
      <c r="AE116" s="6">
        <v>160.815</v>
      </c>
      <c r="AF116" s="6">
        <v>178.881</v>
      </c>
      <c r="AG116" s="6">
        <v>192.50899999999999</v>
      </c>
      <c r="AH116" s="6">
        <v>210.37799999999999</v>
      </c>
      <c r="AI116" s="6">
        <v>199.73400000000001</v>
      </c>
      <c r="AJ116" s="6">
        <v>241.87100000000001</v>
      </c>
      <c r="AK116" s="6">
        <v>2021</v>
      </c>
    </row>
    <row r="117" spans="1:37" x14ac:dyDescent="0.25">
      <c r="A117" s="6" t="s">
        <v>89</v>
      </c>
      <c r="B117" s="6" t="s">
        <v>138</v>
      </c>
      <c r="C117" s="6" t="s">
        <v>139</v>
      </c>
      <c r="D117" s="6" t="s">
        <v>140</v>
      </c>
      <c r="E117" s="6" t="s">
        <v>319</v>
      </c>
      <c r="F117" s="6">
        <v>22.600999999999999</v>
      </c>
      <c r="G117" s="6">
        <v>56.13</v>
      </c>
      <c r="H117" s="6">
        <v>227.67699999999999</v>
      </c>
      <c r="I117" s="6">
        <v>382.10300000000001</v>
      </c>
      <c r="J117" s="6">
        <v>651.45600000000002</v>
      </c>
      <c r="K117" s="6">
        <v>737.99699999999996</v>
      </c>
      <c r="L117" s="6">
        <v>932.92600000000004</v>
      </c>
      <c r="M117" s="6">
        <v>945.46100000000001</v>
      </c>
      <c r="N117" s="7">
        <v>1080.5319999999999</v>
      </c>
      <c r="O117" s="7">
        <v>1224.0619999999999</v>
      </c>
      <c r="P117" s="7">
        <v>1391.8779999999999</v>
      </c>
      <c r="Q117" s="7">
        <v>1550.61</v>
      </c>
      <c r="R117" s="7">
        <v>1829.0719999999999</v>
      </c>
      <c r="S117" s="7">
        <v>2361.1570000000002</v>
      </c>
      <c r="T117" s="7">
        <v>3041.4059999999999</v>
      </c>
      <c r="U117" s="7">
        <v>4027.5590000000002</v>
      </c>
      <c r="V117" s="7">
        <v>4956.6469999999999</v>
      </c>
      <c r="W117" s="7">
        <v>6555.5690000000004</v>
      </c>
      <c r="X117" s="7">
        <v>6590.6369999999997</v>
      </c>
      <c r="Y117" s="7">
        <v>9756.5879999999997</v>
      </c>
      <c r="Z117" s="7">
        <v>13173.763000000001</v>
      </c>
      <c r="AA117" s="7">
        <v>16688.419999999998</v>
      </c>
      <c r="AB117" s="7">
        <v>19174.242999999999</v>
      </c>
      <c r="AC117" s="7">
        <v>22227.054</v>
      </c>
      <c r="AD117" s="7">
        <v>22894.780999999999</v>
      </c>
      <c r="AE117" s="7">
        <v>23931.343000000001</v>
      </c>
      <c r="AF117" s="7">
        <v>28010.710999999999</v>
      </c>
      <c r="AG117" s="7">
        <v>32582.629000000001</v>
      </c>
      <c r="AH117" s="7">
        <v>37839.224999999999</v>
      </c>
      <c r="AI117" s="7">
        <v>37453.275000000001</v>
      </c>
      <c r="AJ117" s="7">
        <v>43018.624000000003</v>
      </c>
      <c r="AK117" s="6">
        <v>2021</v>
      </c>
    </row>
    <row r="118" spans="1:37" x14ac:dyDescent="0.25">
      <c r="A118" s="6" t="s">
        <v>320</v>
      </c>
      <c r="B118" s="6" t="s">
        <v>138</v>
      </c>
      <c r="C118" s="6" t="s">
        <v>139</v>
      </c>
      <c r="D118" s="6" t="s">
        <v>140</v>
      </c>
      <c r="E118" s="6" t="s">
        <v>321</v>
      </c>
      <c r="F118" s="6" t="s">
        <v>142</v>
      </c>
      <c r="G118" s="6" t="s">
        <v>142</v>
      </c>
      <c r="H118" s="6" t="s">
        <v>142</v>
      </c>
      <c r="I118" s="6" t="s">
        <v>142</v>
      </c>
      <c r="J118" s="6" t="s">
        <v>142</v>
      </c>
      <c r="K118" s="6" t="s">
        <v>142</v>
      </c>
      <c r="L118" s="6" t="s">
        <v>142</v>
      </c>
      <c r="M118" s="6" t="s">
        <v>142</v>
      </c>
      <c r="N118" s="6" t="s">
        <v>142</v>
      </c>
      <c r="O118" s="6">
        <v>1.0449999999999999</v>
      </c>
      <c r="P118" s="6">
        <v>1.284</v>
      </c>
      <c r="Q118" s="6">
        <v>1.343</v>
      </c>
      <c r="R118" s="6">
        <v>1.4870000000000001</v>
      </c>
      <c r="S118" s="6">
        <v>1.667</v>
      </c>
      <c r="T118" s="6">
        <v>1.8160000000000001</v>
      </c>
      <c r="U118" s="6">
        <v>2.17</v>
      </c>
      <c r="V118" s="6">
        <v>2.6890000000000001</v>
      </c>
      <c r="W118" s="6">
        <v>3.1030000000000002</v>
      </c>
      <c r="X118" s="6">
        <v>2.9940000000000002</v>
      </c>
      <c r="Y118" s="6">
        <v>3.125</v>
      </c>
      <c r="Z118" s="6">
        <v>3.2650000000000001</v>
      </c>
      <c r="AA118" s="6">
        <v>3.181</v>
      </c>
      <c r="AB118" s="6">
        <v>3.3620000000000001</v>
      </c>
      <c r="AC118" s="6">
        <v>3.4580000000000002</v>
      </c>
      <c r="AD118" s="6">
        <v>3.6549999999999998</v>
      </c>
      <c r="AE118" s="6">
        <v>3.9540000000000002</v>
      </c>
      <c r="AF118" s="6">
        <v>4.2990000000000004</v>
      </c>
      <c r="AG118" s="6">
        <v>4.6630000000000003</v>
      </c>
      <c r="AH118" s="6">
        <v>4.9509999999999996</v>
      </c>
      <c r="AI118" s="6">
        <v>4.1859999999999999</v>
      </c>
      <c r="AJ118" s="6">
        <v>4.9119999999999999</v>
      </c>
      <c r="AK118" s="6">
        <v>2020</v>
      </c>
    </row>
    <row r="119" spans="1:37" x14ac:dyDescent="0.25">
      <c r="A119" s="6" t="s">
        <v>90</v>
      </c>
      <c r="B119" s="6" t="s">
        <v>138</v>
      </c>
      <c r="C119" s="6" t="s">
        <v>139</v>
      </c>
      <c r="D119" s="6" t="s">
        <v>140</v>
      </c>
      <c r="E119" s="6" t="s">
        <v>322</v>
      </c>
      <c r="F119" s="6">
        <v>281.096</v>
      </c>
      <c r="G119" s="6">
        <v>287.82499999999999</v>
      </c>
      <c r="H119" s="6">
        <v>294.36399999999998</v>
      </c>
      <c r="I119" s="6">
        <v>327.66500000000002</v>
      </c>
      <c r="J119" s="6">
        <v>333.31900000000002</v>
      </c>
      <c r="K119" s="6">
        <v>376.19099999999997</v>
      </c>
      <c r="L119" s="6">
        <v>372.96199999999999</v>
      </c>
      <c r="M119" s="6">
        <v>401.524</v>
      </c>
      <c r="N119" s="6">
        <v>408.17700000000002</v>
      </c>
      <c r="O119" s="6">
        <v>412.89699999999999</v>
      </c>
      <c r="P119" s="6">
        <v>446.012</v>
      </c>
      <c r="Q119" s="6">
        <v>465.49200000000002</v>
      </c>
      <c r="R119" s="6">
        <v>498.48200000000003</v>
      </c>
      <c r="S119" s="6">
        <v>528.76400000000001</v>
      </c>
      <c r="T119" s="6">
        <v>552.67100000000005</v>
      </c>
      <c r="U119" s="6">
        <v>603.73699999999997</v>
      </c>
      <c r="V119" s="6">
        <v>647.53200000000004</v>
      </c>
      <c r="W119" s="6">
        <v>716.95899999999995</v>
      </c>
      <c r="X119" s="6">
        <v>748.48299999999995</v>
      </c>
      <c r="Y119" s="6">
        <v>784.62400000000002</v>
      </c>
      <c r="Z119" s="6">
        <v>820.077</v>
      </c>
      <c r="AA119" s="6">
        <v>847.88099999999997</v>
      </c>
      <c r="AB119" s="6">
        <v>897.923</v>
      </c>
      <c r="AC119" s="6">
        <v>925.37599999999998</v>
      </c>
      <c r="AD119" s="6">
        <v>987.95</v>
      </c>
      <c r="AE119" s="7">
        <v>1013.229</v>
      </c>
      <c r="AF119" s="7">
        <v>1063.0450000000001</v>
      </c>
      <c r="AG119" s="7">
        <v>1108.463</v>
      </c>
      <c r="AH119" s="7">
        <v>1152.806</v>
      </c>
      <c r="AI119" s="7">
        <v>1089.521</v>
      </c>
      <c r="AJ119" s="7">
        <v>1181.6679999999999</v>
      </c>
      <c r="AK119" s="6">
        <v>2020</v>
      </c>
    </row>
    <row r="120" spans="1:37" x14ac:dyDescent="0.25">
      <c r="A120" s="6" t="s">
        <v>323</v>
      </c>
      <c r="B120" s="6" t="s">
        <v>138</v>
      </c>
      <c r="C120" s="6" t="s">
        <v>139</v>
      </c>
      <c r="D120" s="6" t="s">
        <v>140</v>
      </c>
      <c r="E120" s="6" t="s">
        <v>324</v>
      </c>
      <c r="F120" s="6">
        <v>5.2119999999999997</v>
      </c>
      <c r="G120" s="6">
        <v>6.6440000000000001</v>
      </c>
      <c r="H120" s="6">
        <v>10.574999999999999</v>
      </c>
      <c r="I120" s="6">
        <v>16.887</v>
      </c>
      <c r="J120" s="6">
        <v>26.17</v>
      </c>
      <c r="K120" s="6">
        <v>43.558</v>
      </c>
      <c r="L120" s="6">
        <v>53.664000000000001</v>
      </c>
      <c r="M120" s="6">
        <v>62.506</v>
      </c>
      <c r="N120" s="6">
        <v>76.349000000000004</v>
      </c>
      <c r="O120" s="6">
        <v>86.132000000000005</v>
      </c>
      <c r="P120" s="6">
        <v>111.77</v>
      </c>
      <c r="Q120" s="6">
        <v>134.41999999999999</v>
      </c>
      <c r="R120" s="6">
        <v>149.90899999999999</v>
      </c>
      <c r="S120" s="6">
        <v>172.321</v>
      </c>
      <c r="T120" s="6">
        <v>196.989</v>
      </c>
      <c r="U120" s="6">
        <v>233.1</v>
      </c>
      <c r="V120" s="6">
        <v>270.053</v>
      </c>
      <c r="W120" s="6">
        <v>305.12299999999999</v>
      </c>
      <c r="X120" s="6">
        <v>327.86599999999999</v>
      </c>
      <c r="Y120" s="6">
        <v>377.11500000000001</v>
      </c>
      <c r="Z120" s="6">
        <v>418.03699999999998</v>
      </c>
      <c r="AA120" s="6">
        <v>463.92099999999999</v>
      </c>
      <c r="AB120" s="6">
        <v>510.99700000000001</v>
      </c>
      <c r="AC120" s="6">
        <v>555.447</v>
      </c>
      <c r="AD120" s="6">
        <v>637.76</v>
      </c>
      <c r="AE120" s="6">
        <v>752.702</v>
      </c>
      <c r="AF120" s="6">
        <v>840.52599999999995</v>
      </c>
      <c r="AG120" s="6">
        <v>895.56700000000001</v>
      </c>
      <c r="AH120" s="6">
        <v>962.62099999999998</v>
      </c>
      <c r="AI120" s="6">
        <v>974.51099999999997</v>
      </c>
      <c r="AJ120" s="7">
        <v>1054.25</v>
      </c>
      <c r="AK120" s="6">
        <v>2020</v>
      </c>
    </row>
    <row r="121" spans="1:37" x14ac:dyDescent="0.25">
      <c r="A121" s="6" t="s">
        <v>91</v>
      </c>
      <c r="B121" s="6" t="s">
        <v>138</v>
      </c>
      <c r="C121" s="6" t="s">
        <v>139</v>
      </c>
      <c r="D121" s="6" t="s">
        <v>140</v>
      </c>
      <c r="E121" s="6" t="s">
        <v>325</v>
      </c>
      <c r="F121" s="6" t="s">
        <v>142</v>
      </c>
      <c r="G121" s="6" t="s">
        <v>142</v>
      </c>
      <c r="H121" s="6" t="s">
        <v>142</v>
      </c>
      <c r="I121" s="6" t="s">
        <v>142</v>
      </c>
      <c r="J121" s="6" t="s">
        <v>142</v>
      </c>
      <c r="K121" s="6" t="s">
        <v>142</v>
      </c>
      <c r="L121" s="6" t="s">
        <v>142</v>
      </c>
      <c r="M121" s="7">
        <v>1562.779</v>
      </c>
      <c r="N121" s="7">
        <v>2175.922</v>
      </c>
      <c r="O121" s="7">
        <v>2715.855</v>
      </c>
      <c r="P121" s="7">
        <v>3493.529</v>
      </c>
      <c r="Q121" s="7">
        <v>5252.8450000000003</v>
      </c>
      <c r="R121" s="7">
        <v>7639.51</v>
      </c>
      <c r="S121" s="7">
        <v>9617.0709999999999</v>
      </c>
      <c r="T121" s="7">
        <v>12233.923000000001</v>
      </c>
      <c r="U121" s="7">
        <v>16685.190999999999</v>
      </c>
      <c r="V121" s="7">
        <v>23012.01</v>
      </c>
      <c r="W121" s="7">
        <v>29090.655999999999</v>
      </c>
      <c r="X121" s="7">
        <v>33073.779000000002</v>
      </c>
      <c r="Y121" s="7">
        <v>37116.328000000001</v>
      </c>
      <c r="Z121" s="7">
        <v>42881.379000000001</v>
      </c>
      <c r="AA121" s="7">
        <v>49353.313999999998</v>
      </c>
      <c r="AB121" s="7">
        <v>55248.773999999998</v>
      </c>
      <c r="AC121" s="7">
        <v>61636.858999999997</v>
      </c>
      <c r="AD121" s="7">
        <v>68988.057000000001</v>
      </c>
      <c r="AE121" s="7">
        <v>74215.745999999999</v>
      </c>
      <c r="AF121" s="7">
        <v>82700.024000000005</v>
      </c>
      <c r="AG121" s="7">
        <v>92788.955000000002</v>
      </c>
      <c r="AH121" s="7">
        <v>105258.501</v>
      </c>
      <c r="AI121" s="7">
        <v>115105.761</v>
      </c>
      <c r="AJ121" s="7">
        <v>98654.173999999999</v>
      </c>
      <c r="AK121" s="6">
        <v>2020</v>
      </c>
    </row>
    <row r="122" spans="1:37" x14ac:dyDescent="0.25">
      <c r="A122" s="6" t="s">
        <v>92</v>
      </c>
      <c r="B122" s="6" t="s">
        <v>138</v>
      </c>
      <c r="C122" s="6" t="s">
        <v>139</v>
      </c>
      <c r="D122" s="6" t="s">
        <v>140</v>
      </c>
      <c r="E122" s="6" t="s">
        <v>326</v>
      </c>
      <c r="F122" s="6">
        <v>7.88</v>
      </c>
      <c r="G122" s="6">
        <v>8.5939999999999994</v>
      </c>
      <c r="H122" s="6">
        <v>9.4450000000000003</v>
      </c>
      <c r="I122" s="6">
        <v>11.548999999999999</v>
      </c>
      <c r="J122" s="6">
        <v>12.706</v>
      </c>
      <c r="K122" s="6">
        <v>15.010999999999999</v>
      </c>
      <c r="L122" s="6">
        <v>16.75</v>
      </c>
      <c r="M122" s="6">
        <v>17.786999999999999</v>
      </c>
      <c r="N122" s="6">
        <v>20.684000000000001</v>
      </c>
      <c r="O122" s="6">
        <v>27.126000000000001</v>
      </c>
      <c r="P122" s="6">
        <v>30.538</v>
      </c>
      <c r="Q122" s="6">
        <v>35.43</v>
      </c>
      <c r="R122" s="6">
        <v>37.305999999999997</v>
      </c>
      <c r="S122" s="6">
        <v>42.679000000000002</v>
      </c>
      <c r="T122" s="6">
        <v>46.176000000000002</v>
      </c>
      <c r="U122" s="6">
        <v>54.026000000000003</v>
      </c>
      <c r="V122" s="6">
        <v>61.582999999999998</v>
      </c>
      <c r="W122" s="6">
        <v>70.111000000000004</v>
      </c>
      <c r="X122" s="6">
        <v>75.213999999999999</v>
      </c>
      <c r="Y122" s="6">
        <v>82.599000000000004</v>
      </c>
      <c r="Z122" s="6">
        <v>90.108000000000004</v>
      </c>
      <c r="AA122" s="6">
        <v>106.864</v>
      </c>
      <c r="AB122" s="6">
        <v>117.423</v>
      </c>
      <c r="AC122" s="6">
        <v>134.83600000000001</v>
      </c>
      <c r="AD122" s="6">
        <v>146.01900000000001</v>
      </c>
      <c r="AE122" s="6">
        <v>157.708</v>
      </c>
      <c r="AF122" s="6">
        <v>171.57</v>
      </c>
      <c r="AG122" s="6">
        <v>181.06700000000001</v>
      </c>
      <c r="AH122" s="6">
        <v>180.559</v>
      </c>
      <c r="AI122" s="6">
        <v>174.827</v>
      </c>
      <c r="AJ122" s="6">
        <v>182.5</v>
      </c>
      <c r="AK122" s="6">
        <v>2020</v>
      </c>
    </row>
    <row r="123" spans="1:37" x14ac:dyDescent="0.25">
      <c r="A123" s="6" t="s">
        <v>327</v>
      </c>
      <c r="B123" s="6" t="s">
        <v>138</v>
      </c>
      <c r="C123" s="6" t="s">
        <v>139</v>
      </c>
      <c r="D123" s="6" t="s">
        <v>140</v>
      </c>
      <c r="E123" s="6" t="s">
        <v>328</v>
      </c>
      <c r="F123" s="6" t="s">
        <v>142</v>
      </c>
      <c r="G123" s="6" t="s">
        <v>142</v>
      </c>
      <c r="H123" s="6" t="s">
        <v>142</v>
      </c>
      <c r="I123" s="6" t="s">
        <v>142</v>
      </c>
      <c r="J123" s="6" t="s">
        <v>142</v>
      </c>
      <c r="K123" s="6" t="s">
        <v>142</v>
      </c>
      <c r="L123" s="6" t="s">
        <v>142</v>
      </c>
      <c r="M123" s="6" t="s">
        <v>142</v>
      </c>
      <c r="N123" s="6" t="s">
        <v>142</v>
      </c>
      <c r="O123" s="6" t="s">
        <v>142</v>
      </c>
      <c r="P123" s="6" t="s">
        <v>142</v>
      </c>
      <c r="Q123" s="6" t="s">
        <v>142</v>
      </c>
      <c r="R123" s="6" t="s">
        <v>142</v>
      </c>
      <c r="S123" s="6">
        <v>4.4999999999999998E-2</v>
      </c>
      <c r="T123" s="6">
        <v>4.2000000000000003E-2</v>
      </c>
      <c r="U123" s="6">
        <v>3.9E-2</v>
      </c>
      <c r="V123" s="6">
        <v>2.9000000000000001E-2</v>
      </c>
      <c r="W123" s="6">
        <v>4.2000000000000003E-2</v>
      </c>
      <c r="X123" s="6">
        <v>0.06</v>
      </c>
      <c r="Y123" s="6">
        <v>5.3999999999999999E-2</v>
      </c>
      <c r="Z123" s="6">
        <v>6.7000000000000004E-2</v>
      </c>
      <c r="AA123" s="6">
        <v>9.4E-2</v>
      </c>
      <c r="AB123" s="6">
        <v>9.6000000000000002E-2</v>
      </c>
      <c r="AC123" s="6">
        <v>0.114</v>
      </c>
      <c r="AD123" s="6">
        <v>0.104</v>
      </c>
      <c r="AE123" s="6">
        <v>0.13700000000000001</v>
      </c>
      <c r="AF123" s="6">
        <v>0.14499999999999999</v>
      </c>
      <c r="AG123" s="6">
        <v>0.16</v>
      </c>
      <c r="AH123" s="6">
        <v>0.16600000000000001</v>
      </c>
      <c r="AI123" s="6">
        <v>0.17100000000000001</v>
      </c>
      <c r="AJ123" s="6">
        <v>0.17899999999999999</v>
      </c>
      <c r="AK123" s="6">
        <v>2019</v>
      </c>
    </row>
    <row r="124" spans="1:37" x14ac:dyDescent="0.25">
      <c r="A124" s="6" t="s">
        <v>93</v>
      </c>
      <c r="B124" s="6" t="s">
        <v>138</v>
      </c>
      <c r="C124" s="6" t="s">
        <v>139</v>
      </c>
      <c r="D124" s="6" t="s">
        <v>140</v>
      </c>
      <c r="E124" s="6" t="s">
        <v>329</v>
      </c>
      <c r="F124" s="6">
        <v>151.935</v>
      </c>
      <c r="G124" s="6">
        <v>187.41900000000001</v>
      </c>
      <c r="H124" s="6">
        <v>215.60499999999999</v>
      </c>
      <c r="I124" s="6">
        <v>244.55600000000001</v>
      </c>
      <c r="J124" s="6">
        <v>268.98200000000003</v>
      </c>
      <c r="K124" s="6">
        <v>305.47800000000001</v>
      </c>
      <c r="L124" s="6">
        <v>344.25900000000001</v>
      </c>
      <c r="M124" s="6">
        <v>369.21199999999999</v>
      </c>
      <c r="N124" s="6">
        <v>419.76299999999998</v>
      </c>
      <c r="O124" s="6">
        <v>465.726</v>
      </c>
      <c r="P124" s="6">
        <v>504.73700000000002</v>
      </c>
      <c r="Q124" s="6">
        <v>525.22799999999995</v>
      </c>
      <c r="R124" s="6">
        <v>562.71100000000001</v>
      </c>
      <c r="S124" s="6">
        <v>613.60299999999995</v>
      </c>
      <c r="T124" s="6">
        <v>673.80600000000004</v>
      </c>
      <c r="U124" s="6">
        <v>747.73900000000003</v>
      </c>
      <c r="V124" s="6">
        <v>832.04100000000005</v>
      </c>
      <c r="W124" s="6">
        <v>932.44799999999998</v>
      </c>
      <c r="X124" s="7">
        <v>1129.777</v>
      </c>
      <c r="Y124" s="7">
        <v>1363.5609999999999</v>
      </c>
      <c r="Z124" s="7">
        <v>1562.681</v>
      </c>
      <c r="AA124" s="7">
        <v>1758.3789999999999</v>
      </c>
      <c r="AB124" s="7">
        <v>1949.2950000000001</v>
      </c>
      <c r="AC124" s="7">
        <v>2232.5250000000001</v>
      </c>
      <c r="AD124" s="7">
        <v>2423.6379999999999</v>
      </c>
      <c r="AE124" s="7">
        <v>2608.1840000000002</v>
      </c>
      <c r="AF124" s="7">
        <v>3077.145</v>
      </c>
      <c r="AG124" s="7">
        <v>3455.9490000000001</v>
      </c>
      <c r="AH124" s="7">
        <v>3858.93</v>
      </c>
      <c r="AI124" s="7">
        <v>3914.701</v>
      </c>
      <c r="AJ124" s="7">
        <v>4163.5060000000003</v>
      </c>
      <c r="AK124" s="6">
        <v>2020</v>
      </c>
    </row>
    <row r="125" spans="1:37" ht="19.5" x14ac:dyDescent="0.25">
      <c r="A125" s="2" t="s">
        <v>94</v>
      </c>
      <c r="B125" s="6" t="s">
        <v>138</v>
      </c>
      <c r="C125" s="6" t="s">
        <v>139</v>
      </c>
      <c r="D125" s="6" t="s">
        <v>140</v>
      </c>
      <c r="E125" s="6" t="s">
        <v>330</v>
      </c>
      <c r="F125" s="6">
        <v>279.91000000000003</v>
      </c>
      <c r="G125" s="6">
        <v>291.435</v>
      </c>
      <c r="H125" s="6">
        <v>299.81</v>
      </c>
      <c r="I125" s="6">
        <v>315.23700000000002</v>
      </c>
      <c r="J125" s="6">
        <v>329.54700000000003</v>
      </c>
      <c r="K125" s="6">
        <v>344.625</v>
      </c>
      <c r="L125" s="6">
        <v>369.04599999999999</v>
      </c>
      <c r="M125" s="6">
        <v>394.29500000000002</v>
      </c>
      <c r="N125" s="6">
        <v>419.459</v>
      </c>
      <c r="O125" s="6">
        <v>452.00700000000001</v>
      </c>
      <c r="P125" s="6">
        <v>481.88099999999997</v>
      </c>
      <c r="Q125" s="6">
        <v>501.137</v>
      </c>
      <c r="R125" s="6">
        <v>512.80999999999995</v>
      </c>
      <c r="S125" s="6">
        <v>529.28599999999994</v>
      </c>
      <c r="T125" s="6">
        <v>550.88300000000004</v>
      </c>
      <c r="U125" s="6">
        <v>584.54600000000005</v>
      </c>
      <c r="V125" s="6">
        <v>619.16999999999996</v>
      </c>
      <c r="W125" s="6">
        <v>647.19799999999998</v>
      </c>
      <c r="X125" s="6">
        <v>624.84199999999998</v>
      </c>
      <c r="Y125" s="6">
        <v>639.18700000000001</v>
      </c>
      <c r="Z125" s="6">
        <v>650.35900000000004</v>
      </c>
      <c r="AA125" s="6">
        <v>652.96600000000001</v>
      </c>
      <c r="AB125" s="6">
        <v>660.46299999999997</v>
      </c>
      <c r="AC125" s="6">
        <v>671.56</v>
      </c>
      <c r="AD125" s="6">
        <v>690.00800000000004</v>
      </c>
      <c r="AE125" s="6">
        <v>708.33699999999999</v>
      </c>
      <c r="AF125" s="6">
        <v>738.14599999999996</v>
      </c>
      <c r="AG125" s="6">
        <v>773.98699999999997</v>
      </c>
      <c r="AH125" s="6">
        <v>813.05499999999995</v>
      </c>
      <c r="AI125" s="6">
        <v>800.09500000000003</v>
      </c>
      <c r="AJ125" s="6">
        <v>860.71900000000005</v>
      </c>
      <c r="AK125" s="6">
        <v>2021</v>
      </c>
    </row>
    <row r="126" spans="1:37" x14ac:dyDescent="0.25">
      <c r="A126" s="6" t="s">
        <v>95</v>
      </c>
      <c r="B126" s="6" t="s">
        <v>138</v>
      </c>
      <c r="C126" s="6" t="s">
        <v>139</v>
      </c>
      <c r="D126" s="6" t="s">
        <v>140</v>
      </c>
      <c r="E126" s="6" t="s">
        <v>331</v>
      </c>
      <c r="F126" s="6">
        <v>75.233000000000004</v>
      </c>
      <c r="G126" s="6">
        <v>77.308000000000007</v>
      </c>
      <c r="H126" s="6">
        <v>82.843999999999994</v>
      </c>
      <c r="I126" s="6">
        <v>89.11</v>
      </c>
      <c r="J126" s="6">
        <v>94.852999999999994</v>
      </c>
      <c r="K126" s="6">
        <v>100.48</v>
      </c>
      <c r="L126" s="6">
        <v>103.863</v>
      </c>
      <c r="M126" s="6">
        <v>105.869</v>
      </c>
      <c r="N126" s="6">
        <v>111.197</v>
      </c>
      <c r="O126" s="6">
        <v>118.346</v>
      </c>
      <c r="P126" s="6">
        <v>126.307</v>
      </c>
      <c r="Q126" s="6">
        <v>133.68700000000001</v>
      </c>
      <c r="R126" s="6">
        <v>141.53700000000001</v>
      </c>
      <c r="S126" s="6">
        <v>153.00899999999999</v>
      </c>
      <c r="T126" s="6">
        <v>160.80600000000001</v>
      </c>
      <c r="U126" s="6">
        <v>168.96899999999999</v>
      </c>
      <c r="V126" s="6">
        <v>183.22399999999999</v>
      </c>
      <c r="W126" s="6">
        <v>189.45</v>
      </c>
      <c r="X126" s="6">
        <v>191.86600000000001</v>
      </c>
      <c r="Y126" s="6">
        <v>201.53200000000001</v>
      </c>
      <c r="Z126" s="6">
        <v>211.01400000000001</v>
      </c>
      <c r="AA126" s="6">
        <v>215.92400000000001</v>
      </c>
      <c r="AB126" s="6">
        <v>228.078</v>
      </c>
      <c r="AC126" s="6">
        <v>240.90199999999999</v>
      </c>
      <c r="AD126" s="6">
        <v>251.68299999999999</v>
      </c>
      <c r="AE126" s="6">
        <v>266.62</v>
      </c>
      <c r="AF126" s="6">
        <v>286.411</v>
      </c>
      <c r="AG126" s="6">
        <v>302.61399999999998</v>
      </c>
      <c r="AH126" s="6">
        <v>320.09899999999999</v>
      </c>
      <c r="AI126" s="6">
        <v>324.14</v>
      </c>
      <c r="AJ126" s="6">
        <v>350.07</v>
      </c>
      <c r="AK126" s="6">
        <v>2021</v>
      </c>
    </row>
    <row r="127" spans="1:37" x14ac:dyDescent="0.25">
      <c r="A127" s="6" t="s">
        <v>332</v>
      </c>
      <c r="B127" s="6" t="s">
        <v>138</v>
      </c>
      <c r="C127" s="6" t="s">
        <v>139</v>
      </c>
      <c r="D127" s="6" t="s">
        <v>140</v>
      </c>
      <c r="E127" s="6" t="s">
        <v>333</v>
      </c>
      <c r="F127" s="6">
        <v>15.706</v>
      </c>
      <c r="G127" s="6">
        <v>19.47</v>
      </c>
      <c r="H127" s="6">
        <v>23.364999999999998</v>
      </c>
      <c r="I127" s="6">
        <v>25.960999999999999</v>
      </c>
      <c r="J127" s="6">
        <v>31.178000000000001</v>
      </c>
      <c r="K127" s="6">
        <v>36.341000000000001</v>
      </c>
      <c r="L127" s="6">
        <v>41.476999999999997</v>
      </c>
      <c r="M127" s="6">
        <v>49.051000000000002</v>
      </c>
      <c r="N127" s="6">
        <v>57.345999999999997</v>
      </c>
      <c r="O127" s="6">
        <v>64.811999999999998</v>
      </c>
      <c r="P127" s="6">
        <v>71.563000000000002</v>
      </c>
      <c r="Q127" s="6">
        <v>74.444999999999993</v>
      </c>
      <c r="R127" s="6">
        <v>80.39</v>
      </c>
      <c r="S127" s="6">
        <v>92.322999999999993</v>
      </c>
      <c r="T127" s="6">
        <v>105.777</v>
      </c>
      <c r="U127" s="6">
        <v>118.83799999999999</v>
      </c>
      <c r="V127" s="6">
        <v>136.94999999999999</v>
      </c>
      <c r="W127" s="6">
        <v>164.602</v>
      </c>
      <c r="X127" s="6">
        <v>168.791</v>
      </c>
      <c r="Y127" s="6">
        <v>187.053</v>
      </c>
      <c r="Z127" s="6">
        <v>219.18199999999999</v>
      </c>
      <c r="AA127" s="6">
        <v>247.994</v>
      </c>
      <c r="AB127" s="6">
        <v>271.52999999999997</v>
      </c>
      <c r="AC127" s="6">
        <v>308.40300000000002</v>
      </c>
      <c r="AD127" s="6">
        <v>347.70699999999999</v>
      </c>
      <c r="AE127" s="6">
        <v>380.26100000000002</v>
      </c>
      <c r="AF127" s="6">
        <v>414.279</v>
      </c>
      <c r="AG127" s="6">
        <v>410.988</v>
      </c>
      <c r="AH127" s="6">
        <v>417.70499999999998</v>
      </c>
      <c r="AI127" s="6">
        <v>433.44799999999998</v>
      </c>
      <c r="AJ127" s="6">
        <v>501.62700000000001</v>
      </c>
      <c r="AK127" s="6">
        <v>2020</v>
      </c>
    </row>
    <row r="128" spans="1:37" x14ac:dyDescent="0.25">
      <c r="A128" s="6" t="s">
        <v>334</v>
      </c>
      <c r="B128" s="6" t="s">
        <v>138</v>
      </c>
      <c r="C128" s="6" t="s">
        <v>139</v>
      </c>
      <c r="D128" s="6" t="s">
        <v>140</v>
      </c>
      <c r="E128" s="6" t="s">
        <v>335</v>
      </c>
      <c r="F128" s="6">
        <v>922.68</v>
      </c>
      <c r="G128" s="6">
        <v>892.50300000000004</v>
      </c>
      <c r="H128" s="6">
        <v>861.09299999999996</v>
      </c>
      <c r="I128" s="7">
        <v>1072.3789999999999</v>
      </c>
      <c r="J128" s="7">
        <v>1145.3399999999999</v>
      </c>
      <c r="K128" s="7">
        <v>1226.1600000000001</v>
      </c>
      <c r="L128" s="7">
        <v>1332.0129999999999</v>
      </c>
      <c r="M128" s="7">
        <v>1554.7170000000001</v>
      </c>
      <c r="N128" s="7">
        <v>1556.847</v>
      </c>
      <c r="O128" s="7">
        <v>1586.921</v>
      </c>
      <c r="P128" s="7">
        <v>1788.1890000000001</v>
      </c>
      <c r="Q128" s="7">
        <v>1924.54</v>
      </c>
      <c r="R128" s="7">
        <v>1961.8209999999999</v>
      </c>
      <c r="S128" s="7">
        <v>1976.3050000000001</v>
      </c>
      <c r="T128" s="7">
        <v>2304.1260000000002</v>
      </c>
      <c r="U128" s="7">
        <v>2477.7240000000002</v>
      </c>
      <c r="V128" s="7">
        <v>2735.741</v>
      </c>
      <c r="W128" s="7">
        <v>3246.7150000000001</v>
      </c>
      <c r="X128" s="7">
        <v>3448.0749999999998</v>
      </c>
      <c r="Y128" s="7">
        <v>3875</v>
      </c>
      <c r="Z128" s="7">
        <v>4126.0519999999997</v>
      </c>
      <c r="AA128" s="7">
        <v>4802.4449999999997</v>
      </c>
      <c r="AB128" s="7">
        <v>5040.7479999999996</v>
      </c>
      <c r="AC128" s="7">
        <v>5346.0460000000003</v>
      </c>
      <c r="AD128" s="7">
        <v>5724.8729999999996</v>
      </c>
      <c r="AE128" s="7">
        <v>6135.41</v>
      </c>
      <c r="AF128" s="7">
        <v>6497.0140000000001</v>
      </c>
      <c r="AG128" s="7">
        <v>7134.2539999999999</v>
      </c>
      <c r="AH128" s="7">
        <v>7564.9530000000004</v>
      </c>
      <c r="AI128" s="7">
        <v>7907.3909999999996</v>
      </c>
      <c r="AJ128" s="7">
        <v>8290.7610000000004</v>
      </c>
      <c r="AK128" s="6">
        <v>2020</v>
      </c>
    </row>
    <row r="129" spans="1:37" x14ac:dyDescent="0.25">
      <c r="A129" s="6" t="s">
        <v>336</v>
      </c>
      <c r="B129" s="6" t="s">
        <v>138</v>
      </c>
      <c r="C129" s="6" t="s">
        <v>139</v>
      </c>
      <c r="D129" s="6" t="s">
        <v>140</v>
      </c>
      <c r="E129" s="6" t="s">
        <v>337</v>
      </c>
      <c r="F129" s="6">
        <v>596.04499999999996</v>
      </c>
      <c r="G129" s="6">
        <v>909.803</v>
      </c>
      <c r="H129" s="7">
        <v>1259.07</v>
      </c>
      <c r="I129" s="7">
        <v>1762.8130000000001</v>
      </c>
      <c r="J129" s="7">
        <v>2895.201</v>
      </c>
      <c r="K129" s="7">
        <v>3779.1329999999998</v>
      </c>
      <c r="L129" s="7">
        <v>4111.6409999999996</v>
      </c>
      <c r="M129" s="7">
        <v>4588.99</v>
      </c>
      <c r="N129" s="7">
        <v>5307.3620000000001</v>
      </c>
      <c r="O129" s="7">
        <v>6897.482</v>
      </c>
      <c r="P129" s="7">
        <v>8134.1419999999998</v>
      </c>
      <c r="Q129" s="7">
        <v>11332.253000000001</v>
      </c>
      <c r="R129" s="7">
        <v>13301.558999999999</v>
      </c>
      <c r="S129" s="7">
        <v>17321.294999999998</v>
      </c>
      <c r="T129" s="7">
        <v>22269.977999999999</v>
      </c>
      <c r="U129" s="7">
        <v>28662.469000000001</v>
      </c>
      <c r="V129" s="7">
        <v>32995.383999999998</v>
      </c>
      <c r="W129" s="7">
        <v>39157.883999999998</v>
      </c>
      <c r="X129" s="7">
        <v>44285.561000000002</v>
      </c>
      <c r="Y129" s="7">
        <v>55469.351000000002</v>
      </c>
      <c r="Z129" s="7">
        <v>63713.360999999997</v>
      </c>
      <c r="AA129" s="7">
        <v>72599.630999999994</v>
      </c>
      <c r="AB129" s="7">
        <v>81009.964999999997</v>
      </c>
      <c r="AC129" s="7">
        <v>90136.985000000001</v>
      </c>
      <c r="AD129" s="7">
        <v>95177.736000000004</v>
      </c>
      <c r="AE129" s="7">
        <v>102575.41899999999</v>
      </c>
      <c r="AF129" s="7">
        <v>114899.251</v>
      </c>
      <c r="AG129" s="7">
        <v>129086.908</v>
      </c>
      <c r="AH129" s="7">
        <v>145639.14000000001</v>
      </c>
      <c r="AI129" s="7">
        <v>154252.32</v>
      </c>
      <c r="AJ129" s="7">
        <v>176075.50200000001</v>
      </c>
      <c r="AK129" s="6">
        <v>2020</v>
      </c>
    </row>
    <row r="130" spans="1:37" ht="29.25" x14ac:dyDescent="0.25">
      <c r="A130" s="2" t="s">
        <v>96</v>
      </c>
      <c r="B130" s="6" t="s">
        <v>138</v>
      </c>
      <c r="C130" s="6" t="s">
        <v>139</v>
      </c>
      <c r="D130" s="6" t="s">
        <v>140</v>
      </c>
      <c r="E130" s="6" t="s">
        <v>338</v>
      </c>
      <c r="F130" s="6" t="s">
        <v>142</v>
      </c>
      <c r="G130" s="6">
        <v>12.407999999999999</v>
      </c>
      <c r="H130" s="6">
        <v>62.244999999999997</v>
      </c>
      <c r="I130" s="6">
        <v>154.03</v>
      </c>
      <c r="J130" s="6">
        <v>178.345</v>
      </c>
      <c r="K130" s="6">
        <v>185.62899999999999</v>
      </c>
      <c r="L130" s="6">
        <v>195.607</v>
      </c>
      <c r="M130" s="6">
        <v>205.029</v>
      </c>
      <c r="N130" s="6">
        <v>219.91800000000001</v>
      </c>
      <c r="O130" s="6">
        <v>248.64599999999999</v>
      </c>
      <c r="P130" s="6">
        <v>252.393</v>
      </c>
      <c r="Q130" s="6">
        <v>258.58100000000002</v>
      </c>
      <c r="R130" s="6">
        <v>268.69299999999998</v>
      </c>
      <c r="S130" s="6">
        <v>280.78699999999998</v>
      </c>
      <c r="T130" s="6">
        <v>308.447</v>
      </c>
      <c r="U130" s="6">
        <v>334.839</v>
      </c>
      <c r="V130" s="6">
        <v>372.88900000000001</v>
      </c>
      <c r="W130" s="6">
        <v>414.89</v>
      </c>
      <c r="X130" s="6">
        <v>414.62200000000001</v>
      </c>
      <c r="Y130" s="6">
        <v>437.29700000000003</v>
      </c>
      <c r="Z130" s="6">
        <v>464.18599999999998</v>
      </c>
      <c r="AA130" s="6">
        <v>466.70299999999997</v>
      </c>
      <c r="AB130" s="6">
        <v>501.89100000000002</v>
      </c>
      <c r="AC130" s="6">
        <v>527.63099999999997</v>
      </c>
      <c r="AD130" s="6">
        <v>558.95399999999995</v>
      </c>
      <c r="AE130" s="6">
        <v>594.79399999999998</v>
      </c>
      <c r="AF130" s="6">
        <v>618.10599999999999</v>
      </c>
      <c r="AG130" s="6">
        <v>660.87699999999995</v>
      </c>
      <c r="AH130" s="6">
        <v>692.68299999999999</v>
      </c>
      <c r="AI130" s="6">
        <v>655.93100000000004</v>
      </c>
      <c r="AJ130" s="6">
        <v>723.23800000000006</v>
      </c>
      <c r="AK130" s="6">
        <v>2021</v>
      </c>
    </row>
    <row r="131" spans="1:37" x14ac:dyDescent="0.25">
      <c r="A131" s="6" t="s">
        <v>97</v>
      </c>
      <c r="B131" s="6" t="s">
        <v>138</v>
      </c>
      <c r="C131" s="6" t="s">
        <v>139</v>
      </c>
      <c r="D131" s="6" t="s">
        <v>140</v>
      </c>
      <c r="E131" s="6" t="s">
        <v>339</v>
      </c>
      <c r="F131" s="6">
        <v>790.08799999999997</v>
      </c>
      <c r="G131" s="6">
        <v>813.09299999999996</v>
      </c>
      <c r="H131" s="6">
        <v>855.4</v>
      </c>
      <c r="I131" s="6">
        <v>897.24300000000005</v>
      </c>
      <c r="J131" s="6">
        <v>963.13900000000001</v>
      </c>
      <c r="K131" s="7">
        <v>1054.673</v>
      </c>
      <c r="L131" s="7">
        <v>1141.3399999999999</v>
      </c>
      <c r="M131" s="7">
        <v>1163.1780000000001</v>
      </c>
      <c r="N131" s="7">
        <v>1265.6890000000001</v>
      </c>
      <c r="O131" s="7">
        <v>1507.2840000000001</v>
      </c>
      <c r="P131" s="7">
        <v>1564.3050000000001</v>
      </c>
      <c r="Q131" s="7">
        <v>1561.0260000000001</v>
      </c>
      <c r="R131" s="7">
        <v>1620.365</v>
      </c>
      <c r="S131" s="7">
        <v>1783.02</v>
      </c>
      <c r="T131" s="7">
        <v>1989.9870000000001</v>
      </c>
      <c r="U131" s="7">
        <v>2216.3159999999998</v>
      </c>
      <c r="V131" s="7">
        <v>2350.1729999999998</v>
      </c>
      <c r="W131" s="7">
        <v>2607.0909999999999</v>
      </c>
      <c r="X131" s="7">
        <v>2428.4810000000002</v>
      </c>
      <c r="Y131" s="7">
        <v>2591.4789999999998</v>
      </c>
      <c r="Z131" s="7">
        <v>2792.683</v>
      </c>
      <c r="AA131" s="7">
        <v>2964.0529999999999</v>
      </c>
      <c r="AB131" s="7">
        <v>3071.2240000000002</v>
      </c>
      <c r="AC131" s="7">
        <v>3140.8139999999999</v>
      </c>
      <c r="AD131" s="7">
        <v>3111.1680000000001</v>
      </c>
      <c r="AE131" s="7">
        <v>3098.1480000000001</v>
      </c>
      <c r="AF131" s="7">
        <v>3295.3820000000001</v>
      </c>
      <c r="AG131" s="7">
        <v>3553.9</v>
      </c>
      <c r="AH131" s="7">
        <v>3563.4839999999999</v>
      </c>
      <c r="AI131" s="7">
        <v>3410.3989999999999</v>
      </c>
      <c r="AJ131" s="7">
        <v>4144.134</v>
      </c>
      <c r="AK131" s="6">
        <v>2021</v>
      </c>
    </row>
    <row r="132" spans="1:37" x14ac:dyDescent="0.25">
      <c r="A132" s="6" t="s">
        <v>340</v>
      </c>
      <c r="B132" s="6" t="s">
        <v>138</v>
      </c>
      <c r="C132" s="6" t="s">
        <v>139</v>
      </c>
      <c r="D132" s="6" t="s">
        <v>140</v>
      </c>
      <c r="E132" s="6" t="s">
        <v>341</v>
      </c>
      <c r="F132" s="6">
        <v>4.3609999999999998</v>
      </c>
      <c r="G132" s="6">
        <v>4.7880000000000003</v>
      </c>
      <c r="H132" s="6">
        <v>4.8040000000000003</v>
      </c>
      <c r="I132" s="6">
        <v>4.9669999999999996</v>
      </c>
      <c r="J132" s="6">
        <v>5.3070000000000004</v>
      </c>
      <c r="K132" s="6">
        <v>5.8739999999999997</v>
      </c>
      <c r="L132" s="6">
        <v>6.09</v>
      </c>
      <c r="M132" s="6">
        <v>5.3819999999999997</v>
      </c>
      <c r="N132" s="6">
        <v>5.9960000000000004</v>
      </c>
      <c r="O132" s="6">
        <v>7.5010000000000003</v>
      </c>
      <c r="P132" s="6">
        <v>7.4790000000000001</v>
      </c>
      <c r="Q132" s="6">
        <v>7.7450000000000001</v>
      </c>
      <c r="R132" s="6">
        <v>8.3179999999999996</v>
      </c>
      <c r="S132" s="6">
        <v>9.5220000000000002</v>
      </c>
      <c r="T132" s="6">
        <v>11.951000000000001</v>
      </c>
      <c r="U132" s="6">
        <v>14.308999999999999</v>
      </c>
      <c r="V132" s="6">
        <v>16.181999999999999</v>
      </c>
      <c r="W132" s="6">
        <v>23.417999999999999</v>
      </c>
      <c r="X132" s="6">
        <v>18.605</v>
      </c>
      <c r="Y132" s="6">
        <v>21.934999999999999</v>
      </c>
      <c r="Z132" s="6">
        <v>26.152999999999999</v>
      </c>
      <c r="AA132" s="6">
        <v>29.459</v>
      </c>
      <c r="AB132" s="6">
        <v>30.292999999999999</v>
      </c>
      <c r="AC132" s="6">
        <v>31.173999999999999</v>
      </c>
      <c r="AD132" s="6">
        <v>26.5</v>
      </c>
      <c r="AE132" s="6">
        <v>25.177</v>
      </c>
      <c r="AF132" s="6">
        <v>27.145</v>
      </c>
      <c r="AG132" s="6">
        <v>30.678999999999998</v>
      </c>
      <c r="AH132" s="6">
        <v>29.349</v>
      </c>
      <c r="AI132" s="6">
        <v>27.704999999999998</v>
      </c>
      <c r="AJ132" s="6">
        <v>32.165999999999997</v>
      </c>
      <c r="AK132" s="6">
        <v>2020</v>
      </c>
    </row>
    <row r="133" spans="1:37" x14ac:dyDescent="0.25">
      <c r="A133" s="6" t="s">
        <v>342</v>
      </c>
      <c r="B133" s="6" t="s">
        <v>138</v>
      </c>
      <c r="C133" s="6" t="s">
        <v>139</v>
      </c>
      <c r="D133" s="6" t="s">
        <v>140</v>
      </c>
      <c r="E133" s="6" t="s">
        <v>343</v>
      </c>
      <c r="F133" s="7">
        <v>1499.42</v>
      </c>
      <c r="G133" s="7">
        <v>1777.3820000000001</v>
      </c>
      <c r="H133" s="7">
        <v>1965.616</v>
      </c>
      <c r="I133" s="7">
        <v>2302.248</v>
      </c>
      <c r="J133" s="7">
        <v>2751.7809999999999</v>
      </c>
      <c r="K133" s="7">
        <v>3126.739</v>
      </c>
      <c r="L133" s="7">
        <v>3581.1689999999999</v>
      </c>
      <c r="M133" s="7">
        <v>3948.89</v>
      </c>
      <c r="N133" s="7">
        <v>4333.393</v>
      </c>
      <c r="O133" s="7">
        <v>4641.3050000000003</v>
      </c>
      <c r="P133" s="7">
        <v>5106.83</v>
      </c>
      <c r="Q133" s="7">
        <v>5401.3379999999997</v>
      </c>
      <c r="R133" s="7">
        <v>5914.4549999999999</v>
      </c>
      <c r="S133" s="7">
        <v>6842.3639999999996</v>
      </c>
      <c r="T133" s="7">
        <v>7884.6279999999997</v>
      </c>
      <c r="U133" s="7">
        <v>9247.4079999999994</v>
      </c>
      <c r="V133" s="7">
        <v>10399.513999999999</v>
      </c>
      <c r="W133" s="7">
        <v>11972.968000000001</v>
      </c>
      <c r="X133" s="7">
        <v>14856.463</v>
      </c>
      <c r="Y133" s="7">
        <v>16733.021000000001</v>
      </c>
      <c r="Z133" s="7">
        <v>20570.400000000001</v>
      </c>
      <c r="AA133" s="7">
        <v>22562.628000000001</v>
      </c>
      <c r="AB133" s="7">
        <v>25195.383000000002</v>
      </c>
      <c r="AC133" s="7">
        <v>28327.857</v>
      </c>
      <c r="AD133" s="7">
        <v>30887.522000000001</v>
      </c>
      <c r="AE133" s="7">
        <v>32725.048999999999</v>
      </c>
      <c r="AF133" s="7">
        <v>35552.819000000003</v>
      </c>
      <c r="AG133" s="7">
        <v>39189.81</v>
      </c>
      <c r="AH133" s="7">
        <v>43798.400999999998</v>
      </c>
      <c r="AI133" s="7">
        <v>47521.525000000001</v>
      </c>
      <c r="AJ133" s="7">
        <v>55488.01</v>
      </c>
      <c r="AK133" s="6">
        <v>2021</v>
      </c>
    </row>
    <row r="134" spans="1:37" ht="19.5" x14ac:dyDescent="0.25">
      <c r="A134" s="2" t="s">
        <v>98</v>
      </c>
      <c r="B134" s="6" t="s">
        <v>138</v>
      </c>
      <c r="C134" s="6" t="s">
        <v>139</v>
      </c>
      <c r="D134" s="6" t="s">
        <v>140</v>
      </c>
      <c r="E134" s="6" t="s">
        <v>344</v>
      </c>
      <c r="F134" s="6" t="s">
        <v>142</v>
      </c>
      <c r="G134" s="6" t="s">
        <v>142</v>
      </c>
      <c r="H134" s="6" t="s">
        <v>142</v>
      </c>
      <c r="I134" s="6" t="s">
        <v>142</v>
      </c>
      <c r="J134" s="6" t="s">
        <v>142</v>
      </c>
      <c r="K134" s="6" t="s">
        <v>142</v>
      </c>
      <c r="L134" s="6" t="s">
        <v>142</v>
      </c>
      <c r="M134" s="6" t="s">
        <v>142</v>
      </c>
      <c r="N134" s="6" t="s">
        <v>142</v>
      </c>
      <c r="O134" s="6">
        <v>0.14899999999999999</v>
      </c>
      <c r="P134" s="6">
        <v>0.155</v>
      </c>
      <c r="Q134" s="6">
        <v>0.16200000000000001</v>
      </c>
      <c r="R134" s="6">
        <v>0.153</v>
      </c>
      <c r="S134" s="6">
        <v>0.16400000000000001</v>
      </c>
      <c r="T134" s="6">
        <v>0.183</v>
      </c>
      <c r="U134" s="6">
        <v>0.189</v>
      </c>
      <c r="V134" s="6">
        <v>0.193</v>
      </c>
      <c r="W134" s="6">
        <v>0.19400000000000001</v>
      </c>
      <c r="X134" s="6">
        <v>0.182</v>
      </c>
      <c r="Y134" s="6">
        <v>0.182</v>
      </c>
      <c r="Z134" s="6">
        <v>0.193</v>
      </c>
      <c r="AA134" s="6">
        <v>0.21099999999999999</v>
      </c>
      <c r="AB134" s="6">
        <v>0.222</v>
      </c>
      <c r="AC134" s="6">
        <v>0.24099999999999999</v>
      </c>
      <c r="AD134" s="6">
        <v>0.28799999999999998</v>
      </c>
      <c r="AE134" s="6">
        <v>0.29799999999999999</v>
      </c>
      <c r="AF134" s="6">
        <v>0.28499999999999998</v>
      </c>
      <c r="AG134" s="6">
        <v>0.28499999999999998</v>
      </c>
      <c r="AH134" s="6">
        <v>0.27400000000000002</v>
      </c>
      <c r="AI134" s="6">
        <v>0.25800000000000001</v>
      </c>
      <c r="AJ134" s="6">
        <v>0.215</v>
      </c>
      <c r="AK134" s="6">
        <v>2020</v>
      </c>
    </row>
    <row r="135" spans="1:37" x14ac:dyDescent="0.25">
      <c r="A135" s="6" t="s">
        <v>345</v>
      </c>
      <c r="B135" s="6" t="s">
        <v>138</v>
      </c>
      <c r="C135" s="6" t="s">
        <v>139</v>
      </c>
      <c r="D135" s="6" t="s">
        <v>140</v>
      </c>
      <c r="E135" s="6" t="s">
        <v>346</v>
      </c>
      <c r="F135" s="6">
        <v>6.2919999999999998</v>
      </c>
      <c r="G135" s="6">
        <v>7.1529999999999996</v>
      </c>
      <c r="H135" s="6">
        <v>7.8120000000000003</v>
      </c>
      <c r="I135" s="6">
        <v>8.33</v>
      </c>
      <c r="J135" s="6">
        <v>8.5150000000000006</v>
      </c>
      <c r="K135" s="6">
        <v>10.039999999999999</v>
      </c>
      <c r="L135" s="6">
        <v>10.849</v>
      </c>
      <c r="M135" s="6">
        <v>11.762</v>
      </c>
      <c r="N135" s="6">
        <v>12.326000000000001</v>
      </c>
      <c r="O135" s="6">
        <v>12.502000000000001</v>
      </c>
      <c r="P135" s="6">
        <v>12.704000000000001</v>
      </c>
      <c r="Q135" s="6">
        <v>13.204000000000001</v>
      </c>
      <c r="R135" s="6">
        <v>13.914999999999999</v>
      </c>
      <c r="S135" s="6">
        <v>15.255000000000001</v>
      </c>
      <c r="T135" s="6">
        <v>16.638000000000002</v>
      </c>
      <c r="U135" s="6">
        <v>18.437999999999999</v>
      </c>
      <c r="V135" s="6">
        <v>21.295999999999999</v>
      </c>
      <c r="W135" s="6">
        <v>25.155999999999999</v>
      </c>
      <c r="X135" s="6">
        <v>27.117000000000001</v>
      </c>
      <c r="Y135" s="6">
        <v>29.44</v>
      </c>
      <c r="Z135" s="6">
        <v>34.686</v>
      </c>
      <c r="AA135" s="6">
        <v>40.43</v>
      </c>
      <c r="AB135" s="6">
        <v>45.6</v>
      </c>
      <c r="AC135" s="6">
        <v>49.920999999999999</v>
      </c>
      <c r="AD135" s="6">
        <v>54.091999999999999</v>
      </c>
      <c r="AE135" s="6">
        <v>57.908000000000001</v>
      </c>
      <c r="AF135" s="6">
        <v>62.203000000000003</v>
      </c>
      <c r="AG135" s="6">
        <v>64.929000000000002</v>
      </c>
      <c r="AH135" s="6">
        <v>66.983999999999995</v>
      </c>
      <c r="AI135" s="6">
        <v>53.976999999999997</v>
      </c>
      <c r="AJ135" s="6">
        <v>63.604999999999997</v>
      </c>
      <c r="AK135" s="6">
        <v>2020</v>
      </c>
    </row>
    <row r="136" spans="1:37" x14ac:dyDescent="0.25">
      <c r="A136" s="6" t="s">
        <v>347</v>
      </c>
      <c r="B136" s="6" t="s">
        <v>138</v>
      </c>
      <c r="C136" s="6" t="s">
        <v>139</v>
      </c>
      <c r="D136" s="6" t="s">
        <v>140</v>
      </c>
      <c r="E136" s="6" t="s">
        <v>348</v>
      </c>
      <c r="F136" s="6">
        <v>5.3250000000000002</v>
      </c>
      <c r="G136" s="6">
        <v>6.2370000000000001</v>
      </c>
      <c r="H136" s="6">
        <v>7.1890000000000001</v>
      </c>
      <c r="I136" s="6">
        <v>8.1679999999999993</v>
      </c>
      <c r="J136" s="6">
        <v>9.15</v>
      </c>
      <c r="K136" s="6">
        <v>10.036</v>
      </c>
      <c r="L136" s="6">
        <v>10.457000000000001</v>
      </c>
      <c r="M136" s="6">
        <v>11.526</v>
      </c>
      <c r="N136" s="6">
        <v>13.039</v>
      </c>
      <c r="O136" s="6">
        <v>14.38</v>
      </c>
      <c r="P136" s="6">
        <v>15.355</v>
      </c>
      <c r="Q136" s="6">
        <v>17.087</v>
      </c>
      <c r="R136" s="6">
        <v>19.558</v>
      </c>
      <c r="S136" s="6">
        <v>20.234000000000002</v>
      </c>
      <c r="T136" s="6">
        <v>22.765999999999998</v>
      </c>
      <c r="U136" s="6">
        <v>25.539000000000001</v>
      </c>
      <c r="V136" s="6">
        <v>28.303999999999998</v>
      </c>
      <c r="W136" s="6">
        <v>31.512</v>
      </c>
      <c r="X136" s="6">
        <v>32.012999999999998</v>
      </c>
      <c r="Y136" s="6">
        <v>38.752000000000002</v>
      </c>
      <c r="Z136" s="6">
        <v>42.642000000000003</v>
      </c>
      <c r="AA136" s="6">
        <v>44.372</v>
      </c>
      <c r="AB136" s="6">
        <v>47.720999999999997</v>
      </c>
      <c r="AC136" s="6">
        <v>57.131</v>
      </c>
      <c r="AD136" s="6">
        <v>60.139000000000003</v>
      </c>
      <c r="AE136" s="6">
        <v>65.037999999999997</v>
      </c>
      <c r="AF136" s="6">
        <v>72.522000000000006</v>
      </c>
      <c r="AG136" s="6">
        <v>79.405000000000001</v>
      </c>
      <c r="AH136" s="6">
        <v>83.846000000000004</v>
      </c>
      <c r="AI136" s="6">
        <v>85.338999999999999</v>
      </c>
      <c r="AJ136" s="6">
        <v>93.2</v>
      </c>
      <c r="AK136" s="6">
        <v>2020</v>
      </c>
    </row>
    <row r="137" spans="1:37" x14ac:dyDescent="0.25">
      <c r="A137" s="6" t="s">
        <v>99</v>
      </c>
      <c r="B137" s="6" t="s">
        <v>138</v>
      </c>
      <c r="C137" s="6" t="s">
        <v>139</v>
      </c>
      <c r="D137" s="6" t="s">
        <v>140</v>
      </c>
      <c r="E137" s="6" t="s">
        <v>349</v>
      </c>
      <c r="F137" s="7">
        <v>9255.6839999999993</v>
      </c>
      <c r="G137" s="7">
        <v>10738.282999999999</v>
      </c>
      <c r="H137" s="7">
        <v>12645.361000000001</v>
      </c>
      <c r="I137" s="7">
        <v>14992.332</v>
      </c>
      <c r="J137" s="7">
        <v>17789.145</v>
      </c>
      <c r="K137" s="7">
        <v>20132.862000000001</v>
      </c>
      <c r="L137" s="7">
        <v>21702.866000000002</v>
      </c>
      <c r="M137" s="7">
        <v>25248.61</v>
      </c>
      <c r="N137" s="7">
        <v>27563.440999999999</v>
      </c>
      <c r="O137" s="7">
        <v>30874.088</v>
      </c>
      <c r="P137" s="7">
        <v>34883.186999999998</v>
      </c>
      <c r="Q137" s="7">
        <v>41135.697</v>
      </c>
      <c r="R137" s="7">
        <v>49411.96</v>
      </c>
      <c r="S137" s="7">
        <v>57501.991999999998</v>
      </c>
      <c r="T137" s="7">
        <v>66335.827999999994</v>
      </c>
      <c r="U137" s="7">
        <v>75681.657999999996</v>
      </c>
      <c r="V137" s="7">
        <v>89866.048999999999</v>
      </c>
      <c r="W137" s="7">
        <v>107403.591</v>
      </c>
      <c r="X137" s="7">
        <v>111030.93399999999</v>
      </c>
      <c r="Y137" s="7">
        <v>129092.883</v>
      </c>
      <c r="Z137" s="7">
        <v>141486.44899999999</v>
      </c>
      <c r="AA137" s="7">
        <v>147225.50599999999</v>
      </c>
      <c r="AB137" s="7">
        <v>166350.80499999999</v>
      </c>
      <c r="AC137" s="7">
        <v>180174.06099999999</v>
      </c>
      <c r="AD137" s="7">
        <v>188477.32699999999</v>
      </c>
      <c r="AE137" s="7">
        <v>204647.27299999999</v>
      </c>
      <c r="AF137" s="7">
        <v>219122.277</v>
      </c>
      <c r="AG137" s="7">
        <v>230576.47700000001</v>
      </c>
      <c r="AH137" s="7">
        <v>236566.704</v>
      </c>
      <c r="AI137" s="7">
        <v>239914.72899999999</v>
      </c>
      <c r="AJ137" s="7">
        <v>264103.00199999998</v>
      </c>
      <c r="AK137" s="6">
        <v>2020</v>
      </c>
    </row>
    <row r="138" spans="1:37" x14ac:dyDescent="0.25">
      <c r="A138" s="6" t="s">
        <v>100</v>
      </c>
      <c r="B138" s="6" t="s">
        <v>138</v>
      </c>
      <c r="C138" s="6" t="s">
        <v>139</v>
      </c>
      <c r="D138" s="6" t="s">
        <v>140</v>
      </c>
      <c r="E138" s="6" t="s">
        <v>350</v>
      </c>
      <c r="F138" s="6">
        <v>26.256</v>
      </c>
      <c r="G138" s="6">
        <v>43.99</v>
      </c>
      <c r="H138" s="6">
        <v>68.078999999999994</v>
      </c>
      <c r="I138" s="6">
        <v>94.724999999999994</v>
      </c>
      <c r="J138" s="6">
        <v>115.571</v>
      </c>
      <c r="K138" s="6">
        <v>130.81</v>
      </c>
      <c r="L138" s="6">
        <v>149.75</v>
      </c>
      <c r="M138" s="6">
        <v>157.834</v>
      </c>
      <c r="N138" s="6">
        <v>164.77099999999999</v>
      </c>
      <c r="O138" s="6">
        <v>175.86199999999999</v>
      </c>
      <c r="P138" s="6">
        <v>178.97499999999999</v>
      </c>
      <c r="Q138" s="6">
        <v>189.74199999999999</v>
      </c>
      <c r="R138" s="6">
        <v>203.61199999999999</v>
      </c>
      <c r="S138" s="6">
        <v>225.69200000000001</v>
      </c>
      <c r="T138" s="6">
        <v>244.65100000000001</v>
      </c>
      <c r="U138" s="6">
        <v>286.31400000000002</v>
      </c>
      <c r="V138" s="6">
        <v>319.69299999999998</v>
      </c>
      <c r="W138" s="6">
        <v>356.07299999999998</v>
      </c>
      <c r="X138" s="6">
        <v>365.96499999999997</v>
      </c>
      <c r="Y138" s="6">
        <v>420.41899999999998</v>
      </c>
      <c r="Z138" s="6">
        <v>470.02100000000002</v>
      </c>
      <c r="AA138" s="6">
        <v>508.63299999999998</v>
      </c>
      <c r="AB138" s="6">
        <v>546.1</v>
      </c>
      <c r="AC138" s="6">
        <v>574.21799999999996</v>
      </c>
      <c r="AD138" s="6">
        <v>609.14499999999998</v>
      </c>
      <c r="AE138" s="6">
        <v>655.76</v>
      </c>
      <c r="AF138" s="6">
        <v>698.24400000000003</v>
      </c>
      <c r="AG138" s="6">
        <v>740.82</v>
      </c>
      <c r="AH138" s="6">
        <v>770.53099999999995</v>
      </c>
      <c r="AI138" s="6">
        <v>717.399</v>
      </c>
      <c r="AJ138" s="6">
        <v>871.97799999999995</v>
      </c>
      <c r="AK138" s="6">
        <v>2021</v>
      </c>
    </row>
    <row r="139" spans="1:37" x14ac:dyDescent="0.25">
      <c r="A139" s="6" t="s">
        <v>101</v>
      </c>
      <c r="B139" s="6" t="s">
        <v>138</v>
      </c>
      <c r="C139" s="6" t="s">
        <v>139</v>
      </c>
      <c r="D139" s="6" t="s">
        <v>140</v>
      </c>
      <c r="E139" s="6" t="s">
        <v>351</v>
      </c>
      <c r="F139" s="7">
        <v>1422.9580000000001</v>
      </c>
      <c r="G139" s="7">
        <v>1541.5250000000001</v>
      </c>
      <c r="H139" s="7">
        <v>1682.422</v>
      </c>
      <c r="I139" s="7">
        <v>1932.6610000000001</v>
      </c>
      <c r="J139" s="7">
        <v>2176.5839999999998</v>
      </c>
      <c r="K139" s="7">
        <v>2481.3029999999999</v>
      </c>
      <c r="L139" s="7">
        <v>2773.373</v>
      </c>
      <c r="M139" s="7">
        <v>3046.2220000000002</v>
      </c>
      <c r="N139" s="7">
        <v>3347.587</v>
      </c>
      <c r="O139" s="7">
        <v>3697.5549999999998</v>
      </c>
      <c r="P139" s="7">
        <v>4024.3989999999999</v>
      </c>
      <c r="Q139" s="7">
        <v>4350.5590000000002</v>
      </c>
      <c r="R139" s="7">
        <v>4717.8109999999997</v>
      </c>
      <c r="S139" s="7">
        <v>5323.9040000000005</v>
      </c>
      <c r="T139" s="7">
        <v>5917.28</v>
      </c>
      <c r="U139" s="7">
        <v>6550.4170000000004</v>
      </c>
      <c r="V139" s="7">
        <v>7198.2430000000004</v>
      </c>
      <c r="W139" s="7">
        <v>8050.1989999999996</v>
      </c>
      <c r="X139" s="7">
        <v>8390.4210000000003</v>
      </c>
      <c r="Y139" s="7">
        <v>9399.4509999999991</v>
      </c>
      <c r="Z139" s="7">
        <v>10144.662</v>
      </c>
      <c r="AA139" s="7">
        <v>11060.589</v>
      </c>
      <c r="AB139" s="7">
        <v>12050.593000000001</v>
      </c>
      <c r="AC139" s="7">
        <v>13206.828</v>
      </c>
      <c r="AD139" s="7">
        <v>13944.159</v>
      </c>
      <c r="AE139" s="7">
        <v>15132.382</v>
      </c>
      <c r="AF139" s="7">
        <v>16556.651000000002</v>
      </c>
      <c r="AG139" s="7">
        <v>18265.190999999999</v>
      </c>
      <c r="AH139" s="7">
        <v>19517.864000000001</v>
      </c>
      <c r="AI139" s="7">
        <v>17938.583999999999</v>
      </c>
      <c r="AJ139" s="7">
        <v>19387.21</v>
      </c>
      <c r="AK139" s="6">
        <v>2021</v>
      </c>
    </row>
    <row r="140" spans="1:37" ht="19.5" x14ac:dyDescent="0.25">
      <c r="A140" s="2" t="s">
        <v>102</v>
      </c>
      <c r="B140" s="6" t="s">
        <v>138</v>
      </c>
      <c r="C140" s="6" t="s">
        <v>139</v>
      </c>
      <c r="D140" s="6" t="s">
        <v>140</v>
      </c>
      <c r="E140" s="6" t="s">
        <v>352</v>
      </c>
      <c r="F140" s="6">
        <v>85.31</v>
      </c>
      <c r="G140" s="6">
        <v>121.163</v>
      </c>
      <c r="H140" s="6">
        <v>164.292</v>
      </c>
      <c r="I140" s="6">
        <v>236.10400000000001</v>
      </c>
      <c r="J140" s="6">
        <v>337.88600000000002</v>
      </c>
      <c r="K140" s="6">
        <v>423.26799999999997</v>
      </c>
      <c r="L140" s="6">
        <v>516.36900000000003</v>
      </c>
      <c r="M140" s="6">
        <v>602.08600000000001</v>
      </c>
      <c r="N140" s="6">
        <v>667</v>
      </c>
      <c r="O140" s="6">
        <v>745.84500000000003</v>
      </c>
      <c r="P140" s="6">
        <v>781.1</v>
      </c>
      <c r="Q140" s="6">
        <v>812.21400000000006</v>
      </c>
      <c r="R140" s="6">
        <v>847.15200000000004</v>
      </c>
      <c r="S140" s="6">
        <v>933.09199999999998</v>
      </c>
      <c r="T140" s="6">
        <v>990.53</v>
      </c>
      <c r="U140" s="7">
        <v>1069.431</v>
      </c>
      <c r="V140" s="7">
        <v>1187.508</v>
      </c>
      <c r="W140" s="7">
        <v>1285.5709999999999</v>
      </c>
      <c r="X140" s="7">
        <v>1372.0250000000001</v>
      </c>
      <c r="Y140" s="7">
        <v>1446.8440000000001</v>
      </c>
      <c r="Z140" s="7">
        <v>1565.251</v>
      </c>
      <c r="AA140" s="7">
        <v>1623.442</v>
      </c>
      <c r="AB140" s="7">
        <v>1646.7239999999999</v>
      </c>
      <c r="AC140" s="7">
        <v>1711.2439999999999</v>
      </c>
      <c r="AD140" s="7">
        <v>1801.1120000000001</v>
      </c>
      <c r="AE140" s="7">
        <v>1863.4870000000001</v>
      </c>
      <c r="AF140" s="7">
        <v>1989.835</v>
      </c>
      <c r="AG140" s="7">
        <v>2121.5549999999998</v>
      </c>
      <c r="AH140" s="7">
        <v>2293.1990000000001</v>
      </c>
      <c r="AI140" s="7">
        <v>2326.6570000000002</v>
      </c>
      <c r="AJ140" s="7">
        <v>2603.107</v>
      </c>
      <c r="AK140" s="6">
        <v>2021</v>
      </c>
    </row>
    <row r="141" spans="1:37" x14ac:dyDescent="0.25">
      <c r="A141" s="6" t="s">
        <v>103</v>
      </c>
      <c r="B141" s="6" t="s">
        <v>138</v>
      </c>
      <c r="C141" s="6" t="s">
        <v>139</v>
      </c>
      <c r="D141" s="6" t="s">
        <v>140</v>
      </c>
      <c r="E141" s="6" t="s">
        <v>353</v>
      </c>
      <c r="F141" s="6">
        <v>64.616</v>
      </c>
      <c r="G141" s="6">
        <v>72.644000000000005</v>
      </c>
      <c r="H141" s="6">
        <v>75.972999999999999</v>
      </c>
      <c r="I141" s="6">
        <v>82.370999999999995</v>
      </c>
      <c r="J141" s="6">
        <v>89.028999999999996</v>
      </c>
      <c r="K141" s="6">
        <v>94.352000000000004</v>
      </c>
      <c r="L141" s="6">
        <v>102.331</v>
      </c>
      <c r="M141" s="6">
        <v>111.35299999999999</v>
      </c>
      <c r="N141" s="6">
        <v>119.60299999999999</v>
      </c>
      <c r="O141" s="6">
        <v>128.41499999999999</v>
      </c>
      <c r="P141" s="6">
        <v>135.77500000000001</v>
      </c>
      <c r="Q141" s="6">
        <v>142.554</v>
      </c>
      <c r="R141" s="6">
        <v>146.06800000000001</v>
      </c>
      <c r="S141" s="6">
        <v>152.24799999999999</v>
      </c>
      <c r="T141" s="6">
        <v>158.553</v>
      </c>
      <c r="U141" s="6">
        <v>166.26</v>
      </c>
      <c r="V141" s="6">
        <v>175.483</v>
      </c>
      <c r="W141" s="6">
        <v>179.10300000000001</v>
      </c>
      <c r="X141" s="6">
        <v>175.416</v>
      </c>
      <c r="Y141" s="6">
        <v>179.61099999999999</v>
      </c>
      <c r="Z141" s="6">
        <v>176.096</v>
      </c>
      <c r="AA141" s="6">
        <v>168.29599999999999</v>
      </c>
      <c r="AB141" s="6">
        <v>170.49199999999999</v>
      </c>
      <c r="AC141" s="6">
        <v>173.054</v>
      </c>
      <c r="AD141" s="6">
        <v>179.71299999999999</v>
      </c>
      <c r="AE141" s="6">
        <v>186.49</v>
      </c>
      <c r="AF141" s="6">
        <v>195.947</v>
      </c>
      <c r="AG141" s="6">
        <v>205.184</v>
      </c>
      <c r="AH141" s="6">
        <v>214.375</v>
      </c>
      <c r="AI141" s="6">
        <v>200.08799999999999</v>
      </c>
      <c r="AJ141" s="6">
        <v>211.27799999999999</v>
      </c>
      <c r="AK141" s="6">
        <v>2021</v>
      </c>
    </row>
    <row r="142" spans="1:37" x14ac:dyDescent="0.25">
      <c r="A142" s="6" t="s">
        <v>354</v>
      </c>
      <c r="B142" s="6" t="s">
        <v>138</v>
      </c>
      <c r="C142" s="6" t="s">
        <v>139</v>
      </c>
      <c r="D142" s="6" t="s">
        <v>140</v>
      </c>
      <c r="E142" s="6" t="s">
        <v>355</v>
      </c>
      <c r="F142" s="6">
        <v>32.286999999999999</v>
      </c>
      <c r="G142" s="6">
        <v>34.630000000000003</v>
      </c>
      <c r="H142" s="6">
        <v>36.923000000000002</v>
      </c>
      <c r="I142" s="6">
        <v>39.691000000000003</v>
      </c>
      <c r="J142" s="6">
        <v>42.646999999999998</v>
      </c>
      <c r="K142" s="6">
        <v>45.341000000000001</v>
      </c>
      <c r="L142" s="6">
        <v>48.186999999999998</v>
      </c>
      <c r="M142" s="6">
        <v>54.085999999999999</v>
      </c>
      <c r="N142" s="6">
        <v>57.841000000000001</v>
      </c>
      <c r="O142" s="6">
        <v>61.701999999999998</v>
      </c>
      <c r="P142" s="6">
        <v>69.668999999999997</v>
      </c>
      <c r="Q142" s="6">
        <v>72.546000000000006</v>
      </c>
      <c r="R142" s="6">
        <v>75.834000000000003</v>
      </c>
      <c r="S142" s="6">
        <v>80.322000000000003</v>
      </c>
      <c r="T142" s="6">
        <v>83.915000000000006</v>
      </c>
      <c r="U142" s="6">
        <v>87.275999999999996</v>
      </c>
      <c r="V142" s="6">
        <v>89.524000000000001</v>
      </c>
      <c r="W142" s="6">
        <v>93.638999999999996</v>
      </c>
      <c r="X142" s="6">
        <v>96.385999999999996</v>
      </c>
      <c r="Y142" s="6">
        <v>98.381</v>
      </c>
      <c r="Z142" s="6">
        <v>100.352</v>
      </c>
      <c r="AA142" s="6">
        <v>101.565</v>
      </c>
      <c r="AB142" s="6">
        <v>102.45</v>
      </c>
      <c r="AC142" s="6">
        <v>102.446</v>
      </c>
      <c r="AD142" s="6">
        <v>103.376</v>
      </c>
      <c r="AE142" s="6">
        <v>104.337</v>
      </c>
      <c r="AF142" s="6">
        <v>103.446</v>
      </c>
      <c r="AG142" s="6">
        <v>104.925</v>
      </c>
      <c r="AH142" s="6">
        <v>104.91500000000001</v>
      </c>
      <c r="AI142" s="6">
        <v>103.13800000000001</v>
      </c>
      <c r="AJ142" s="6">
        <v>106.669</v>
      </c>
      <c r="AK142" s="6">
        <v>2020</v>
      </c>
    </row>
    <row r="143" spans="1:37" x14ac:dyDescent="0.25">
      <c r="A143" s="6" t="s">
        <v>356</v>
      </c>
      <c r="B143" s="6" t="s">
        <v>138</v>
      </c>
      <c r="C143" s="6" t="s">
        <v>139</v>
      </c>
      <c r="D143" s="6" t="s">
        <v>140</v>
      </c>
      <c r="E143" s="6" t="s">
        <v>357</v>
      </c>
      <c r="F143" s="6">
        <v>20.308</v>
      </c>
      <c r="G143" s="6">
        <v>23.238</v>
      </c>
      <c r="H143" s="6">
        <v>21.126999999999999</v>
      </c>
      <c r="I143" s="6">
        <v>21.643000000000001</v>
      </c>
      <c r="J143" s="6">
        <v>24.972999999999999</v>
      </c>
      <c r="K143" s="6">
        <v>28.248999999999999</v>
      </c>
      <c r="L143" s="6">
        <v>36.314</v>
      </c>
      <c r="M143" s="6">
        <v>30.895</v>
      </c>
      <c r="N143" s="6">
        <v>41.006999999999998</v>
      </c>
      <c r="O143" s="6">
        <v>65.828000000000003</v>
      </c>
      <c r="P143" s="6">
        <v>63.692</v>
      </c>
      <c r="Q143" s="6">
        <v>70.375</v>
      </c>
      <c r="R143" s="6">
        <v>86.325000000000003</v>
      </c>
      <c r="S143" s="6">
        <v>111.569</v>
      </c>
      <c r="T143" s="6">
        <v>162.476</v>
      </c>
      <c r="U143" s="6">
        <v>213.40899999999999</v>
      </c>
      <c r="V143" s="6">
        <v>276.59100000000001</v>
      </c>
      <c r="W143" s="6">
        <v>409.94200000000001</v>
      </c>
      <c r="X143" s="6">
        <v>321.03199999999998</v>
      </c>
      <c r="Y143" s="6">
        <v>435.73399999999998</v>
      </c>
      <c r="Z143" s="6">
        <v>610.702</v>
      </c>
      <c r="AA143" s="6">
        <v>680.07399999999996</v>
      </c>
      <c r="AB143" s="6">
        <v>723.36900000000003</v>
      </c>
      <c r="AC143" s="6">
        <v>750.65800000000002</v>
      </c>
      <c r="AD143" s="6">
        <v>588.73299999999995</v>
      </c>
      <c r="AE143" s="6">
        <v>552.30499999999995</v>
      </c>
      <c r="AF143" s="6">
        <v>586.40099999999995</v>
      </c>
      <c r="AG143" s="6">
        <v>667.33900000000006</v>
      </c>
      <c r="AH143" s="6">
        <v>641.99099999999999</v>
      </c>
      <c r="AI143" s="6">
        <v>525.65700000000004</v>
      </c>
      <c r="AJ143" s="6">
        <v>653.63800000000003</v>
      </c>
      <c r="AK143" s="6">
        <v>2020</v>
      </c>
    </row>
    <row r="144" spans="1:37" x14ac:dyDescent="0.25">
      <c r="A144" s="6" t="s">
        <v>104</v>
      </c>
      <c r="B144" s="6" t="s">
        <v>138</v>
      </c>
      <c r="C144" s="6" t="s">
        <v>139</v>
      </c>
      <c r="D144" s="6" t="s">
        <v>140</v>
      </c>
      <c r="E144" s="6" t="s">
        <v>358</v>
      </c>
      <c r="F144" s="6">
        <v>0.223</v>
      </c>
      <c r="G144" s="6">
        <v>0.60899999999999999</v>
      </c>
      <c r="H144" s="6">
        <v>2.024</v>
      </c>
      <c r="I144" s="6">
        <v>5.0279999999999996</v>
      </c>
      <c r="J144" s="6">
        <v>7.2869999999999999</v>
      </c>
      <c r="K144" s="6">
        <v>11.002000000000001</v>
      </c>
      <c r="L144" s="6">
        <v>25.548999999999999</v>
      </c>
      <c r="M144" s="6">
        <v>37.759</v>
      </c>
      <c r="N144" s="6">
        <v>55.125999999999998</v>
      </c>
      <c r="O144" s="6">
        <v>80.873000000000005</v>
      </c>
      <c r="P144" s="6">
        <v>117.39100000000001</v>
      </c>
      <c r="Q144" s="6">
        <v>152.27199999999999</v>
      </c>
      <c r="R144" s="6">
        <v>191.91800000000001</v>
      </c>
      <c r="S144" s="6">
        <v>244.68799999999999</v>
      </c>
      <c r="T144" s="6">
        <v>286.86200000000002</v>
      </c>
      <c r="U144" s="6">
        <v>342.76299999999998</v>
      </c>
      <c r="V144" s="6">
        <v>425.69099999999997</v>
      </c>
      <c r="W144" s="6">
        <v>539.83500000000004</v>
      </c>
      <c r="X144" s="6">
        <v>530.89400000000001</v>
      </c>
      <c r="Y144" s="6">
        <v>528.51499999999999</v>
      </c>
      <c r="Z144" s="6">
        <v>558.89</v>
      </c>
      <c r="AA144" s="6">
        <v>591.79899999999998</v>
      </c>
      <c r="AB144" s="6">
        <v>634.96799999999996</v>
      </c>
      <c r="AC144" s="6">
        <v>669.70399999999995</v>
      </c>
      <c r="AD144" s="6">
        <v>711.93</v>
      </c>
      <c r="AE144" s="6">
        <v>763.65300000000002</v>
      </c>
      <c r="AF144" s="6">
        <v>857.89599999999996</v>
      </c>
      <c r="AG144" s="6">
        <v>951.72900000000004</v>
      </c>
      <c r="AH144" s="7">
        <v>1058.973</v>
      </c>
      <c r="AI144" s="7">
        <v>1058.9259999999999</v>
      </c>
      <c r="AJ144" s="7">
        <v>1179.377</v>
      </c>
      <c r="AK144" s="6">
        <v>2020</v>
      </c>
    </row>
    <row r="145" spans="1:37" ht="19.5" x14ac:dyDescent="0.25">
      <c r="A145" s="2" t="s">
        <v>105</v>
      </c>
      <c r="B145" s="6" t="s">
        <v>138</v>
      </c>
      <c r="C145" s="6" t="s">
        <v>139</v>
      </c>
      <c r="D145" s="6" t="s">
        <v>140</v>
      </c>
      <c r="E145" s="6" t="s">
        <v>359</v>
      </c>
      <c r="F145" s="6" t="s">
        <v>142</v>
      </c>
      <c r="G145" s="6">
        <v>20.36</v>
      </c>
      <c r="H145" s="6">
        <v>183.68</v>
      </c>
      <c r="I145" s="6">
        <v>654.26</v>
      </c>
      <c r="J145" s="7">
        <v>1530.71</v>
      </c>
      <c r="K145" s="7">
        <v>2151.37</v>
      </c>
      <c r="L145" s="7">
        <v>2509.96</v>
      </c>
      <c r="M145" s="7">
        <v>2817.61</v>
      </c>
      <c r="N145" s="7">
        <v>5167.82</v>
      </c>
      <c r="O145" s="7">
        <v>7827.47</v>
      </c>
      <c r="P145" s="7">
        <v>9582.5400000000009</v>
      </c>
      <c r="Q145" s="7">
        <v>11604.47</v>
      </c>
      <c r="R145" s="7">
        <v>14152.13</v>
      </c>
      <c r="S145" s="7">
        <v>18243.96</v>
      </c>
      <c r="T145" s="7">
        <v>23153.9</v>
      </c>
      <c r="U145" s="7">
        <v>28840.560000000001</v>
      </c>
      <c r="V145" s="7">
        <v>35623.160000000003</v>
      </c>
      <c r="W145" s="7">
        <v>44226.32</v>
      </c>
      <c r="X145" s="7">
        <v>41580.160000000003</v>
      </c>
      <c r="Y145" s="7">
        <v>49617.63</v>
      </c>
      <c r="Z145" s="7">
        <v>60114</v>
      </c>
      <c r="AA145" s="7">
        <v>68103.399999999994</v>
      </c>
      <c r="AB145" s="7">
        <v>72985.7</v>
      </c>
      <c r="AC145" s="7">
        <v>79030</v>
      </c>
      <c r="AD145" s="7">
        <v>83087.399999999994</v>
      </c>
      <c r="AE145" s="7">
        <v>85616.1</v>
      </c>
      <c r="AF145" s="7">
        <v>91843.199999999997</v>
      </c>
      <c r="AG145" s="7">
        <v>103861.7</v>
      </c>
      <c r="AH145" s="7">
        <v>109608.3</v>
      </c>
      <c r="AI145" s="7">
        <v>107315.3</v>
      </c>
      <c r="AJ145" s="7">
        <v>130795.3</v>
      </c>
      <c r="AK145" s="6">
        <v>2021</v>
      </c>
    </row>
    <row r="146" spans="1:37" x14ac:dyDescent="0.25">
      <c r="A146" s="6" t="s">
        <v>106</v>
      </c>
      <c r="B146" s="6" t="s">
        <v>138</v>
      </c>
      <c r="C146" s="6" t="s">
        <v>139</v>
      </c>
      <c r="D146" s="6" t="s">
        <v>140</v>
      </c>
      <c r="E146" s="6" t="s">
        <v>360</v>
      </c>
      <c r="F146" s="6">
        <v>272.73399999999998</v>
      </c>
      <c r="G146" s="6">
        <v>309.77600000000001</v>
      </c>
      <c r="H146" s="6">
        <v>321.79899999999998</v>
      </c>
      <c r="I146" s="6">
        <v>199.51400000000001</v>
      </c>
      <c r="J146" s="6">
        <v>385.387</v>
      </c>
      <c r="K146" s="6">
        <v>488.411</v>
      </c>
      <c r="L146" s="6">
        <v>648.27800000000002</v>
      </c>
      <c r="M146" s="6">
        <v>718.38499999999999</v>
      </c>
      <c r="N146" s="6">
        <v>720</v>
      </c>
      <c r="O146" s="6">
        <v>806</v>
      </c>
      <c r="P146" s="6">
        <v>871</v>
      </c>
      <c r="Q146" s="6">
        <v>934</v>
      </c>
      <c r="R146" s="7">
        <v>1149</v>
      </c>
      <c r="S146" s="7">
        <v>1372</v>
      </c>
      <c r="T146" s="7">
        <v>1636</v>
      </c>
      <c r="U146" s="7">
        <v>1831</v>
      </c>
      <c r="V146" s="7">
        <v>2225</v>
      </c>
      <c r="W146" s="7">
        <v>2831</v>
      </c>
      <c r="X146" s="7">
        <v>3223</v>
      </c>
      <c r="Y146" s="7">
        <v>3569</v>
      </c>
      <c r="Z146" s="7">
        <v>4131</v>
      </c>
      <c r="AA146" s="7">
        <v>4700</v>
      </c>
      <c r="AB146" s="7">
        <v>5054</v>
      </c>
      <c r="AC146" s="7">
        <v>5619</v>
      </c>
      <c r="AD146" s="7">
        <v>6147</v>
      </c>
      <c r="AE146" s="7">
        <v>6842</v>
      </c>
      <c r="AF146" s="7">
        <v>7694</v>
      </c>
      <c r="AG146" s="7">
        <v>8302</v>
      </c>
      <c r="AH146" s="7">
        <v>9315</v>
      </c>
      <c r="AI146" s="7">
        <v>9746</v>
      </c>
      <c r="AJ146" s="7">
        <v>11007.378000000001</v>
      </c>
      <c r="AK146" s="6">
        <v>2019</v>
      </c>
    </row>
    <row r="147" spans="1:37" x14ac:dyDescent="0.25">
      <c r="A147" s="6" t="s">
        <v>361</v>
      </c>
      <c r="B147" s="6" t="s">
        <v>138</v>
      </c>
      <c r="C147" s="6" t="s">
        <v>139</v>
      </c>
      <c r="D147" s="6" t="s">
        <v>140</v>
      </c>
      <c r="E147" s="6" t="s">
        <v>362</v>
      </c>
      <c r="F147" s="6">
        <v>0.41199999999999998</v>
      </c>
      <c r="G147" s="6">
        <v>0.46300000000000002</v>
      </c>
      <c r="H147" s="6">
        <v>0.496</v>
      </c>
      <c r="I147" s="6">
        <v>0.39</v>
      </c>
      <c r="J147" s="6">
        <v>0.58199999999999996</v>
      </c>
      <c r="K147" s="6">
        <v>0.61899999999999999</v>
      </c>
      <c r="L147" s="6">
        <v>0.69799999999999995</v>
      </c>
      <c r="M147" s="6">
        <v>0.76800000000000002</v>
      </c>
      <c r="N147" s="6">
        <v>0.76600000000000001</v>
      </c>
      <c r="O147" s="6">
        <v>0.82199999999999995</v>
      </c>
      <c r="P147" s="6">
        <v>0.91300000000000003</v>
      </c>
      <c r="Q147" s="6">
        <v>0.97799999999999998</v>
      </c>
      <c r="R147" s="6">
        <v>1.056</v>
      </c>
      <c r="S147" s="6">
        <v>1.165</v>
      </c>
      <c r="T147" s="6">
        <v>1.292</v>
      </c>
      <c r="U147" s="6">
        <v>1.389</v>
      </c>
      <c r="V147" s="6">
        <v>1.5009999999999999</v>
      </c>
      <c r="W147" s="6">
        <v>1.696</v>
      </c>
      <c r="X147" s="6">
        <v>1.7150000000000001</v>
      </c>
      <c r="Y147" s="6">
        <v>1.6830000000000001</v>
      </c>
      <c r="Z147" s="6">
        <v>1.76</v>
      </c>
      <c r="AA147" s="6">
        <v>1.75</v>
      </c>
      <c r="AB147" s="6">
        <v>1.7589999999999999</v>
      </c>
      <c r="AC147" s="6">
        <v>1.758</v>
      </c>
      <c r="AD147" s="6">
        <v>1.911</v>
      </c>
      <c r="AE147" s="6">
        <v>2.089</v>
      </c>
      <c r="AF147" s="6">
        <v>2.11</v>
      </c>
      <c r="AG147" s="6">
        <v>2.1080000000000001</v>
      </c>
      <c r="AH147" s="6">
        <v>2.2309999999999999</v>
      </c>
      <c r="AI147" s="6">
        <v>2.177</v>
      </c>
      <c r="AJ147" s="6">
        <v>2.0270000000000001</v>
      </c>
      <c r="AK147" s="6">
        <v>2021</v>
      </c>
    </row>
    <row r="148" spans="1:37" x14ac:dyDescent="0.25">
      <c r="A148" s="6" t="s">
        <v>363</v>
      </c>
      <c r="B148" s="6" t="s">
        <v>138</v>
      </c>
      <c r="C148" s="6" t="s">
        <v>139</v>
      </c>
      <c r="D148" s="6" t="s">
        <v>140</v>
      </c>
      <c r="E148" s="6" t="s">
        <v>364</v>
      </c>
      <c r="F148" s="6" t="s">
        <v>142</v>
      </c>
      <c r="G148" s="6" t="s">
        <v>142</v>
      </c>
      <c r="H148" s="6" t="s">
        <v>142</v>
      </c>
      <c r="I148" s="6" t="s">
        <v>142</v>
      </c>
      <c r="J148" s="6" t="s">
        <v>142</v>
      </c>
      <c r="K148" s="6" t="s">
        <v>142</v>
      </c>
      <c r="L148" s="6">
        <v>0.85899999999999999</v>
      </c>
      <c r="M148" s="6">
        <v>0.94</v>
      </c>
      <c r="N148" s="6">
        <v>1.0409999999999999</v>
      </c>
      <c r="O148" s="6">
        <v>1.091</v>
      </c>
      <c r="P148" s="6">
        <v>1.1830000000000001</v>
      </c>
      <c r="Q148" s="6">
        <v>1.2150000000000001</v>
      </c>
      <c r="R148" s="6">
        <v>1.2929999999999999</v>
      </c>
      <c r="S148" s="6">
        <v>1.379</v>
      </c>
      <c r="T148" s="6">
        <v>1.4359999999999999</v>
      </c>
      <c r="U148" s="6">
        <v>1.5209999999999999</v>
      </c>
      <c r="V148" s="6">
        <v>1.597</v>
      </c>
      <c r="W148" s="6">
        <v>1.6339999999999999</v>
      </c>
      <c r="X148" s="6">
        <v>1.48</v>
      </c>
      <c r="Y148" s="6">
        <v>1.419</v>
      </c>
      <c r="Z148" s="6">
        <v>1.3029999999999999</v>
      </c>
      <c r="AA148" s="6">
        <v>1.2490000000000001</v>
      </c>
      <c r="AB148" s="6">
        <v>1.264</v>
      </c>
      <c r="AC148" s="6">
        <v>1.26</v>
      </c>
      <c r="AD148" s="6">
        <v>1.2789999999999999</v>
      </c>
      <c r="AE148" s="6">
        <v>1.327</v>
      </c>
      <c r="AF148" s="6">
        <v>1.353</v>
      </c>
      <c r="AG148" s="6">
        <v>1.4019999999999999</v>
      </c>
      <c r="AH148" s="6">
        <v>1.444</v>
      </c>
      <c r="AI148" s="6">
        <v>1.3520000000000001</v>
      </c>
      <c r="AJ148" s="6">
        <v>1.446</v>
      </c>
      <c r="AK148" s="6">
        <v>2020</v>
      </c>
    </row>
    <row r="149" spans="1:37" x14ac:dyDescent="0.25">
      <c r="A149" s="6" t="s">
        <v>365</v>
      </c>
      <c r="B149" s="6" t="s">
        <v>138</v>
      </c>
      <c r="C149" s="6" t="s">
        <v>139</v>
      </c>
      <c r="D149" s="6" t="s">
        <v>140</v>
      </c>
      <c r="E149" s="6" t="s">
        <v>366</v>
      </c>
      <c r="F149" s="6">
        <v>2.1999999999999999E-2</v>
      </c>
      <c r="G149" s="6">
        <v>3.1E-2</v>
      </c>
      <c r="H149" s="6">
        <v>5.3999999999999999E-2</v>
      </c>
      <c r="I149" s="6">
        <v>9.7000000000000003E-2</v>
      </c>
      <c r="J149" s="6">
        <v>0.14799999999999999</v>
      </c>
      <c r="K149" s="6">
        <v>0.3</v>
      </c>
      <c r="L149" s="6">
        <v>0.42199999999999999</v>
      </c>
      <c r="M149" s="6">
        <v>0.501</v>
      </c>
      <c r="N149" s="6">
        <v>0.55400000000000005</v>
      </c>
      <c r="O149" s="6">
        <v>0.61199999999999999</v>
      </c>
      <c r="P149" s="6">
        <v>0.63300000000000001</v>
      </c>
      <c r="Q149" s="6">
        <v>0.72599999999999998</v>
      </c>
      <c r="R149" s="6">
        <v>0.89300000000000002</v>
      </c>
      <c r="S149" s="6">
        <v>1.0349999999999999</v>
      </c>
      <c r="T149" s="6">
        <v>1.321</v>
      </c>
      <c r="U149" s="6">
        <v>1.66</v>
      </c>
      <c r="V149" s="6">
        <v>1.958</v>
      </c>
      <c r="W149" s="6">
        <v>2.7629999999999999</v>
      </c>
      <c r="X149" s="6">
        <v>3.044</v>
      </c>
      <c r="Y149" s="6">
        <v>3.653</v>
      </c>
      <c r="Z149" s="6">
        <v>4.1100000000000003</v>
      </c>
      <c r="AA149" s="6">
        <v>4.8159999999999998</v>
      </c>
      <c r="AB149" s="6">
        <v>5.5890000000000004</v>
      </c>
      <c r="AC149" s="6">
        <v>6.444</v>
      </c>
      <c r="AD149" s="6">
        <v>7.0309999999999997</v>
      </c>
      <c r="AE149" s="6">
        <v>7.6980000000000004</v>
      </c>
      <c r="AF149" s="6">
        <v>8.1539999999999999</v>
      </c>
      <c r="AG149" s="6">
        <v>8.6189999999999998</v>
      </c>
      <c r="AH149" s="6">
        <v>9.4239999999999995</v>
      </c>
      <c r="AI149" s="6">
        <v>10.247</v>
      </c>
      <c r="AJ149" s="6">
        <v>10.759</v>
      </c>
      <c r="AK149" s="6">
        <v>2020</v>
      </c>
    </row>
    <row r="150" spans="1:37" x14ac:dyDescent="0.25">
      <c r="A150" s="6" t="s">
        <v>107</v>
      </c>
      <c r="B150" s="6" t="s">
        <v>138</v>
      </c>
      <c r="C150" s="6" t="s">
        <v>139</v>
      </c>
      <c r="D150" s="6" t="s">
        <v>140</v>
      </c>
      <c r="E150" s="6" t="s">
        <v>367</v>
      </c>
      <c r="F150" s="6">
        <v>495.17599999999999</v>
      </c>
      <c r="G150" s="6">
        <v>513.39300000000003</v>
      </c>
      <c r="H150" s="6">
        <v>497.964</v>
      </c>
      <c r="I150" s="6">
        <v>506.23</v>
      </c>
      <c r="J150" s="6">
        <v>536.81899999999996</v>
      </c>
      <c r="K150" s="6">
        <v>594.19000000000005</v>
      </c>
      <c r="L150" s="6">
        <v>621.53300000000002</v>
      </c>
      <c r="M150" s="6">
        <v>550.40800000000002</v>
      </c>
      <c r="N150" s="6">
        <v>606.43899999999996</v>
      </c>
      <c r="O150" s="6">
        <v>710.67899999999997</v>
      </c>
      <c r="P150" s="6">
        <v>690.51700000000005</v>
      </c>
      <c r="Q150" s="6">
        <v>711.02099999999996</v>
      </c>
      <c r="R150" s="6">
        <v>809.27800000000002</v>
      </c>
      <c r="S150" s="6">
        <v>970.28399999999999</v>
      </c>
      <c r="T150" s="7">
        <v>1230.771</v>
      </c>
      <c r="U150" s="7">
        <v>1411.491</v>
      </c>
      <c r="V150" s="7">
        <v>1558.825</v>
      </c>
      <c r="W150" s="7">
        <v>1949.2370000000001</v>
      </c>
      <c r="X150" s="7">
        <v>1609.1179999999999</v>
      </c>
      <c r="Y150" s="7">
        <v>1980.778</v>
      </c>
      <c r="Z150" s="7">
        <v>2517.145</v>
      </c>
      <c r="AA150" s="7">
        <v>2759.9070000000002</v>
      </c>
      <c r="AB150" s="7">
        <v>2799.9259999999999</v>
      </c>
      <c r="AC150" s="7">
        <v>2836.3139999999999</v>
      </c>
      <c r="AD150" s="7">
        <v>2453.5129999999999</v>
      </c>
      <c r="AE150" s="7">
        <v>2418.5059999999999</v>
      </c>
      <c r="AF150" s="7">
        <v>2582.1990000000001</v>
      </c>
      <c r="AG150" s="7">
        <v>3062.1689999999999</v>
      </c>
      <c r="AH150" s="7">
        <v>3013.5610000000001</v>
      </c>
      <c r="AI150" s="7">
        <v>2637.6289999999999</v>
      </c>
      <c r="AJ150" s="7">
        <v>3125.7779999999998</v>
      </c>
      <c r="AK150" s="6">
        <v>2021</v>
      </c>
    </row>
    <row r="151" spans="1:37" x14ac:dyDescent="0.25">
      <c r="A151" s="6" t="s">
        <v>108</v>
      </c>
      <c r="B151" s="6" t="s">
        <v>138</v>
      </c>
      <c r="C151" s="6" t="s">
        <v>139</v>
      </c>
      <c r="D151" s="6" t="s">
        <v>140</v>
      </c>
      <c r="E151" s="6" t="s">
        <v>368</v>
      </c>
      <c r="F151" s="7">
        <v>1962.133</v>
      </c>
      <c r="G151" s="7">
        <v>1968.0550000000001</v>
      </c>
      <c r="H151" s="7">
        <v>1986.143</v>
      </c>
      <c r="I151" s="7">
        <v>2635.14</v>
      </c>
      <c r="J151" s="7">
        <v>3007.5320000000002</v>
      </c>
      <c r="K151" s="7">
        <v>3222.877</v>
      </c>
      <c r="L151" s="7">
        <v>3424.6950000000002</v>
      </c>
      <c r="M151" s="7">
        <v>3764.2829999999999</v>
      </c>
      <c r="N151" s="7">
        <v>4057.7139999999999</v>
      </c>
      <c r="O151" s="7">
        <v>4270.6120000000001</v>
      </c>
      <c r="P151" s="7">
        <v>4766.3159999999998</v>
      </c>
      <c r="Q151" s="7">
        <v>4860.4340000000002</v>
      </c>
      <c r="R151" s="7">
        <v>5084.9589999999998</v>
      </c>
      <c r="S151" s="7">
        <v>5313.8890000000001</v>
      </c>
      <c r="T151" s="7">
        <v>5804.6049999999996</v>
      </c>
      <c r="U151" s="7">
        <v>6111.2920000000004</v>
      </c>
      <c r="V151" s="7">
        <v>6698.1049999999996</v>
      </c>
      <c r="W151" s="7">
        <v>7516.88</v>
      </c>
      <c r="X151" s="7">
        <v>7593.2950000000001</v>
      </c>
      <c r="Y151" s="7">
        <v>7976.7349999999997</v>
      </c>
      <c r="Z151" s="7">
        <v>8394.9570000000003</v>
      </c>
      <c r="AA151" s="7">
        <v>9016.8690000000006</v>
      </c>
      <c r="AB151" s="7">
        <v>9343.9230000000007</v>
      </c>
      <c r="AC151" s="7">
        <v>9775.0390000000007</v>
      </c>
      <c r="AD151" s="7">
        <v>10508.65</v>
      </c>
      <c r="AE151" s="7">
        <v>11283.396000000001</v>
      </c>
      <c r="AF151" s="7">
        <v>12191.796</v>
      </c>
      <c r="AG151" s="7">
        <v>12840.09</v>
      </c>
      <c r="AH151" s="7">
        <v>13712.8</v>
      </c>
      <c r="AI151" s="7">
        <v>14101</v>
      </c>
      <c r="AJ151" s="7">
        <v>15319</v>
      </c>
      <c r="AK151" s="6">
        <v>2019</v>
      </c>
    </row>
    <row r="152" spans="1:37" ht="19.5" x14ac:dyDescent="0.25">
      <c r="A152" s="2" t="s">
        <v>109</v>
      </c>
      <c r="B152" s="6" t="s">
        <v>138</v>
      </c>
      <c r="C152" s="6" t="s">
        <v>139</v>
      </c>
      <c r="D152" s="6" t="s">
        <v>140</v>
      </c>
      <c r="E152" s="6" t="s">
        <v>369</v>
      </c>
      <c r="F152" s="6" t="s">
        <v>142</v>
      </c>
      <c r="G152" s="6" t="s">
        <v>142</v>
      </c>
      <c r="H152" s="6" t="s">
        <v>142</v>
      </c>
      <c r="I152" s="6" t="s">
        <v>142</v>
      </c>
      <c r="J152" s="6" t="s">
        <v>142</v>
      </c>
      <c r="K152" s="6" t="s">
        <v>142</v>
      </c>
      <c r="L152" s="6" t="s">
        <v>142</v>
      </c>
      <c r="M152" s="6" t="s">
        <v>142</v>
      </c>
      <c r="N152" s="6" t="s">
        <v>142</v>
      </c>
      <c r="O152" s="6">
        <v>413.12099999999998</v>
      </c>
      <c r="P152" s="6">
        <v>820.84199999999998</v>
      </c>
      <c r="Q152" s="7">
        <v>1037.8969999999999</v>
      </c>
      <c r="R152" s="7">
        <v>1220.1600000000001</v>
      </c>
      <c r="S152" s="7">
        <v>1451.4480000000001</v>
      </c>
      <c r="T152" s="7">
        <v>1846.8530000000001</v>
      </c>
      <c r="U152" s="7">
        <v>2181.0349999999999</v>
      </c>
      <c r="V152" s="7">
        <v>2523.4960000000001</v>
      </c>
      <c r="W152" s="7">
        <v>2908.4450000000002</v>
      </c>
      <c r="X152" s="7">
        <v>3052.136</v>
      </c>
      <c r="Y152" s="7">
        <v>3250.5819999999999</v>
      </c>
      <c r="Z152" s="7">
        <v>3612.2669999999998</v>
      </c>
      <c r="AA152" s="7">
        <v>3810.058</v>
      </c>
      <c r="AB152" s="7">
        <v>4121.2</v>
      </c>
      <c r="AC152" s="7">
        <v>4160.5479999999998</v>
      </c>
      <c r="AD152" s="7">
        <v>4315.0209999999997</v>
      </c>
      <c r="AE152" s="7">
        <v>4528.192</v>
      </c>
      <c r="AF152" s="7">
        <v>4760.6869999999999</v>
      </c>
      <c r="AG152" s="7">
        <v>5072.9319999999998</v>
      </c>
      <c r="AH152" s="7">
        <v>5421.8519999999999</v>
      </c>
      <c r="AI152" s="7">
        <v>5502.2160000000003</v>
      </c>
      <c r="AJ152" s="7">
        <v>6268.7139999999999</v>
      </c>
      <c r="AK152" s="6">
        <v>2020</v>
      </c>
    </row>
    <row r="153" spans="1:37" x14ac:dyDescent="0.25">
      <c r="A153" s="6" t="s">
        <v>370</v>
      </c>
      <c r="B153" s="6" t="s">
        <v>138</v>
      </c>
      <c r="C153" s="6" t="s">
        <v>139</v>
      </c>
      <c r="D153" s="6" t="s">
        <v>140</v>
      </c>
      <c r="E153" s="6" t="s">
        <v>371</v>
      </c>
      <c r="F153" s="6">
        <v>1.98</v>
      </c>
      <c r="G153" s="6">
        <v>2.2210000000000001</v>
      </c>
      <c r="H153" s="6">
        <v>2.456</v>
      </c>
      <c r="I153" s="6">
        <v>2.4590000000000001</v>
      </c>
      <c r="J153" s="6">
        <v>2.42</v>
      </c>
      <c r="K153" s="6">
        <v>2.5</v>
      </c>
      <c r="L153" s="6">
        <v>2.83</v>
      </c>
      <c r="M153" s="6">
        <v>3.2010000000000001</v>
      </c>
      <c r="N153" s="6">
        <v>3.3279999999999998</v>
      </c>
      <c r="O153" s="6">
        <v>3.5129999999999999</v>
      </c>
      <c r="P153" s="6">
        <v>3.645</v>
      </c>
      <c r="Q153" s="6">
        <v>3.8220000000000001</v>
      </c>
      <c r="R153" s="6">
        <v>3.8109999999999999</v>
      </c>
      <c r="S153" s="6">
        <v>4.6159999999999997</v>
      </c>
      <c r="T153" s="6">
        <v>5.0549999999999997</v>
      </c>
      <c r="U153" s="6">
        <v>5.61</v>
      </c>
      <c r="V153" s="6">
        <v>6.9260000000000002</v>
      </c>
      <c r="W153" s="6">
        <v>9.1470000000000002</v>
      </c>
      <c r="X153" s="6">
        <v>11.532999999999999</v>
      </c>
      <c r="Y153" s="6">
        <v>11.705</v>
      </c>
      <c r="Z153" s="6">
        <v>12.609</v>
      </c>
      <c r="AA153" s="6">
        <v>14.519</v>
      </c>
      <c r="AB153" s="6">
        <v>16.015000000000001</v>
      </c>
      <c r="AC153" s="6">
        <v>17.687999999999999</v>
      </c>
      <c r="AD153" s="6">
        <v>18.852</v>
      </c>
      <c r="AE153" s="6">
        <v>19.847999999999999</v>
      </c>
      <c r="AF153" s="6">
        <v>21.474</v>
      </c>
      <c r="AG153" s="6">
        <v>22.763000000000002</v>
      </c>
      <c r="AH153" s="6">
        <v>23.635000000000002</v>
      </c>
      <c r="AI153" s="6">
        <v>21.151</v>
      </c>
      <c r="AJ153" s="6">
        <v>24.725999999999999</v>
      </c>
      <c r="AK153" s="6">
        <v>2020</v>
      </c>
    </row>
    <row r="154" spans="1:37" x14ac:dyDescent="0.25">
      <c r="A154" s="6" t="s">
        <v>372</v>
      </c>
      <c r="B154" s="6" t="s">
        <v>138</v>
      </c>
      <c r="C154" s="6" t="s">
        <v>139</v>
      </c>
      <c r="D154" s="6" t="s">
        <v>140</v>
      </c>
      <c r="E154" s="6" t="s">
        <v>373</v>
      </c>
      <c r="F154" s="6">
        <v>336.17200000000003</v>
      </c>
      <c r="G154" s="6">
        <v>495.58800000000002</v>
      </c>
      <c r="H154" s="6">
        <v>636.69399999999996</v>
      </c>
      <c r="I154" s="6">
        <v>780.74699999999996</v>
      </c>
      <c r="J154" s="6">
        <v>959.63400000000001</v>
      </c>
      <c r="K154" s="7">
        <v>1265.309</v>
      </c>
      <c r="L154" s="7">
        <v>1217.78</v>
      </c>
      <c r="M154" s="7">
        <v>1534.202</v>
      </c>
      <c r="N154" s="7">
        <v>1762.414</v>
      </c>
      <c r="O154" s="7">
        <v>1941.3209999999999</v>
      </c>
      <c r="P154" s="7">
        <v>2166.1770000000001</v>
      </c>
      <c r="Q154" s="7">
        <v>2631.181</v>
      </c>
      <c r="R154" s="7">
        <v>3254.261</v>
      </c>
      <c r="S154" s="7">
        <v>3913.444</v>
      </c>
      <c r="T154" s="7">
        <v>4769.7879999999996</v>
      </c>
      <c r="U154" s="7">
        <v>5583.9769999999999</v>
      </c>
      <c r="V154" s="7">
        <v>6443.9809999999998</v>
      </c>
      <c r="W154" s="7">
        <v>7470.5450000000001</v>
      </c>
      <c r="X154" s="7">
        <v>8308.2939999999999</v>
      </c>
      <c r="Y154" s="7">
        <v>10255.614</v>
      </c>
      <c r="Z154" s="7">
        <v>12797.213</v>
      </c>
      <c r="AA154" s="7">
        <v>16514.295999999998</v>
      </c>
      <c r="AB154" s="7">
        <v>21317.382000000001</v>
      </c>
      <c r="AC154" s="7">
        <v>22689.451000000001</v>
      </c>
      <c r="AD154" s="7">
        <v>21583.300999999999</v>
      </c>
      <c r="AE154" s="7">
        <v>24296.286</v>
      </c>
      <c r="AF154" s="7">
        <v>27465.429</v>
      </c>
      <c r="AG154" s="7">
        <v>32401.626</v>
      </c>
      <c r="AH154" s="7">
        <v>36730.872000000003</v>
      </c>
      <c r="AI154" s="7">
        <v>39938.072</v>
      </c>
      <c r="AJ154" s="7">
        <v>45335.025000000001</v>
      </c>
      <c r="AK154" s="6">
        <v>2020</v>
      </c>
    </row>
    <row r="155" spans="1:37" x14ac:dyDescent="0.25">
      <c r="A155" s="6" t="s">
        <v>110</v>
      </c>
      <c r="B155" s="6" t="s">
        <v>138</v>
      </c>
      <c r="C155" s="6" t="s">
        <v>139</v>
      </c>
      <c r="D155" s="6" t="s">
        <v>140</v>
      </c>
      <c r="E155" s="6" t="s">
        <v>374</v>
      </c>
      <c r="F155" s="6">
        <v>78.543000000000006</v>
      </c>
      <c r="G155" s="6">
        <v>84.92</v>
      </c>
      <c r="H155" s="6">
        <v>97.923000000000002</v>
      </c>
      <c r="I155" s="6">
        <v>112.55500000000001</v>
      </c>
      <c r="J155" s="6">
        <v>124.46299999999999</v>
      </c>
      <c r="K155" s="6">
        <v>135.77699999999999</v>
      </c>
      <c r="L155" s="6">
        <v>148.66399999999999</v>
      </c>
      <c r="M155" s="6">
        <v>143.47499999999999</v>
      </c>
      <c r="N155" s="6">
        <v>146.25299999999999</v>
      </c>
      <c r="O155" s="6">
        <v>165.63200000000001</v>
      </c>
      <c r="P155" s="6">
        <v>160.886</v>
      </c>
      <c r="Q155" s="6">
        <v>165.69800000000001</v>
      </c>
      <c r="R155" s="6">
        <v>170.11799999999999</v>
      </c>
      <c r="S155" s="6">
        <v>194.43299999999999</v>
      </c>
      <c r="T155" s="6">
        <v>212.72300000000001</v>
      </c>
      <c r="U155" s="6">
        <v>236.15899999999999</v>
      </c>
      <c r="V155" s="6">
        <v>272.69799999999998</v>
      </c>
      <c r="W155" s="6">
        <v>273.94200000000001</v>
      </c>
      <c r="X155" s="6">
        <v>282.39499999999998</v>
      </c>
      <c r="Y155" s="6">
        <v>326.98</v>
      </c>
      <c r="Z155" s="6">
        <v>351.36799999999999</v>
      </c>
      <c r="AA155" s="6">
        <v>368.77100000000002</v>
      </c>
      <c r="AB155" s="6">
        <v>384.87</v>
      </c>
      <c r="AC155" s="6">
        <v>398.94799999999998</v>
      </c>
      <c r="AD155" s="6">
        <v>423.44400000000002</v>
      </c>
      <c r="AE155" s="6">
        <v>440.46699999999998</v>
      </c>
      <c r="AF155" s="6">
        <v>473.916</v>
      </c>
      <c r="AG155" s="6">
        <v>508.495</v>
      </c>
      <c r="AH155" s="6">
        <v>512.22</v>
      </c>
      <c r="AI155" s="6">
        <v>476.40499999999997</v>
      </c>
      <c r="AJ155" s="6">
        <v>533.35199999999998</v>
      </c>
      <c r="AK155" s="6">
        <v>2021</v>
      </c>
    </row>
    <row r="156" spans="1:37" x14ac:dyDescent="0.25">
      <c r="A156" s="6" t="s">
        <v>111</v>
      </c>
      <c r="B156" s="6" t="s">
        <v>138</v>
      </c>
      <c r="C156" s="6" t="s">
        <v>139</v>
      </c>
      <c r="D156" s="6" t="s">
        <v>140</v>
      </c>
      <c r="E156" s="6" t="s">
        <v>375</v>
      </c>
      <c r="F156" s="6" t="s">
        <v>142</v>
      </c>
      <c r="G156" s="6" t="s">
        <v>142</v>
      </c>
      <c r="H156" s="6">
        <v>13.971</v>
      </c>
      <c r="I156" s="6">
        <v>16.834</v>
      </c>
      <c r="J156" s="6">
        <v>19.768000000000001</v>
      </c>
      <c r="K156" s="6">
        <v>22.033000000000001</v>
      </c>
      <c r="L156" s="6">
        <v>24.456</v>
      </c>
      <c r="M156" s="6">
        <v>26.687999999999999</v>
      </c>
      <c r="N156" s="6">
        <v>28.584</v>
      </c>
      <c r="O156" s="6">
        <v>31.661000000000001</v>
      </c>
      <c r="P156" s="6">
        <v>34.366</v>
      </c>
      <c r="Q156" s="6">
        <v>37.33</v>
      </c>
      <c r="R156" s="6">
        <v>41.48</v>
      </c>
      <c r="S156" s="6">
        <v>46.174999999999997</v>
      </c>
      <c r="T156" s="6">
        <v>50.485999999999997</v>
      </c>
      <c r="U156" s="6">
        <v>56.362000000000002</v>
      </c>
      <c r="V156" s="6">
        <v>63.162999999999997</v>
      </c>
      <c r="W156" s="6">
        <v>68.590999999999994</v>
      </c>
      <c r="X156" s="6">
        <v>64.096000000000004</v>
      </c>
      <c r="Y156" s="6">
        <v>68.188999999999993</v>
      </c>
      <c r="Z156" s="6">
        <v>71.305000000000007</v>
      </c>
      <c r="AA156" s="6">
        <v>73.575999999999993</v>
      </c>
      <c r="AB156" s="6">
        <v>74.448999999999998</v>
      </c>
      <c r="AC156" s="6">
        <v>76.27</v>
      </c>
      <c r="AD156" s="6">
        <v>79.768000000000001</v>
      </c>
      <c r="AE156" s="6">
        <v>81.013999999999996</v>
      </c>
      <c r="AF156" s="6">
        <v>84.442999999999998</v>
      </c>
      <c r="AG156" s="6">
        <v>89.43</v>
      </c>
      <c r="AH156" s="6">
        <v>94.048000000000002</v>
      </c>
      <c r="AI156" s="6">
        <v>92.078999999999994</v>
      </c>
      <c r="AJ156" s="6">
        <v>97.123000000000005</v>
      </c>
      <c r="AK156" s="6">
        <v>2020</v>
      </c>
    </row>
    <row r="157" spans="1:37" ht="19.5" x14ac:dyDescent="0.25">
      <c r="A157" s="2" t="s">
        <v>112</v>
      </c>
      <c r="B157" s="6" t="s">
        <v>138</v>
      </c>
      <c r="C157" s="6" t="s">
        <v>139</v>
      </c>
      <c r="D157" s="6" t="s">
        <v>140</v>
      </c>
      <c r="E157" s="6" t="s">
        <v>376</v>
      </c>
      <c r="F157" s="6" t="s">
        <v>142</v>
      </c>
      <c r="G157" s="6">
        <v>6.4429999999999996</v>
      </c>
      <c r="H157" s="6">
        <v>7.8019999999999996</v>
      </c>
      <c r="I157" s="6">
        <v>9.0449999999999999</v>
      </c>
      <c r="J157" s="6">
        <v>10.561</v>
      </c>
      <c r="K157" s="6">
        <v>12.147</v>
      </c>
      <c r="L157" s="6">
        <v>13.837</v>
      </c>
      <c r="M157" s="6">
        <v>15.352</v>
      </c>
      <c r="N157" s="6">
        <v>17.227</v>
      </c>
      <c r="O157" s="6">
        <v>18.853000000000002</v>
      </c>
      <c r="P157" s="6">
        <v>21.148</v>
      </c>
      <c r="Q157" s="6">
        <v>23.548999999999999</v>
      </c>
      <c r="R157" s="6">
        <v>25.613</v>
      </c>
      <c r="S157" s="6">
        <v>27.628</v>
      </c>
      <c r="T157" s="6">
        <v>29.114000000000001</v>
      </c>
      <c r="U157" s="6">
        <v>31.47</v>
      </c>
      <c r="V157" s="6">
        <v>35.073999999999998</v>
      </c>
      <c r="W157" s="6">
        <v>37.926000000000002</v>
      </c>
      <c r="X157" s="6">
        <v>36.255000000000003</v>
      </c>
      <c r="Y157" s="6">
        <v>36.363999999999997</v>
      </c>
      <c r="Z157" s="6">
        <v>37.058999999999997</v>
      </c>
      <c r="AA157" s="6">
        <v>36.253</v>
      </c>
      <c r="AB157" s="6">
        <v>36.454000000000001</v>
      </c>
      <c r="AC157" s="6">
        <v>37.634</v>
      </c>
      <c r="AD157" s="6">
        <v>38.853000000000002</v>
      </c>
      <c r="AE157" s="6">
        <v>40.442999999999998</v>
      </c>
      <c r="AF157" s="6">
        <v>43.011000000000003</v>
      </c>
      <c r="AG157" s="6">
        <v>45.863999999999997</v>
      </c>
      <c r="AH157" s="6">
        <v>48.396999999999998</v>
      </c>
      <c r="AI157" s="6">
        <v>46.917999999999999</v>
      </c>
      <c r="AJ157" s="6">
        <v>52.02</v>
      </c>
      <c r="AK157" s="6">
        <v>2021</v>
      </c>
    </row>
    <row r="158" spans="1:37" x14ac:dyDescent="0.25">
      <c r="A158" s="6" t="s">
        <v>377</v>
      </c>
      <c r="B158" s="6" t="s">
        <v>138</v>
      </c>
      <c r="C158" s="6" t="s">
        <v>139</v>
      </c>
      <c r="D158" s="6" t="s">
        <v>140</v>
      </c>
      <c r="E158" s="6" t="s">
        <v>378</v>
      </c>
      <c r="F158" s="6">
        <v>0.61799999999999999</v>
      </c>
      <c r="G158" s="6">
        <v>0.78800000000000003</v>
      </c>
      <c r="H158" s="6">
        <v>0.95899999999999996</v>
      </c>
      <c r="I158" s="6">
        <v>1.3260000000000001</v>
      </c>
      <c r="J158" s="6">
        <v>1.599</v>
      </c>
      <c r="K158" s="6">
        <v>1.821</v>
      </c>
      <c r="L158" s="6">
        <v>1.9570000000000001</v>
      </c>
      <c r="M158" s="6">
        <v>2.2040000000000002</v>
      </c>
      <c r="N158" s="6">
        <v>2.3610000000000002</v>
      </c>
      <c r="O158" s="6">
        <v>2.137</v>
      </c>
      <c r="P158" s="6">
        <v>2.161</v>
      </c>
      <c r="Q158" s="6">
        <v>2.3380000000000001</v>
      </c>
      <c r="R158" s="6">
        <v>2.6459999999999999</v>
      </c>
      <c r="S158" s="6">
        <v>2.976</v>
      </c>
      <c r="T158" s="6">
        <v>3.5910000000000002</v>
      </c>
      <c r="U158" s="6">
        <v>4.0990000000000002</v>
      </c>
      <c r="V158" s="6">
        <v>4.7460000000000004</v>
      </c>
      <c r="W158" s="6">
        <v>5.4169999999999998</v>
      </c>
      <c r="X158" s="6">
        <v>5.9279999999999999</v>
      </c>
      <c r="Y158" s="6">
        <v>6.8289999999999997</v>
      </c>
      <c r="Z158" s="6">
        <v>8.0229999999999997</v>
      </c>
      <c r="AA158" s="6">
        <v>8.76</v>
      </c>
      <c r="AB158" s="6">
        <v>9.3810000000000002</v>
      </c>
      <c r="AC158" s="6">
        <v>9.85</v>
      </c>
      <c r="AD158" s="6">
        <v>10.345000000000001</v>
      </c>
      <c r="AE158" s="6">
        <v>10.957000000000001</v>
      </c>
      <c r="AF158" s="6">
        <v>11.702999999999999</v>
      </c>
      <c r="AG158" s="6">
        <v>12.522</v>
      </c>
      <c r="AH158" s="6">
        <v>12.833</v>
      </c>
      <c r="AI158" s="6">
        <v>12.696999999999999</v>
      </c>
      <c r="AJ158" s="6">
        <v>13.212</v>
      </c>
      <c r="AK158" s="6">
        <v>2017</v>
      </c>
    </row>
    <row r="159" spans="1:37" x14ac:dyDescent="0.25">
      <c r="A159" s="6" t="s">
        <v>379</v>
      </c>
      <c r="B159" s="6" t="s">
        <v>138</v>
      </c>
      <c r="C159" s="6" t="s">
        <v>139</v>
      </c>
      <c r="D159" s="6" t="s">
        <v>140</v>
      </c>
      <c r="E159" s="6" t="s">
        <v>380</v>
      </c>
      <c r="F159" s="6" t="s">
        <v>142</v>
      </c>
      <c r="G159" s="6" t="s">
        <v>142</v>
      </c>
      <c r="H159" s="6" t="s">
        <v>142</v>
      </c>
      <c r="I159" s="6" t="s">
        <v>142</v>
      </c>
      <c r="J159" s="6" t="s">
        <v>142</v>
      </c>
      <c r="K159" s="6" t="s">
        <v>142</v>
      </c>
      <c r="L159" s="6" t="s">
        <v>142</v>
      </c>
      <c r="M159" s="6" t="s">
        <v>142</v>
      </c>
      <c r="N159" s="6" t="s">
        <v>142</v>
      </c>
      <c r="O159" s="6" t="s">
        <v>142</v>
      </c>
      <c r="P159" s="6" t="s">
        <v>142</v>
      </c>
      <c r="Q159" s="6" t="s">
        <v>142</v>
      </c>
      <c r="R159" s="6" t="s">
        <v>142</v>
      </c>
      <c r="S159" s="6" t="s">
        <v>142</v>
      </c>
      <c r="T159" s="6" t="s">
        <v>142</v>
      </c>
      <c r="U159" s="6" t="s">
        <v>142</v>
      </c>
      <c r="V159" s="6" t="s">
        <v>142</v>
      </c>
      <c r="W159" s="6" t="s">
        <v>142</v>
      </c>
      <c r="X159" s="6" t="s">
        <v>142</v>
      </c>
      <c r="Y159" s="6" t="s">
        <v>142</v>
      </c>
      <c r="Z159" s="6">
        <v>3.915</v>
      </c>
      <c r="AA159" s="6">
        <v>4.04</v>
      </c>
      <c r="AB159" s="6">
        <v>4.5739999999999998</v>
      </c>
      <c r="AC159" s="6">
        <v>5.0220000000000002</v>
      </c>
      <c r="AD159" s="6">
        <v>5.3310000000000004</v>
      </c>
      <c r="AE159" s="6">
        <v>5.53</v>
      </c>
      <c r="AF159" s="6">
        <v>5.609</v>
      </c>
      <c r="AG159" s="6">
        <v>5.85</v>
      </c>
      <c r="AH159" s="6">
        <v>6.4770000000000003</v>
      </c>
      <c r="AI159" s="6">
        <v>6.9649999999999999</v>
      </c>
      <c r="AJ159" s="6">
        <v>7.39</v>
      </c>
      <c r="AK159" s="6">
        <v>2020</v>
      </c>
    </row>
    <row r="160" spans="1:37" x14ac:dyDescent="0.25">
      <c r="A160" s="6" t="s">
        <v>113</v>
      </c>
      <c r="B160" s="6" t="s">
        <v>138</v>
      </c>
      <c r="C160" s="6" t="s">
        <v>139</v>
      </c>
      <c r="D160" s="6" t="s">
        <v>140</v>
      </c>
      <c r="E160" s="6" t="s">
        <v>381</v>
      </c>
      <c r="F160" s="6" t="s">
        <v>142</v>
      </c>
      <c r="G160" s="6" t="s">
        <v>142</v>
      </c>
      <c r="H160" s="6">
        <v>480.99400000000003</v>
      </c>
      <c r="I160" s="6">
        <v>545.09199999999998</v>
      </c>
      <c r="J160" s="6">
        <v>622.90099999999995</v>
      </c>
      <c r="K160" s="6">
        <v>701.80399999999997</v>
      </c>
      <c r="L160" s="6">
        <v>778.64499999999998</v>
      </c>
      <c r="M160" s="6">
        <v>845.73299999999995</v>
      </c>
      <c r="N160" s="6">
        <v>925.69</v>
      </c>
      <c r="O160" s="7">
        <v>1053.1379999999999</v>
      </c>
      <c r="P160" s="7">
        <v>1165.941</v>
      </c>
      <c r="Q160" s="7">
        <v>1360.6790000000001</v>
      </c>
      <c r="R160" s="7">
        <v>1490.3989999999999</v>
      </c>
      <c r="S160" s="7">
        <v>1652.433</v>
      </c>
      <c r="T160" s="7">
        <v>1837</v>
      </c>
      <c r="U160" s="7">
        <v>2057.5940000000001</v>
      </c>
      <c r="V160" s="7">
        <v>2346.6509999999998</v>
      </c>
      <c r="W160" s="7">
        <v>2611.6309999999999</v>
      </c>
      <c r="X160" s="7">
        <v>2794.2289999999998</v>
      </c>
      <c r="Y160" s="7">
        <v>3055.6129999999998</v>
      </c>
      <c r="Z160" s="7">
        <v>3327.047</v>
      </c>
      <c r="AA160" s="7">
        <v>3566.3850000000002</v>
      </c>
      <c r="AB160" s="7">
        <v>3868.6309999999999</v>
      </c>
      <c r="AC160" s="7">
        <v>4133.8729999999996</v>
      </c>
      <c r="AD160" s="7">
        <v>4420.7929999999997</v>
      </c>
      <c r="AE160" s="7">
        <v>4759.5550000000003</v>
      </c>
      <c r="AF160" s="7">
        <v>5078.1909999999998</v>
      </c>
      <c r="AG160" s="7">
        <v>5357.64</v>
      </c>
      <c r="AH160" s="7">
        <v>5605.0349999999999</v>
      </c>
      <c r="AI160" s="7">
        <v>5521.0749999999998</v>
      </c>
      <c r="AJ160" s="7">
        <v>6179.3789999999999</v>
      </c>
      <c r="AK160" s="6">
        <v>2021</v>
      </c>
    </row>
    <row r="161" spans="1:37" x14ac:dyDescent="0.25">
      <c r="A161" s="6" t="s">
        <v>382</v>
      </c>
      <c r="B161" s="6" t="s">
        <v>138</v>
      </c>
      <c r="C161" s="6" t="s">
        <v>139</v>
      </c>
      <c r="D161" s="6" t="s">
        <v>140</v>
      </c>
      <c r="E161" s="6" t="s">
        <v>383</v>
      </c>
      <c r="F161" s="6" t="s">
        <v>142</v>
      </c>
      <c r="G161" s="6" t="s">
        <v>142</v>
      </c>
      <c r="H161" s="6" t="s">
        <v>142</v>
      </c>
      <c r="I161" s="6" t="s">
        <v>142</v>
      </c>
      <c r="J161" s="6" t="s">
        <v>142</v>
      </c>
      <c r="K161" s="6" t="s">
        <v>142</v>
      </c>
      <c r="L161" s="6" t="s">
        <v>142</v>
      </c>
      <c r="M161" s="6" t="s">
        <v>142</v>
      </c>
      <c r="N161" s="6" t="s">
        <v>142</v>
      </c>
      <c r="O161" s="6" t="s">
        <v>142</v>
      </c>
      <c r="P161" s="6" t="s">
        <v>142</v>
      </c>
      <c r="Q161" s="6" t="s">
        <v>142</v>
      </c>
      <c r="R161" s="6" t="s">
        <v>142</v>
      </c>
      <c r="S161" s="6" t="s">
        <v>142</v>
      </c>
      <c r="T161" s="6" t="s">
        <v>142</v>
      </c>
      <c r="U161" s="6" t="s">
        <v>142</v>
      </c>
      <c r="V161" s="6" t="s">
        <v>142</v>
      </c>
      <c r="W161" s="6" t="s">
        <v>142</v>
      </c>
      <c r="X161" s="6" t="s">
        <v>142</v>
      </c>
      <c r="Y161" s="6" t="s">
        <v>142</v>
      </c>
      <c r="Z161" s="6">
        <v>51.63</v>
      </c>
      <c r="AA161" s="6">
        <v>33.237000000000002</v>
      </c>
      <c r="AB161" s="6">
        <v>44.093000000000004</v>
      </c>
      <c r="AC161" s="6">
        <v>45.381</v>
      </c>
      <c r="AD161" s="6">
        <v>52.875999999999998</v>
      </c>
      <c r="AE161" s="6">
        <v>164.374</v>
      </c>
      <c r="AF161" s="6">
        <v>397.13799999999998</v>
      </c>
      <c r="AG161" s="6">
        <v>660.31500000000005</v>
      </c>
      <c r="AH161" s="6">
        <v>840.60699999999997</v>
      </c>
      <c r="AI161" s="7">
        <v>1113.1679999999999</v>
      </c>
      <c r="AJ161" s="7">
        <v>1598.375</v>
      </c>
      <c r="AK161" s="6">
        <v>2018</v>
      </c>
    </row>
    <row r="162" spans="1:37" x14ac:dyDescent="0.25">
      <c r="A162" s="6" t="s">
        <v>114</v>
      </c>
      <c r="B162" s="6" t="s">
        <v>138</v>
      </c>
      <c r="C162" s="6" t="s">
        <v>139</v>
      </c>
      <c r="D162" s="6" t="s">
        <v>140</v>
      </c>
      <c r="E162" s="6" t="s">
        <v>384</v>
      </c>
      <c r="F162" s="6">
        <v>358.83300000000003</v>
      </c>
      <c r="G162" s="6">
        <v>386.39</v>
      </c>
      <c r="H162" s="6">
        <v>402.72</v>
      </c>
      <c r="I162" s="6">
        <v>426.94900000000001</v>
      </c>
      <c r="J162" s="6">
        <v>459.685</v>
      </c>
      <c r="K162" s="6">
        <v>487.07799999999997</v>
      </c>
      <c r="L162" s="6">
        <v>517.98299999999995</v>
      </c>
      <c r="M162" s="6">
        <v>554.548</v>
      </c>
      <c r="N162" s="6">
        <v>596.12599999999998</v>
      </c>
      <c r="O162" s="6">
        <v>647.851</v>
      </c>
      <c r="P162" s="6">
        <v>700.99300000000005</v>
      </c>
      <c r="Q162" s="6">
        <v>749.55200000000002</v>
      </c>
      <c r="R162" s="6">
        <v>802.26599999999996</v>
      </c>
      <c r="S162" s="6">
        <v>859.43700000000001</v>
      </c>
      <c r="T162" s="6">
        <v>927.35699999999997</v>
      </c>
      <c r="U162" s="7">
        <v>1003.823</v>
      </c>
      <c r="V162" s="7">
        <v>1075.539</v>
      </c>
      <c r="W162" s="7">
        <v>1109.5409999999999</v>
      </c>
      <c r="X162" s="7">
        <v>1069.3230000000001</v>
      </c>
      <c r="Y162" s="7">
        <v>1072.7090000000001</v>
      </c>
      <c r="Z162" s="7">
        <v>1063.7629999999999</v>
      </c>
      <c r="AA162" s="7">
        <v>1031.0989999999999</v>
      </c>
      <c r="AB162" s="7">
        <v>1020.348</v>
      </c>
      <c r="AC162" s="7">
        <v>1032.1579999999999</v>
      </c>
      <c r="AD162" s="7">
        <v>1077.5899999999999</v>
      </c>
      <c r="AE162" s="7">
        <v>1113.8399999999999</v>
      </c>
      <c r="AF162" s="7">
        <v>1161.867</v>
      </c>
      <c r="AG162" s="7">
        <v>1203.259</v>
      </c>
      <c r="AH162" s="7">
        <v>1244.375</v>
      </c>
      <c r="AI162" s="7">
        <v>1121.9480000000001</v>
      </c>
      <c r="AJ162" s="7">
        <v>1205.0630000000001</v>
      </c>
      <c r="AK162" s="6">
        <v>2021</v>
      </c>
    </row>
    <row r="163" spans="1:37" x14ac:dyDescent="0.25">
      <c r="A163" s="6" t="s">
        <v>385</v>
      </c>
      <c r="B163" s="6" t="s">
        <v>138</v>
      </c>
      <c r="C163" s="6" t="s">
        <v>139</v>
      </c>
      <c r="D163" s="6" t="s">
        <v>140</v>
      </c>
      <c r="E163" s="6" t="s">
        <v>386</v>
      </c>
      <c r="F163" s="6">
        <v>440.721</v>
      </c>
      <c r="G163" s="6">
        <v>503.38099999999997</v>
      </c>
      <c r="H163" s="6">
        <v>591.30399999999997</v>
      </c>
      <c r="I163" s="6">
        <v>685.42499999999995</v>
      </c>
      <c r="J163" s="6">
        <v>790.4</v>
      </c>
      <c r="K163" s="6">
        <v>909.18499999999995</v>
      </c>
      <c r="L163" s="7">
        <v>1053.76</v>
      </c>
      <c r="M163" s="7">
        <v>1204.9259999999999</v>
      </c>
      <c r="N163" s="7">
        <v>1309.06</v>
      </c>
      <c r="O163" s="7">
        <v>1488.586</v>
      </c>
      <c r="P163" s="7">
        <v>1665.847</v>
      </c>
      <c r="Q163" s="7">
        <v>1872.377</v>
      </c>
      <c r="R163" s="7">
        <v>2085.7399999999998</v>
      </c>
      <c r="S163" s="7">
        <v>2392.8820000000001</v>
      </c>
      <c r="T163" s="7">
        <v>2807.1089999999999</v>
      </c>
      <c r="U163" s="7">
        <v>3363.1990000000001</v>
      </c>
      <c r="V163" s="7">
        <v>4095.6619999999998</v>
      </c>
      <c r="W163" s="7">
        <v>5047.8450000000003</v>
      </c>
      <c r="X163" s="7">
        <v>5533.7950000000001</v>
      </c>
      <c r="Y163" s="7">
        <v>6413.6679999999997</v>
      </c>
      <c r="Z163" s="7">
        <v>7219.1059999999998</v>
      </c>
      <c r="AA163" s="7">
        <v>8732.4629999999997</v>
      </c>
      <c r="AB163" s="7">
        <v>9592.125</v>
      </c>
      <c r="AC163" s="7">
        <v>10361.151</v>
      </c>
      <c r="AD163" s="7">
        <v>10950.620999999999</v>
      </c>
      <c r="AE163" s="7">
        <v>11996.084000000001</v>
      </c>
      <c r="AF163" s="7">
        <v>13328.102999999999</v>
      </c>
      <c r="AG163" s="7">
        <v>14290.907999999999</v>
      </c>
      <c r="AH163" s="7">
        <v>15012.953</v>
      </c>
      <c r="AI163" s="7">
        <v>14972.994000000001</v>
      </c>
      <c r="AJ163" s="7">
        <v>16392.535</v>
      </c>
      <c r="AK163" s="6">
        <v>2020</v>
      </c>
    </row>
    <row r="164" spans="1:37" x14ac:dyDescent="0.25">
      <c r="A164" s="6" t="s">
        <v>387</v>
      </c>
      <c r="B164" s="6" t="s">
        <v>138</v>
      </c>
      <c r="C164" s="6" t="s">
        <v>139</v>
      </c>
      <c r="D164" s="6" t="s">
        <v>140</v>
      </c>
      <c r="E164" s="6" t="s">
        <v>388</v>
      </c>
      <c r="F164" s="6">
        <v>0.54400000000000004</v>
      </c>
      <c r="G164" s="6">
        <v>0.60199999999999998</v>
      </c>
      <c r="H164" s="6">
        <v>0.65600000000000003</v>
      </c>
      <c r="I164" s="6">
        <v>0.73299999999999998</v>
      </c>
      <c r="J164" s="6">
        <v>0.79</v>
      </c>
      <c r="K164" s="6">
        <v>0.84299999999999997</v>
      </c>
      <c r="L164" s="6">
        <v>0.94799999999999995</v>
      </c>
      <c r="M164" s="6">
        <v>0.98799999999999999</v>
      </c>
      <c r="N164" s="6">
        <v>1.0489999999999999</v>
      </c>
      <c r="O164" s="6">
        <v>1.137</v>
      </c>
      <c r="P164" s="6">
        <v>1.2370000000000001</v>
      </c>
      <c r="Q164" s="6">
        <v>1.298</v>
      </c>
      <c r="R164" s="6">
        <v>1.2669999999999999</v>
      </c>
      <c r="S164" s="6">
        <v>1.369</v>
      </c>
      <c r="T164" s="6">
        <v>1.4770000000000001</v>
      </c>
      <c r="U164" s="6">
        <v>1.74</v>
      </c>
      <c r="V164" s="6">
        <v>1.861</v>
      </c>
      <c r="W164" s="6">
        <v>2.1</v>
      </c>
      <c r="X164" s="6">
        <v>2.0910000000000002</v>
      </c>
      <c r="Y164" s="6">
        <v>2.1030000000000002</v>
      </c>
      <c r="Z164" s="6">
        <v>2.2570000000000001</v>
      </c>
      <c r="AA164" s="6">
        <v>2.2309999999999999</v>
      </c>
      <c r="AB164" s="6">
        <v>2.3639999999999999</v>
      </c>
      <c r="AC164" s="6">
        <v>2.5760000000000001</v>
      </c>
      <c r="AD164" s="6">
        <v>2.5880000000000001</v>
      </c>
      <c r="AE164" s="6">
        <v>2.7240000000000002</v>
      </c>
      <c r="AF164" s="6">
        <v>2.8639999999999999</v>
      </c>
      <c r="AG164" s="6">
        <v>2.9119999999999999</v>
      </c>
      <c r="AH164" s="6">
        <v>3.145</v>
      </c>
      <c r="AI164" s="6">
        <v>2.649</v>
      </c>
      <c r="AJ164" s="6">
        <v>2.5659999999999998</v>
      </c>
      <c r="AK164" s="6">
        <v>2020</v>
      </c>
    </row>
    <row r="165" spans="1:37" x14ac:dyDescent="0.25">
      <c r="A165" s="6" t="s">
        <v>389</v>
      </c>
      <c r="B165" s="6" t="s">
        <v>138</v>
      </c>
      <c r="C165" s="6" t="s">
        <v>139</v>
      </c>
      <c r="D165" s="6" t="s">
        <v>140</v>
      </c>
      <c r="E165" s="6" t="s">
        <v>390</v>
      </c>
      <c r="F165" s="6">
        <v>1.6559999999999999</v>
      </c>
      <c r="G165" s="6">
        <v>1.82</v>
      </c>
      <c r="H165" s="6">
        <v>1.849</v>
      </c>
      <c r="I165" s="6">
        <v>1.927</v>
      </c>
      <c r="J165" s="6">
        <v>2.06</v>
      </c>
      <c r="K165" s="6">
        <v>2.13</v>
      </c>
      <c r="L165" s="6">
        <v>2.1760000000000002</v>
      </c>
      <c r="M165" s="6">
        <v>2.3690000000000002</v>
      </c>
      <c r="N165" s="6">
        <v>2.4889999999999999</v>
      </c>
      <c r="O165" s="6">
        <v>2.5179999999999998</v>
      </c>
      <c r="P165" s="6">
        <v>2.41</v>
      </c>
      <c r="Q165" s="6">
        <v>2.4300000000000002</v>
      </c>
      <c r="R165" s="6">
        <v>2.6659999999999999</v>
      </c>
      <c r="S165" s="6">
        <v>2.88</v>
      </c>
      <c r="T165" s="6">
        <v>3.0659999999999998</v>
      </c>
      <c r="U165" s="6">
        <v>3.4239999999999999</v>
      </c>
      <c r="V165" s="6">
        <v>3.6070000000000002</v>
      </c>
      <c r="W165" s="6">
        <v>3.8820000000000001</v>
      </c>
      <c r="X165" s="6">
        <v>3.7839999999999998</v>
      </c>
      <c r="Y165" s="6">
        <v>4.0140000000000002</v>
      </c>
      <c r="Z165" s="6">
        <v>4.2590000000000003</v>
      </c>
      <c r="AA165" s="6">
        <v>4.3360000000000003</v>
      </c>
      <c r="AB165" s="6">
        <v>4.4980000000000002</v>
      </c>
      <c r="AC165" s="6">
        <v>4.7409999999999997</v>
      </c>
      <c r="AD165" s="6">
        <v>4.8869999999999996</v>
      </c>
      <c r="AE165" s="6">
        <v>5.0369999999999999</v>
      </c>
      <c r="AF165" s="6">
        <v>5.391</v>
      </c>
      <c r="AG165" s="6">
        <v>5.5759999999999996</v>
      </c>
      <c r="AH165" s="6">
        <v>5.7210000000000001</v>
      </c>
      <c r="AI165" s="6">
        <v>4.3650000000000002</v>
      </c>
      <c r="AJ165" s="6">
        <v>4.7960000000000003</v>
      </c>
      <c r="AK165" s="6">
        <v>2020</v>
      </c>
    </row>
    <row r="166" spans="1:37" x14ac:dyDescent="0.25">
      <c r="A166" s="6" t="s">
        <v>391</v>
      </c>
      <c r="B166" s="6" t="s">
        <v>138</v>
      </c>
      <c r="C166" s="6" t="s">
        <v>139</v>
      </c>
      <c r="D166" s="6" t="s">
        <v>140</v>
      </c>
      <c r="E166" s="6" t="s">
        <v>392</v>
      </c>
      <c r="F166" s="6">
        <v>0.74299999999999999</v>
      </c>
      <c r="G166" s="6">
        <v>0.81</v>
      </c>
      <c r="H166" s="6">
        <v>0.83499999999999996</v>
      </c>
      <c r="I166" s="6">
        <v>0.84399999999999997</v>
      </c>
      <c r="J166" s="6">
        <v>0.92100000000000004</v>
      </c>
      <c r="K166" s="6">
        <v>0.96699999999999997</v>
      </c>
      <c r="L166" s="6">
        <v>1.014</v>
      </c>
      <c r="M166" s="6">
        <v>1.089</v>
      </c>
      <c r="N166" s="6">
        <v>1.139</v>
      </c>
      <c r="O166" s="6">
        <v>1.155</v>
      </c>
      <c r="P166" s="6">
        <v>1.248</v>
      </c>
      <c r="Q166" s="6">
        <v>1.3169999999999999</v>
      </c>
      <c r="R166" s="6">
        <v>1.375</v>
      </c>
      <c r="S166" s="6">
        <v>1.4850000000000001</v>
      </c>
      <c r="T166" s="6">
        <v>1.5660000000000001</v>
      </c>
      <c r="U166" s="6">
        <v>1.7370000000000001</v>
      </c>
      <c r="V166" s="6">
        <v>1.927</v>
      </c>
      <c r="W166" s="6">
        <v>1.978</v>
      </c>
      <c r="X166" s="6">
        <v>1.929</v>
      </c>
      <c r="Y166" s="6">
        <v>1.9450000000000001</v>
      </c>
      <c r="Z166" s="6">
        <v>1.927</v>
      </c>
      <c r="AA166" s="6">
        <v>1.9710000000000001</v>
      </c>
      <c r="AB166" s="6">
        <v>2.0649999999999999</v>
      </c>
      <c r="AC166" s="6">
        <v>2.081</v>
      </c>
      <c r="AD166" s="6">
        <v>2.1240000000000001</v>
      </c>
      <c r="AE166" s="6">
        <v>2.1989999999999998</v>
      </c>
      <c r="AF166" s="6">
        <v>2.2890000000000001</v>
      </c>
      <c r="AG166" s="6">
        <v>2.3879999999999999</v>
      </c>
      <c r="AH166" s="6">
        <v>2.4569999999999999</v>
      </c>
      <c r="AI166" s="6">
        <v>2.355</v>
      </c>
      <c r="AJ166" s="6">
        <v>2.3559999999999999</v>
      </c>
      <c r="AK166" s="6">
        <v>2020</v>
      </c>
    </row>
    <row r="167" spans="1:37" x14ac:dyDescent="0.25">
      <c r="A167" s="6" t="s">
        <v>393</v>
      </c>
      <c r="B167" s="6" t="s">
        <v>138</v>
      </c>
      <c r="C167" s="6" t="s">
        <v>139</v>
      </c>
      <c r="D167" s="6" t="s">
        <v>140</v>
      </c>
      <c r="E167" s="6" t="s">
        <v>394</v>
      </c>
      <c r="F167" s="6">
        <v>0.17699999999999999</v>
      </c>
      <c r="G167" s="6">
        <v>0.30199999999999999</v>
      </c>
      <c r="H167" s="6">
        <v>0.83599999999999997</v>
      </c>
      <c r="I167" s="6">
        <v>1.726</v>
      </c>
      <c r="J167" s="6">
        <v>3.8879999999999999</v>
      </c>
      <c r="K167" s="6">
        <v>10.478</v>
      </c>
      <c r="L167" s="6">
        <v>16.137</v>
      </c>
      <c r="M167" s="6">
        <v>21.936</v>
      </c>
      <c r="N167" s="6">
        <v>27.059000000000001</v>
      </c>
      <c r="O167" s="6">
        <v>33.771000000000001</v>
      </c>
      <c r="P167" s="6">
        <v>40.658999999999999</v>
      </c>
      <c r="Q167" s="6">
        <v>47.756</v>
      </c>
      <c r="R167" s="6">
        <v>55.734000000000002</v>
      </c>
      <c r="S167" s="6">
        <v>68.721000000000004</v>
      </c>
      <c r="T167" s="6">
        <v>85.706999999999994</v>
      </c>
      <c r="U167" s="6">
        <v>98.292000000000002</v>
      </c>
      <c r="V167" s="6">
        <v>119.837</v>
      </c>
      <c r="W167" s="6">
        <v>135.512</v>
      </c>
      <c r="X167" s="6">
        <v>134.215</v>
      </c>
      <c r="Y167" s="6">
        <v>170.99299999999999</v>
      </c>
      <c r="Z167" s="6">
        <v>209.071</v>
      </c>
      <c r="AA167" s="6">
        <v>225.798</v>
      </c>
      <c r="AB167" s="6">
        <v>314.07600000000002</v>
      </c>
      <c r="AC167" s="6">
        <v>440.7</v>
      </c>
      <c r="AD167" s="6">
        <v>506.351</v>
      </c>
      <c r="AE167" s="6">
        <v>743.952</v>
      </c>
      <c r="AF167" s="6">
        <v>886.32799999999997</v>
      </c>
      <c r="AG167" s="7">
        <v>1361.9269999999999</v>
      </c>
      <c r="AH167" s="7">
        <v>2029.7529999999999</v>
      </c>
      <c r="AI167" s="7">
        <v>5169.93</v>
      </c>
      <c r="AJ167" s="7">
        <v>14960.539000000001</v>
      </c>
      <c r="AK167" s="6">
        <v>2019</v>
      </c>
    </row>
    <row r="168" spans="1:37" x14ac:dyDescent="0.25">
      <c r="A168" s="6" t="s">
        <v>395</v>
      </c>
      <c r="B168" s="6" t="s">
        <v>138</v>
      </c>
      <c r="C168" s="6" t="s">
        <v>139</v>
      </c>
      <c r="D168" s="6" t="s">
        <v>140</v>
      </c>
      <c r="E168" s="6" t="s">
        <v>396</v>
      </c>
      <c r="F168" s="6">
        <v>6.0000000000000001E-3</v>
      </c>
      <c r="G168" s="6">
        <v>8.9999999999999993E-3</v>
      </c>
      <c r="H168" s="6">
        <v>2.1000000000000001E-2</v>
      </c>
      <c r="I168" s="6">
        <v>0.11600000000000001</v>
      </c>
      <c r="J168" s="6">
        <v>0.44</v>
      </c>
      <c r="K168" s="6">
        <v>0.495</v>
      </c>
      <c r="L168" s="6">
        <v>0.53100000000000003</v>
      </c>
      <c r="M168" s="6">
        <v>0.63800000000000001</v>
      </c>
      <c r="N168" s="6">
        <v>1.091</v>
      </c>
      <c r="O168" s="6">
        <v>1.792</v>
      </c>
      <c r="P168" s="6">
        <v>2.5419999999999998</v>
      </c>
      <c r="Q168" s="6">
        <v>3.4590000000000001</v>
      </c>
      <c r="R168" s="6">
        <v>4.4969999999999999</v>
      </c>
      <c r="S168" s="6">
        <v>5.4669999999999996</v>
      </c>
      <c r="T168" s="6">
        <v>6.5380000000000003</v>
      </c>
      <c r="U168" s="6">
        <v>7.7160000000000002</v>
      </c>
      <c r="V168" s="6">
        <v>8.6310000000000002</v>
      </c>
      <c r="W168" s="6">
        <v>10.384</v>
      </c>
      <c r="X168" s="6">
        <v>11.391</v>
      </c>
      <c r="Y168" s="6">
        <v>12.842000000000001</v>
      </c>
      <c r="Z168" s="6">
        <v>15.475</v>
      </c>
      <c r="AA168" s="6">
        <v>17.597000000000001</v>
      </c>
      <c r="AB168" s="6">
        <v>18.181999999999999</v>
      </c>
      <c r="AC168" s="6">
        <v>18.518000000000001</v>
      </c>
      <c r="AD168" s="6">
        <v>17.515000000000001</v>
      </c>
      <c r="AE168" s="6">
        <v>20.663</v>
      </c>
      <c r="AF168" s="6">
        <v>26.893000000000001</v>
      </c>
      <c r="AG168" s="6">
        <v>29.821999999999999</v>
      </c>
      <c r="AH168" s="6">
        <v>31.483000000000001</v>
      </c>
      <c r="AI168" s="6">
        <v>38.353000000000002</v>
      </c>
      <c r="AJ168" s="6">
        <v>56.24</v>
      </c>
      <c r="AK168" s="6">
        <v>2020</v>
      </c>
    </row>
    <row r="169" spans="1:37" x14ac:dyDescent="0.25">
      <c r="A169" s="6" t="s">
        <v>115</v>
      </c>
      <c r="B169" s="6" t="s">
        <v>138</v>
      </c>
      <c r="C169" s="6" t="s">
        <v>139</v>
      </c>
      <c r="D169" s="6" t="s">
        <v>140</v>
      </c>
      <c r="E169" s="6" t="s">
        <v>397</v>
      </c>
      <c r="F169" s="7">
        <v>1646.152</v>
      </c>
      <c r="G169" s="7">
        <v>1649.4739999999999</v>
      </c>
      <c r="H169" s="7">
        <v>1657.501</v>
      </c>
      <c r="I169" s="7">
        <v>1767.223</v>
      </c>
      <c r="J169" s="7">
        <v>1906.7729999999999</v>
      </c>
      <c r="K169" s="7">
        <v>1956.434</v>
      </c>
      <c r="L169" s="7">
        <v>2047.269</v>
      </c>
      <c r="M169" s="7">
        <v>2152.9050000000002</v>
      </c>
      <c r="N169" s="7">
        <v>2264.4940000000001</v>
      </c>
      <c r="O169" s="7">
        <v>2408.1509999999998</v>
      </c>
      <c r="P169" s="7">
        <v>2503.7310000000002</v>
      </c>
      <c r="Q169" s="7">
        <v>2598.3359999999998</v>
      </c>
      <c r="R169" s="7">
        <v>2703.5509999999999</v>
      </c>
      <c r="S169" s="7">
        <v>2830.194</v>
      </c>
      <c r="T169" s="7">
        <v>2931.085</v>
      </c>
      <c r="U169" s="7">
        <v>3121.6680000000001</v>
      </c>
      <c r="V169" s="7">
        <v>3320.2779999999998</v>
      </c>
      <c r="W169" s="7">
        <v>3412.2530000000002</v>
      </c>
      <c r="X169" s="7">
        <v>3341.1669999999999</v>
      </c>
      <c r="Y169" s="7">
        <v>3573.5810000000001</v>
      </c>
      <c r="Z169" s="7">
        <v>3727.9050000000002</v>
      </c>
      <c r="AA169" s="7">
        <v>3743.0859999999998</v>
      </c>
      <c r="AB169" s="7">
        <v>3822.6709999999998</v>
      </c>
      <c r="AC169" s="7">
        <v>3992.73</v>
      </c>
      <c r="AD169" s="7">
        <v>4260.47</v>
      </c>
      <c r="AE169" s="7">
        <v>4415.0309999999999</v>
      </c>
      <c r="AF169" s="7">
        <v>4625.0940000000001</v>
      </c>
      <c r="AG169" s="7">
        <v>4828.3059999999996</v>
      </c>
      <c r="AH169" s="7">
        <v>5049.6189999999997</v>
      </c>
      <c r="AI169" s="7">
        <v>4987.2640000000001</v>
      </c>
      <c r="AJ169" s="7">
        <v>5381.2629999999999</v>
      </c>
      <c r="AK169" s="6">
        <v>2021</v>
      </c>
    </row>
    <row r="170" spans="1:37" x14ac:dyDescent="0.25">
      <c r="A170" s="6" t="s">
        <v>116</v>
      </c>
      <c r="B170" s="6" t="s">
        <v>138</v>
      </c>
      <c r="C170" s="6" t="s">
        <v>139</v>
      </c>
      <c r="D170" s="6" t="s">
        <v>140</v>
      </c>
      <c r="E170" s="6" t="s">
        <v>398</v>
      </c>
      <c r="F170" s="6">
        <v>386.30399999999997</v>
      </c>
      <c r="G170" s="6">
        <v>393.68099999999998</v>
      </c>
      <c r="H170" s="6">
        <v>402.029</v>
      </c>
      <c r="I170" s="6">
        <v>412.15899999999999</v>
      </c>
      <c r="J170" s="6">
        <v>417.70800000000003</v>
      </c>
      <c r="K170" s="6">
        <v>421.178</v>
      </c>
      <c r="L170" s="6">
        <v>428.48099999999999</v>
      </c>
      <c r="M170" s="6">
        <v>440.41300000000001</v>
      </c>
      <c r="N170" s="6">
        <v>447.95</v>
      </c>
      <c r="O170" s="6">
        <v>472.72800000000001</v>
      </c>
      <c r="P170" s="6">
        <v>485.22500000000002</v>
      </c>
      <c r="Q170" s="6">
        <v>484.08100000000002</v>
      </c>
      <c r="R170" s="6">
        <v>489.31</v>
      </c>
      <c r="S170" s="6">
        <v>503.70600000000002</v>
      </c>
      <c r="T170" s="6">
        <v>523.14</v>
      </c>
      <c r="U170" s="6">
        <v>556.495</v>
      </c>
      <c r="V170" s="6">
        <v>592.82899999999995</v>
      </c>
      <c r="W170" s="6">
        <v>617.39499999999998</v>
      </c>
      <c r="X170" s="6">
        <v>607.26300000000003</v>
      </c>
      <c r="Y170" s="6">
        <v>628.74800000000005</v>
      </c>
      <c r="Z170" s="6">
        <v>640.85400000000004</v>
      </c>
      <c r="AA170" s="6">
        <v>649.20600000000002</v>
      </c>
      <c r="AB170" s="6">
        <v>661.05499999999995</v>
      </c>
      <c r="AC170" s="6">
        <v>673.05100000000004</v>
      </c>
      <c r="AD170" s="6">
        <v>675.74900000000002</v>
      </c>
      <c r="AE170" s="6">
        <v>685.24599999999998</v>
      </c>
      <c r="AF170" s="6">
        <v>693.92200000000003</v>
      </c>
      <c r="AG170" s="6">
        <v>719.75300000000004</v>
      </c>
      <c r="AH170" s="6">
        <v>727.86400000000003</v>
      </c>
      <c r="AI170" s="6">
        <v>705.86</v>
      </c>
      <c r="AJ170" s="6">
        <v>742.54700000000003</v>
      </c>
      <c r="AK170" s="6">
        <v>2021</v>
      </c>
    </row>
    <row r="171" spans="1:37" x14ac:dyDescent="0.25">
      <c r="A171" s="6" t="s">
        <v>399</v>
      </c>
      <c r="B171" s="6" t="s">
        <v>138</v>
      </c>
      <c r="C171" s="6" t="s">
        <v>139</v>
      </c>
      <c r="D171" s="6" t="s">
        <v>140</v>
      </c>
      <c r="E171" s="6" t="s">
        <v>400</v>
      </c>
      <c r="F171" s="6">
        <v>311.56400000000002</v>
      </c>
      <c r="G171" s="6">
        <v>371.63</v>
      </c>
      <c r="H171" s="6">
        <v>413.755</v>
      </c>
      <c r="I171" s="6">
        <v>506.101</v>
      </c>
      <c r="J171" s="6">
        <v>570.97500000000002</v>
      </c>
      <c r="K171" s="6">
        <v>690.85699999999997</v>
      </c>
      <c r="L171" s="6">
        <v>745.56899999999996</v>
      </c>
      <c r="M171" s="6">
        <v>790.44399999999996</v>
      </c>
      <c r="N171" s="6">
        <v>819.09199999999998</v>
      </c>
      <c r="O171" s="6">
        <v>947.13</v>
      </c>
      <c r="P171" s="7">
        <v>1010.152</v>
      </c>
      <c r="Q171" s="7">
        <v>1118.106</v>
      </c>
      <c r="R171" s="7">
        <v>1074.163</v>
      </c>
      <c r="S171" s="7">
        <v>1266.8910000000001</v>
      </c>
      <c r="T171" s="7">
        <v>1506.44</v>
      </c>
      <c r="U171" s="7">
        <v>1726.404</v>
      </c>
      <c r="V171" s="7">
        <v>2020.838</v>
      </c>
      <c r="W171" s="7">
        <v>2448.06</v>
      </c>
      <c r="X171" s="7">
        <v>2520.7049999999999</v>
      </c>
      <c r="Y171" s="7">
        <v>2791.7750000000001</v>
      </c>
      <c r="Z171" s="6" t="s">
        <v>142</v>
      </c>
      <c r="AA171" s="6" t="s">
        <v>142</v>
      </c>
      <c r="AB171" s="6" t="s">
        <v>142</v>
      </c>
      <c r="AC171" s="6" t="s">
        <v>142</v>
      </c>
      <c r="AD171" s="6" t="s">
        <v>142</v>
      </c>
      <c r="AE171" s="6" t="s">
        <v>142</v>
      </c>
      <c r="AF171" s="6" t="s">
        <v>142</v>
      </c>
      <c r="AG171" s="6" t="s">
        <v>142</v>
      </c>
      <c r="AH171" s="6" t="s">
        <v>142</v>
      </c>
      <c r="AI171" s="6" t="s">
        <v>142</v>
      </c>
      <c r="AJ171" s="6" t="s">
        <v>142</v>
      </c>
      <c r="AK171" s="6">
        <v>2010</v>
      </c>
    </row>
    <row r="172" spans="1:37" x14ac:dyDescent="0.25">
      <c r="A172" s="6" t="s">
        <v>401</v>
      </c>
      <c r="B172" s="6" t="s">
        <v>138</v>
      </c>
      <c r="C172" s="6" t="s">
        <v>139</v>
      </c>
      <c r="D172" s="6" t="s">
        <v>140</v>
      </c>
      <c r="E172" s="6" t="s">
        <v>402</v>
      </c>
      <c r="F172" s="7">
        <v>5018.0190000000002</v>
      </c>
      <c r="G172" s="7">
        <v>5609.357</v>
      </c>
      <c r="H172" s="7">
        <v>6200.1540000000005</v>
      </c>
      <c r="I172" s="7">
        <v>6779.3959999999997</v>
      </c>
      <c r="J172" s="7">
        <v>7391.0619999999999</v>
      </c>
      <c r="K172" s="7">
        <v>8031.3050000000003</v>
      </c>
      <c r="L172" s="7">
        <v>8705.1489999999994</v>
      </c>
      <c r="M172" s="7">
        <v>9366.3369999999995</v>
      </c>
      <c r="N172" s="7">
        <v>9804.5030000000006</v>
      </c>
      <c r="O172" s="7">
        <v>10328.549000000001</v>
      </c>
      <c r="P172" s="7">
        <v>10119.429</v>
      </c>
      <c r="Q172" s="7">
        <v>10630.911</v>
      </c>
      <c r="R172" s="7">
        <v>10924.029</v>
      </c>
      <c r="S172" s="7">
        <v>11596.241</v>
      </c>
      <c r="T172" s="7">
        <v>12036.674999999999</v>
      </c>
      <c r="U172" s="7">
        <v>12572.587</v>
      </c>
      <c r="V172" s="7">
        <v>13363.916999999999</v>
      </c>
      <c r="W172" s="7">
        <v>13115.096</v>
      </c>
      <c r="X172" s="7">
        <v>12919.445</v>
      </c>
      <c r="Y172" s="7">
        <v>14060.344999999999</v>
      </c>
      <c r="Z172" s="7">
        <v>14262.200999999999</v>
      </c>
      <c r="AA172" s="7">
        <v>14677.764999999999</v>
      </c>
      <c r="AB172" s="7">
        <v>15270.727999999999</v>
      </c>
      <c r="AC172" s="7">
        <v>16258.047</v>
      </c>
      <c r="AD172" s="7">
        <v>17055.080000000002</v>
      </c>
      <c r="AE172" s="7">
        <v>17555.268</v>
      </c>
      <c r="AF172" s="7">
        <v>17983.347000000002</v>
      </c>
      <c r="AG172" s="7">
        <v>18375.022000000001</v>
      </c>
      <c r="AH172" s="7">
        <v>18908.632000000001</v>
      </c>
      <c r="AI172" s="7">
        <v>19798.597000000002</v>
      </c>
      <c r="AJ172" s="7">
        <v>22124.701000000001</v>
      </c>
      <c r="AK172" s="6">
        <v>2021</v>
      </c>
    </row>
    <row r="173" spans="1:37" ht="19.5" x14ac:dyDescent="0.25">
      <c r="A173" s="2" t="s">
        <v>117</v>
      </c>
      <c r="B173" s="6" t="s">
        <v>138</v>
      </c>
      <c r="C173" s="6" t="s">
        <v>139</v>
      </c>
      <c r="D173" s="6" t="s">
        <v>140</v>
      </c>
      <c r="E173" s="6" t="s">
        <v>403</v>
      </c>
      <c r="F173" s="6" t="s">
        <v>142</v>
      </c>
      <c r="G173" s="6">
        <v>1E-3</v>
      </c>
      <c r="H173" s="6">
        <v>7.0000000000000001E-3</v>
      </c>
      <c r="I173" s="6">
        <v>0.02</v>
      </c>
      <c r="J173" s="6">
        <v>6.5000000000000002E-2</v>
      </c>
      <c r="K173" s="6">
        <v>0.308</v>
      </c>
      <c r="L173" s="6">
        <v>0.63200000000000001</v>
      </c>
      <c r="M173" s="6">
        <v>1.0249999999999999</v>
      </c>
      <c r="N173" s="6">
        <v>1.345</v>
      </c>
      <c r="O173" s="6">
        <v>1.8069999999999999</v>
      </c>
      <c r="P173" s="6">
        <v>2.512</v>
      </c>
      <c r="Q173" s="6">
        <v>3.3450000000000002</v>
      </c>
      <c r="R173" s="6">
        <v>4.758</v>
      </c>
      <c r="S173" s="6">
        <v>6.1580000000000004</v>
      </c>
      <c r="T173" s="6">
        <v>7.2009999999999996</v>
      </c>
      <c r="U173" s="6">
        <v>9.2720000000000002</v>
      </c>
      <c r="V173" s="6">
        <v>12.78</v>
      </c>
      <c r="W173" s="6">
        <v>17.609000000000002</v>
      </c>
      <c r="X173" s="6">
        <v>20.623000000000001</v>
      </c>
      <c r="Y173" s="6">
        <v>24.704999999999998</v>
      </c>
      <c r="Z173" s="6">
        <v>30.068999999999999</v>
      </c>
      <c r="AA173" s="6">
        <v>36.161000000000001</v>
      </c>
      <c r="AB173" s="6">
        <v>40.524999999999999</v>
      </c>
      <c r="AC173" s="6">
        <v>45.604999999999997</v>
      </c>
      <c r="AD173" s="6">
        <v>48.402000000000001</v>
      </c>
      <c r="AE173" s="6">
        <v>54.79</v>
      </c>
      <c r="AF173" s="6">
        <v>64.433999999999997</v>
      </c>
      <c r="AG173" s="6">
        <v>71.058999999999997</v>
      </c>
      <c r="AH173" s="6">
        <v>79.11</v>
      </c>
      <c r="AI173" s="6">
        <v>83.957999999999998</v>
      </c>
      <c r="AJ173" s="6">
        <v>95.88</v>
      </c>
      <c r="AK173" s="6">
        <v>2020</v>
      </c>
    </row>
    <row r="174" spans="1:37" ht="29.25" x14ac:dyDescent="0.25">
      <c r="A174" s="2" t="s">
        <v>118</v>
      </c>
      <c r="B174" s="6" t="s">
        <v>138</v>
      </c>
      <c r="C174" s="6" t="s">
        <v>139</v>
      </c>
      <c r="D174" s="6" t="s">
        <v>140</v>
      </c>
      <c r="E174" s="6" t="s">
        <v>404</v>
      </c>
      <c r="F174" s="7">
        <v>1319.152</v>
      </c>
      <c r="G174" s="7">
        <v>1663.5509999999999</v>
      </c>
      <c r="H174" s="7">
        <v>2095.4650000000001</v>
      </c>
      <c r="I174" s="7">
        <v>2791.7049999999999</v>
      </c>
      <c r="J174" s="7">
        <v>3668.0459999999998</v>
      </c>
      <c r="K174" s="7">
        <v>4575.3620000000001</v>
      </c>
      <c r="L174" s="7">
        <v>5718.0780000000004</v>
      </c>
      <c r="M174" s="7">
        <v>7631.1509999999998</v>
      </c>
      <c r="N174" s="7">
        <v>8770.9570000000003</v>
      </c>
      <c r="O174" s="7">
        <v>9900.6110000000008</v>
      </c>
      <c r="P174" s="7">
        <v>11051.221</v>
      </c>
      <c r="Q174" s="7">
        <v>12683.637000000001</v>
      </c>
      <c r="R174" s="7">
        <v>14702.612999999999</v>
      </c>
      <c r="S174" s="7">
        <v>16966.87</v>
      </c>
      <c r="T174" s="7">
        <v>19387.990000000002</v>
      </c>
      <c r="U174" s="7">
        <v>23633.853999999999</v>
      </c>
      <c r="V174" s="7">
        <v>27155.834999999999</v>
      </c>
      <c r="W174" s="7">
        <v>33236.644</v>
      </c>
      <c r="X174" s="7">
        <v>38269.962</v>
      </c>
      <c r="Y174" s="7">
        <v>44467.108</v>
      </c>
      <c r="Z174" s="7">
        <v>53522.182999999997</v>
      </c>
      <c r="AA174" s="7">
        <v>62318.659</v>
      </c>
      <c r="AB174" s="7">
        <v>72977.2</v>
      </c>
      <c r="AC174" s="7">
        <v>82603.387000000002</v>
      </c>
      <c r="AD174" s="7">
        <v>94349.316000000006</v>
      </c>
      <c r="AE174" s="7">
        <v>108362.32399999999</v>
      </c>
      <c r="AF174" s="7">
        <v>118744.49800000001</v>
      </c>
      <c r="AG174" s="7">
        <v>129014.82799999999</v>
      </c>
      <c r="AH174" s="7">
        <v>139893.804</v>
      </c>
      <c r="AI174" s="7">
        <v>148522.111</v>
      </c>
      <c r="AJ174" s="7">
        <v>162317.44699999999</v>
      </c>
      <c r="AK174" s="6">
        <v>2021</v>
      </c>
    </row>
    <row r="175" spans="1:37" x14ac:dyDescent="0.25">
      <c r="A175" s="6" t="s">
        <v>119</v>
      </c>
      <c r="B175" s="6" t="s">
        <v>138</v>
      </c>
      <c r="C175" s="6" t="s">
        <v>139</v>
      </c>
      <c r="D175" s="6" t="s">
        <v>140</v>
      </c>
      <c r="E175" s="6" t="s">
        <v>405</v>
      </c>
      <c r="F175" s="7">
        <v>2583.491</v>
      </c>
      <c r="G175" s="7">
        <v>2935.6460000000002</v>
      </c>
      <c r="H175" s="7">
        <v>3263.4259999999999</v>
      </c>
      <c r="I175" s="7">
        <v>3689.09</v>
      </c>
      <c r="J175" s="7">
        <v>4217.6139999999996</v>
      </c>
      <c r="K175" s="7">
        <v>4638.6040000000003</v>
      </c>
      <c r="L175" s="7">
        <v>4710.3100000000004</v>
      </c>
      <c r="M175" s="7">
        <v>4701.5529999999999</v>
      </c>
      <c r="N175" s="7">
        <v>4789.826</v>
      </c>
      <c r="O175" s="7">
        <v>5069.82</v>
      </c>
      <c r="P175" s="7">
        <v>5345.0010000000002</v>
      </c>
      <c r="Q175" s="7">
        <v>5769.5780000000004</v>
      </c>
      <c r="R175" s="7">
        <v>6317.3029999999999</v>
      </c>
      <c r="S175" s="7">
        <v>6954.2820000000002</v>
      </c>
      <c r="T175" s="7">
        <v>7614.4110000000001</v>
      </c>
      <c r="U175" s="7">
        <v>8400.6440000000002</v>
      </c>
      <c r="V175" s="7">
        <v>9076.3009999999995</v>
      </c>
      <c r="W175" s="7">
        <v>9706.9290000000001</v>
      </c>
      <c r="X175" s="7">
        <v>9658.6669999999995</v>
      </c>
      <c r="Y175" s="7">
        <v>10808.145</v>
      </c>
      <c r="Z175" s="7">
        <v>11306.906000000001</v>
      </c>
      <c r="AA175" s="7">
        <v>12357.342000000001</v>
      </c>
      <c r="AB175" s="7">
        <v>12915.157999999999</v>
      </c>
      <c r="AC175" s="7">
        <v>13230.304</v>
      </c>
      <c r="AD175" s="7">
        <v>13743.48</v>
      </c>
      <c r="AE175" s="7">
        <v>14590.337</v>
      </c>
      <c r="AF175" s="7">
        <v>15488.664000000001</v>
      </c>
      <c r="AG175" s="7">
        <v>16373.343000000001</v>
      </c>
      <c r="AH175" s="7">
        <v>16892.411</v>
      </c>
      <c r="AI175" s="7">
        <v>15653.880999999999</v>
      </c>
      <c r="AJ175" s="7">
        <v>16179.825999999999</v>
      </c>
      <c r="AK175" s="6">
        <v>2020</v>
      </c>
    </row>
    <row r="176" spans="1:37" x14ac:dyDescent="0.25">
      <c r="A176" s="6" t="s">
        <v>406</v>
      </c>
      <c r="B176" s="6" t="s">
        <v>138</v>
      </c>
      <c r="C176" s="6" t="s">
        <v>139</v>
      </c>
      <c r="D176" s="6" t="s">
        <v>140</v>
      </c>
      <c r="E176" s="6" t="s">
        <v>407</v>
      </c>
      <c r="F176" s="6" t="s">
        <v>142</v>
      </c>
      <c r="G176" s="6" t="s">
        <v>142</v>
      </c>
      <c r="H176" s="6" t="s">
        <v>142</v>
      </c>
      <c r="I176" s="6" t="s">
        <v>142</v>
      </c>
      <c r="J176" s="6" t="s">
        <v>142</v>
      </c>
      <c r="K176" s="6" t="s">
        <v>142</v>
      </c>
      <c r="L176" s="6" t="s">
        <v>142</v>
      </c>
      <c r="M176" s="6" t="s">
        <v>142</v>
      </c>
      <c r="N176" s="6" t="s">
        <v>142</v>
      </c>
      <c r="O176" s="6">
        <v>0.36699999999999999</v>
      </c>
      <c r="P176" s="6">
        <v>0.47699999999999998</v>
      </c>
      <c r="Q176" s="6">
        <v>0.47</v>
      </c>
      <c r="R176" s="6">
        <v>0.49</v>
      </c>
      <c r="S176" s="6">
        <v>0.441</v>
      </c>
      <c r="T176" s="6">
        <v>0.46200000000000002</v>
      </c>
      <c r="U176" s="6">
        <v>0.45400000000000001</v>
      </c>
      <c r="V176" s="6">
        <v>0.54300000000000004</v>
      </c>
      <c r="W176" s="6">
        <v>0.64800000000000002</v>
      </c>
      <c r="X176" s="6">
        <v>0.72699999999999998</v>
      </c>
      <c r="Y176" s="6">
        <v>0.88200000000000001</v>
      </c>
      <c r="Z176" s="6">
        <v>1.042</v>
      </c>
      <c r="AA176" s="6">
        <v>1.1599999999999999</v>
      </c>
      <c r="AB176" s="6">
        <v>1.3959999999999999</v>
      </c>
      <c r="AC176" s="6">
        <v>1.4470000000000001</v>
      </c>
      <c r="AD176" s="6">
        <v>1.5940000000000001</v>
      </c>
      <c r="AE176" s="6">
        <v>1.651</v>
      </c>
      <c r="AF176" s="6">
        <v>1.6160000000000001</v>
      </c>
      <c r="AG176" s="6">
        <v>1.5840000000000001</v>
      </c>
      <c r="AH176" s="6">
        <v>1.704</v>
      </c>
      <c r="AI176" s="6">
        <v>1.595</v>
      </c>
      <c r="AJ176" s="6">
        <v>1.6850000000000001</v>
      </c>
      <c r="AK176" s="6">
        <v>2019</v>
      </c>
    </row>
    <row r="177" spans="1:37" x14ac:dyDescent="0.25">
      <c r="A177" s="6" t="s">
        <v>408</v>
      </c>
      <c r="B177" s="6" t="s">
        <v>138</v>
      </c>
      <c r="C177" s="6" t="s">
        <v>139</v>
      </c>
      <c r="D177" s="6" t="s">
        <v>140</v>
      </c>
      <c r="E177" s="6" t="s">
        <v>409</v>
      </c>
      <c r="F177" s="6">
        <v>772.88900000000001</v>
      </c>
      <c r="G177" s="6">
        <v>760.52200000000005</v>
      </c>
      <c r="H177" s="6">
        <v>619.82600000000002</v>
      </c>
      <c r="I177" s="6">
        <v>942.13499999999999</v>
      </c>
      <c r="J177" s="7">
        <v>1118.3140000000001</v>
      </c>
      <c r="K177" s="7">
        <v>1252.5119999999999</v>
      </c>
      <c r="L177" s="7">
        <v>1455.4190000000001</v>
      </c>
      <c r="M177" s="7">
        <v>1392.836</v>
      </c>
      <c r="N177" s="7">
        <v>1456.9059999999999</v>
      </c>
      <c r="O177" s="7">
        <v>1429.2249999999999</v>
      </c>
      <c r="P177" s="7">
        <v>1464.5309999999999</v>
      </c>
      <c r="Q177" s="7">
        <v>1597.076</v>
      </c>
      <c r="R177" s="7">
        <v>1655.0540000000001</v>
      </c>
      <c r="S177" s="7">
        <v>1607.558</v>
      </c>
      <c r="T177" s="7">
        <v>1622.674</v>
      </c>
      <c r="U177" s="7">
        <v>1657.242</v>
      </c>
      <c r="V177" s="7">
        <v>1719.2270000000001</v>
      </c>
      <c r="W177" s="7">
        <v>1999.8109999999999</v>
      </c>
      <c r="X177" s="7">
        <v>2144.0030000000002</v>
      </c>
      <c r="Y177" s="7">
        <v>2289.1579999999999</v>
      </c>
      <c r="Z177" s="7">
        <v>2461.9960000000001</v>
      </c>
      <c r="AA177" s="7">
        <v>2667.8270000000002</v>
      </c>
      <c r="AB177" s="7">
        <v>2879.66</v>
      </c>
      <c r="AC177" s="7">
        <v>3047.8409999999999</v>
      </c>
      <c r="AD177" s="7">
        <v>3334.9569999999999</v>
      </c>
      <c r="AE177" s="7">
        <v>3574.4</v>
      </c>
      <c r="AF177" s="7">
        <v>3713.5740000000001</v>
      </c>
      <c r="AG177" s="7">
        <v>3950.4470000000001</v>
      </c>
      <c r="AH177" s="7">
        <v>4230.509</v>
      </c>
      <c r="AI177" s="7">
        <v>4359.8540000000003</v>
      </c>
      <c r="AJ177" s="7">
        <v>4665.3999999999996</v>
      </c>
      <c r="AK177" s="6">
        <v>2020</v>
      </c>
    </row>
    <row r="178" spans="1:37" x14ac:dyDescent="0.25">
      <c r="A178" s="6" t="s">
        <v>410</v>
      </c>
      <c r="B178" s="6" t="s">
        <v>138</v>
      </c>
      <c r="C178" s="6" t="s">
        <v>139</v>
      </c>
      <c r="D178" s="6" t="s">
        <v>140</v>
      </c>
      <c r="E178" s="6" t="s">
        <v>411</v>
      </c>
      <c r="F178" s="6">
        <v>0.218</v>
      </c>
      <c r="G178" s="6">
        <v>0.23400000000000001</v>
      </c>
      <c r="H178" s="6">
        <v>0.251</v>
      </c>
      <c r="I178" s="6">
        <v>0.25900000000000001</v>
      </c>
      <c r="J178" s="6">
        <v>0.26500000000000001</v>
      </c>
      <c r="K178" s="6">
        <v>0.27400000000000002</v>
      </c>
      <c r="L178" s="6">
        <v>0.27200000000000002</v>
      </c>
      <c r="M178" s="6">
        <v>0.28599999999999998</v>
      </c>
      <c r="N178" s="6">
        <v>0.312</v>
      </c>
      <c r="O178" s="6">
        <v>0.33200000000000002</v>
      </c>
      <c r="P178" s="6">
        <v>0.35399999999999998</v>
      </c>
      <c r="Q178" s="6">
        <v>0.39800000000000002</v>
      </c>
      <c r="R178" s="6">
        <v>0.44400000000000001</v>
      </c>
      <c r="S178" s="6">
        <v>0.47199999999999998</v>
      </c>
      <c r="T178" s="6">
        <v>0.50700000000000001</v>
      </c>
      <c r="U178" s="6">
        <v>0.58699999999999997</v>
      </c>
      <c r="V178" s="6">
        <v>0.59799999999999998</v>
      </c>
      <c r="W178" s="6">
        <v>0.65500000000000003</v>
      </c>
      <c r="X178" s="6">
        <v>0.65200000000000002</v>
      </c>
      <c r="Y178" s="6">
        <v>0.70799999999999996</v>
      </c>
      <c r="Z178" s="6">
        <v>0.75900000000000001</v>
      </c>
      <c r="AA178" s="6">
        <v>0.79800000000000004</v>
      </c>
      <c r="AB178" s="6">
        <v>0.78100000000000003</v>
      </c>
      <c r="AC178" s="6">
        <v>0.79700000000000004</v>
      </c>
      <c r="AD178" s="6">
        <v>0.84899999999999998</v>
      </c>
      <c r="AE178" s="6">
        <v>0.93300000000000005</v>
      </c>
      <c r="AF178" s="6">
        <v>1.018</v>
      </c>
      <c r="AG178" s="6">
        <v>1.073</v>
      </c>
      <c r="AH178" s="6">
        <v>1.1639999999999999</v>
      </c>
      <c r="AI178" s="6">
        <v>1.129</v>
      </c>
      <c r="AJ178" s="6">
        <v>1.137</v>
      </c>
      <c r="AK178" s="6">
        <v>2020</v>
      </c>
    </row>
    <row r="179" spans="1:37" x14ac:dyDescent="0.25">
      <c r="A179" s="6" t="s">
        <v>412</v>
      </c>
      <c r="B179" s="6" t="s">
        <v>138</v>
      </c>
      <c r="C179" s="6" t="s">
        <v>139</v>
      </c>
      <c r="D179" s="6" t="s">
        <v>140</v>
      </c>
      <c r="E179" s="6" t="s">
        <v>413</v>
      </c>
      <c r="F179" s="6">
        <v>22.946999999999999</v>
      </c>
      <c r="G179" s="6">
        <v>23.515999999999998</v>
      </c>
      <c r="H179" s="6">
        <v>24.911999999999999</v>
      </c>
      <c r="I179" s="6">
        <v>29.815999999999999</v>
      </c>
      <c r="J179" s="6">
        <v>32.243000000000002</v>
      </c>
      <c r="K179" s="6">
        <v>35.182000000000002</v>
      </c>
      <c r="L179" s="6">
        <v>36.488999999999997</v>
      </c>
      <c r="M179" s="6">
        <v>38.720999999999997</v>
      </c>
      <c r="N179" s="6">
        <v>43.628</v>
      </c>
      <c r="O179" s="6">
        <v>52.255000000000003</v>
      </c>
      <c r="P179" s="6">
        <v>55.851999999999997</v>
      </c>
      <c r="Q179" s="6">
        <v>57.162999999999997</v>
      </c>
      <c r="R179" s="6">
        <v>72.164000000000001</v>
      </c>
      <c r="S179" s="6">
        <v>84.856999999999999</v>
      </c>
      <c r="T179" s="6">
        <v>101.863</v>
      </c>
      <c r="U179" s="6">
        <v>117.41200000000001</v>
      </c>
      <c r="V179" s="6">
        <v>138.82</v>
      </c>
      <c r="W179" s="6">
        <v>177.31899999999999</v>
      </c>
      <c r="X179" s="6">
        <v>123.461</v>
      </c>
      <c r="Y179" s="6">
        <v>143.589</v>
      </c>
      <c r="Z179" s="6">
        <v>165.292</v>
      </c>
      <c r="AA179" s="6">
        <v>165.76599999999999</v>
      </c>
      <c r="AB179" s="6">
        <v>175.84800000000001</v>
      </c>
      <c r="AC179" s="6">
        <v>177.16399999999999</v>
      </c>
      <c r="AD179" s="6">
        <v>160.65799999999999</v>
      </c>
      <c r="AE179" s="6">
        <v>149.209</v>
      </c>
      <c r="AF179" s="6">
        <v>157.15</v>
      </c>
      <c r="AG179" s="6">
        <v>161.28399999999999</v>
      </c>
      <c r="AH179" s="6">
        <v>161.33500000000001</v>
      </c>
      <c r="AI179" s="6">
        <v>144.422</v>
      </c>
      <c r="AJ179" s="6">
        <v>144.577</v>
      </c>
      <c r="AK179" s="6">
        <v>2020</v>
      </c>
    </row>
    <row r="180" spans="1:37" x14ac:dyDescent="0.25">
      <c r="A180" s="6" t="s">
        <v>120</v>
      </c>
      <c r="B180" s="6" t="s">
        <v>138</v>
      </c>
      <c r="C180" s="6" t="s">
        <v>139</v>
      </c>
      <c r="D180" s="6" t="s">
        <v>140</v>
      </c>
      <c r="E180" s="6" t="s">
        <v>414</v>
      </c>
      <c r="F180" s="6">
        <v>13.773999999999999</v>
      </c>
      <c r="G180" s="6">
        <v>15.750999999999999</v>
      </c>
      <c r="H180" s="6">
        <v>16.786999999999999</v>
      </c>
      <c r="I180" s="6">
        <v>18.093</v>
      </c>
      <c r="J180" s="6">
        <v>19.497</v>
      </c>
      <c r="K180" s="6">
        <v>21.731000000000002</v>
      </c>
      <c r="L180" s="6">
        <v>24.065999999999999</v>
      </c>
      <c r="M180" s="6">
        <v>26.042000000000002</v>
      </c>
      <c r="N180" s="6">
        <v>28.547000000000001</v>
      </c>
      <c r="O180" s="6">
        <v>30.873999999999999</v>
      </c>
      <c r="P180" s="6">
        <v>33.299999999999997</v>
      </c>
      <c r="Q180" s="6">
        <v>34.511000000000003</v>
      </c>
      <c r="R180" s="6">
        <v>37.103999999999999</v>
      </c>
      <c r="S180" s="6">
        <v>40.738999999999997</v>
      </c>
      <c r="T180" s="6">
        <v>43.92</v>
      </c>
      <c r="U180" s="6">
        <v>47.994999999999997</v>
      </c>
      <c r="V180" s="6">
        <v>52.304000000000002</v>
      </c>
      <c r="W180" s="6">
        <v>57.978000000000002</v>
      </c>
      <c r="X180" s="6">
        <v>61.548000000000002</v>
      </c>
      <c r="Y180" s="6">
        <v>66.14</v>
      </c>
      <c r="Z180" s="6">
        <v>67.747</v>
      </c>
      <c r="AA180" s="6">
        <v>73.894999999999996</v>
      </c>
      <c r="AB180" s="6">
        <v>79.096999999999994</v>
      </c>
      <c r="AC180" s="6">
        <v>85.346000000000004</v>
      </c>
      <c r="AD180" s="6">
        <v>89.802000000000007</v>
      </c>
      <c r="AE180" s="6">
        <v>95.287000000000006</v>
      </c>
      <c r="AF180" s="6">
        <v>102.012</v>
      </c>
      <c r="AG180" s="6">
        <v>112.985</v>
      </c>
      <c r="AH180" s="6">
        <v>122.578</v>
      </c>
      <c r="AI180" s="6">
        <v>119.526</v>
      </c>
      <c r="AJ180" s="6">
        <v>129.881</v>
      </c>
      <c r="AK180" s="6">
        <v>2020</v>
      </c>
    </row>
    <row r="181" spans="1:37" x14ac:dyDescent="0.25">
      <c r="A181" s="6" t="s">
        <v>121</v>
      </c>
      <c r="B181" s="6" t="s">
        <v>138</v>
      </c>
      <c r="C181" s="6" t="s">
        <v>139</v>
      </c>
      <c r="D181" s="6" t="s">
        <v>140</v>
      </c>
      <c r="E181" s="6" t="s">
        <v>415</v>
      </c>
      <c r="F181" s="6">
        <v>0.86799999999999999</v>
      </c>
      <c r="G181" s="6">
        <v>1.506</v>
      </c>
      <c r="H181" s="6">
        <v>2.73</v>
      </c>
      <c r="I181" s="6">
        <v>5.3289999999999997</v>
      </c>
      <c r="J181" s="6">
        <v>10.694000000000001</v>
      </c>
      <c r="K181" s="6">
        <v>20.350000000000001</v>
      </c>
      <c r="L181" s="6">
        <v>39.723999999999997</v>
      </c>
      <c r="M181" s="6">
        <v>71.944999999999993</v>
      </c>
      <c r="N181" s="6">
        <v>107.374</v>
      </c>
      <c r="O181" s="6">
        <v>171.494</v>
      </c>
      <c r="P181" s="6">
        <v>247.26599999999999</v>
      </c>
      <c r="Q181" s="6">
        <v>362.11</v>
      </c>
      <c r="R181" s="6">
        <v>472.17200000000003</v>
      </c>
      <c r="S181" s="6">
        <v>582.85299999999995</v>
      </c>
      <c r="T181" s="6">
        <v>680.27599999999995</v>
      </c>
      <c r="U181" s="6">
        <v>795.75699999999995</v>
      </c>
      <c r="V181" s="6">
        <v>887.71400000000006</v>
      </c>
      <c r="W181" s="7">
        <v>1002.756</v>
      </c>
      <c r="X181" s="7">
        <v>1006.372</v>
      </c>
      <c r="Y181" s="7">
        <v>1167.664</v>
      </c>
      <c r="Z181" s="7">
        <v>1404.9280000000001</v>
      </c>
      <c r="AA181" s="7">
        <v>1581.479</v>
      </c>
      <c r="AB181" s="7">
        <v>1823.4269999999999</v>
      </c>
      <c r="AC181" s="7">
        <v>2054.8980000000001</v>
      </c>
      <c r="AD181" s="7">
        <v>2350.9409999999998</v>
      </c>
      <c r="AE181" s="7">
        <v>2626.56</v>
      </c>
      <c r="AF181" s="7">
        <v>3133.7040000000002</v>
      </c>
      <c r="AG181" s="7">
        <v>3758.7739999999999</v>
      </c>
      <c r="AH181" s="7">
        <v>4317.7870000000003</v>
      </c>
      <c r="AI181" s="7">
        <v>5046.8829999999998</v>
      </c>
      <c r="AJ181" s="7">
        <v>7153.88</v>
      </c>
      <c r="AK181" s="6">
        <v>2021</v>
      </c>
    </row>
    <row r="182" spans="1:37" x14ac:dyDescent="0.25">
      <c r="A182" s="6" t="s">
        <v>416</v>
      </c>
      <c r="B182" s="6" t="s">
        <v>138</v>
      </c>
      <c r="C182" s="6" t="s">
        <v>139</v>
      </c>
      <c r="D182" s="6" t="s">
        <v>140</v>
      </c>
      <c r="E182" s="6" t="s">
        <v>417</v>
      </c>
      <c r="F182" s="6" t="s">
        <v>142</v>
      </c>
      <c r="G182" s="6" t="s">
        <v>150</v>
      </c>
      <c r="H182" s="6">
        <v>3.0000000000000001E-3</v>
      </c>
      <c r="I182" s="6">
        <v>2.9000000000000001E-2</v>
      </c>
      <c r="J182" s="6">
        <v>0.22</v>
      </c>
      <c r="K182" s="6">
        <v>2.62</v>
      </c>
      <c r="L182" s="6">
        <v>3.7549999999999999</v>
      </c>
      <c r="M182" s="6">
        <v>4.7300000000000004</v>
      </c>
      <c r="N182" s="6">
        <v>6.7789999999999999</v>
      </c>
      <c r="O182" s="6">
        <v>8.827</v>
      </c>
      <c r="P182" s="6">
        <v>12.186</v>
      </c>
      <c r="Q182" s="6">
        <v>15.291</v>
      </c>
      <c r="R182" s="6">
        <v>20.079000000000001</v>
      </c>
      <c r="S182" s="6">
        <v>24.951000000000001</v>
      </c>
      <c r="T182" s="6">
        <v>30.184000000000001</v>
      </c>
      <c r="U182" s="6">
        <v>37.6</v>
      </c>
      <c r="V182" s="6">
        <v>45.63</v>
      </c>
      <c r="W182" s="6">
        <v>83.602999999999994</v>
      </c>
      <c r="X182" s="6">
        <v>97.361999999999995</v>
      </c>
      <c r="Y182" s="6">
        <v>99.146000000000001</v>
      </c>
      <c r="Z182" s="6">
        <v>125.599</v>
      </c>
      <c r="AA182" s="6">
        <v>142.096</v>
      </c>
      <c r="AB182" s="6">
        <v>146.209</v>
      </c>
      <c r="AC182" s="6">
        <v>158.24</v>
      </c>
      <c r="AD182" s="6">
        <v>154.21</v>
      </c>
      <c r="AE182" s="6">
        <v>145.94300000000001</v>
      </c>
      <c r="AF182" s="6">
        <v>162.27799999999999</v>
      </c>
      <c r="AG182" s="6">
        <v>170.40100000000001</v>
      </c>
      <c r="AH182" s="6">
        <v>185.363</v>
      </c>
      <c r="AI182" s="6">
        <v>186.15299999999999</v>
      </c>
      <c r="AJ182" s="6">
        <v>222</v>
      </c>
      <c r="AK182" s="6">
        <v>2020</v>
      </c>
    </row>
    <row r="183" spans="1:37" x14ac:dyDescent="0.25">
      <c r="A183" s="6" t="s">
        <v>418</v>
      </c>
      <c r="B183" s="6" t="s">
        <v>138</v>
      </c>
      <c r="C183" s="6" t="s">
        <v>139</v>
      </c>
      <c r="D183" s="6" t="s">
        <v>140</v>
      </c>
      <c r="E183" s="6" t="s">
        <v>419</v>
      </c>
      <c r="F183" s="6" t="s">
        <v>142</v>
      </c>
      <c r="G183" s="6" t="s">
        <v>142</v>
      </c>
      <c r="H183" s="6" t="s">
        <v>142</v>
      </c>
      <c r="I183" s="6" t="s">
        <v>142</v>
      </c>
      <c r="J183" s="6" t="s">
        <v>142</v>
      </c>
      <c r="K183" s="6" t="s">
        <v>142</v>
      </c>
      <c r="L183" s="6" t="s">
        <v>142</v>
      </c>
      <c r="M183" s="6" t="s">
        <v>142</v>
      </c>
      <c r="N183" s="6" t="s">
        <v>142</v>
      </c>
      <c r="O183" s="6">
        <v>2.5999999999999999E-2</v>
      </c>
      <c r="P183" s="6">
        <v>2.7E-2</v>
      </c>
      <c r="Q183" s="6">
        <v>3.1E-2</v>
      </c>
      <c r="R183" s="6">
        <v>0.03</v>
      </c>
      <c r="S183" s="6">
        <v>3.1E-2</v>
      </c>
      <c r="T183" s="6">
        <v>0.03</v>
      </c>
      <c r="U183" s="6">
        <v>3.2000000000000001E-2</v>
      </c>
      <c r="V183" s="6">
        <v>3.4000000000000002E-2</v>
      </c>
      <c r="W183" s="6">
        <v>3.7999999999999999E-2</v>
      </c>
      <c r="X183" s="6">
        <v>3.5999999999999997E-2</v>
      </c>
      <c r="Y183" s="6">
        <v>3.5000000000000003E-2</v>
      </c>
      <c r="Z183" s="6">
        <v>3.7999999999999999E-2</v>
      </c>
      <c r="AA183" s="6">
        <v>3.7999999999999999E-2</v>
      </c>
      <c r="AB183" s="6">
        <v>0.04</v>
      </c>
      <c r="AC183" s="6">
        <v>4.2999999999999997E-2</v>
      </c>
      <c r="AD183" s="6">
        <v>4.9000000000000002E-2</v>
      </c>
      <c r="AE183" s="6">
        <v>5.6000000000000001E-2</v>
      </c>
      <c r="AF183" s="6">
        <v>5.8999999999999997E-2</v>
      </c>
      <c r="AG183" s="6">
        <v>6.4000000000000001E-2</v>
      </c>
      <c r="AH183" s="6">
        <v>7.8E-2</v>
      </c>
      <c r="AI183" s="6">
        <v>0.08</v>
      </c>
      <c r="AJ183" s="6">
        <v>8.4000000000000005E-2</v>
      </c>
      <c r="AK183" s="6">
        <v>2019</v>
      </c>
    </row>
    <row r="184" spans="1:37" x14ac:dyDescent="0.25">
      <c r="A184" s="6" t="s">
        <v>420</v>
      </c>
      <c r="B184" s="6" t="s">
        <v>138</v>
      </c>
      <c r="C184" s="6" t="s">
        <v>139</v>
      </c>
      <c r="D184" s="6" t="s">
        <v>140</v>
      </c>
      <c r="E184" s="6" t="s">
        <v>421</v>
      </c>
      <c r="F184" s="7">
        <v>2860.7269999999999</v>
      </c>
      <c r="G184" s="7">
        <v>4132.9350000000004</v>
      </c>
      <c r="H184" s="7">
        <v>5151.9979999999996</v>
      </c>
      <c r="I184" s="7">
        <v>6111.62</v>
      </c>
      <c r="J184" s="7">
        <v>7241.0119999999997</v>
      </c>
      <c r="K184" s="7">
        <v>8068.0429999999997</v>
      </c>
      <c r="L184" s="7">
        <v>9105.0190000000002</v>
      </c>
      <c r="M184" s="7">
        <v>10208.156999999999</v>
      </c>
      <c r="N184" s="7">
        <v>11380.606</v>
      </c>
      <c r="O184" s="7">
        <v>12754.77</v>
      </c>
      <c r="P184" s="7">
        <v>13755.450999999999</v>
      </c>
      <c r="Q184" s="7">
        <v>15144.825999999999</v>
      </c>
      <c r="R184" s="7">
        <v>17132.778999999999</v>
      </c>
      <c r="S184" s="7">
        <v>19460.475999999999</v>
      </c>
      <c r="T184" s="7">
        <v>22186.65</v>
      </c>
      <c r="U184" s="7">
        <v>25785.327000000001</v>
      </c>
      <c r="V184" s="7">
        <v>30181.842000000001</v>
      </c>
      <c r="W184" s="7">
        <v>38570.559000000001</v>
      </c>
      <c r="X184" s="7">
        <v>48948</v>
      </c>
      <c r="Y184" s="7">
        <v>53748</v>
      </c>
      <c r="Z184" s="7">
        <v>69379</v>
      </c>
      <c r="AA184" s="7">
        <v>77488</v>
      </c>
      <c r="AB184" s="7">
        <v>83637</v>
      </c>
      <c r="AC184" s="7">
        <v>90352</v>
      </c>
      <c r="AD184" s="7">
        <v>96069</v>
      </c>
      <c r="AE184" s="7">
        <v>104532</v>
      </c>
      <c r="AF184" s="7">
        <v>114083</v>
      </c>
      <c r="AG184" s="7">
        <v>127034</v>
      </c>
      <c r="AH184" s="7">
        <v>139920</v>
      </c>
      <c r="AI184" s="7">
        <v>141274</v>
      </c>
      <c r="AJ184" s="7">
        <v>151628.55100000001</v>
      </c>
      <c r="AK184" s="6">
        <v>2020</v>
      </c>
    </row>
    <row r="185" spans="1:37" x14ac:dyDescent="0.25">
      <c r="A185" s="6" t="s">
        <v>122</v>
      </c>
      <c r="B185" s="6" t="s">
        <v>138</v>
      </c>
      <c r="C185" s="6" t="s">
        <v>139</v>
      </c>
      <c r="D185" s="6" t="s">
        <v>140</v>
      </c>
      <c r="E185" s="6" t="s">
        <v>422</v>
      </c>
      <c r="F185" s="6" t="s">
        <v>142</v>
      </c>
      <c r="G185" s="6">
        <v>5.1999999999999998E-2</v>
      </c>
      <c r="H185" s="6">
        <v>1.587</v>
      </c>
      <c r="I185" s="6">
        <v>12.449</v>
      </c>
      <c r="J185" s="6">
        <v>56.381</v>
      </c>
      <c r="K185" s="6">
        <v>84.308000000000007</v>
      </c>
      <c r="L185" s="6">
        <v>96.558999999999997</v>
      </c>
      <c r="M185" s="6">
        <v>106.10299999999999</v>
      </c>
      <c r="N185" s="6">
        <v>134.904</v>
      </c>
      <c r="O185" s="6">
        <v>175.88800000000001</v>
      </c>
      <c r="P185" s="6">
        <v>203.40299999999999</v>
      </c>
      <c r="Q185" s="6">
        <v>225.52099999999999</v>
      </c>
      <c r="R185" s="6">
        <v>267.14800000000002</v>
      </c>
      <c r="S185" s="6">
        <v>344.38600000000002</v>
      </c>
      <c r="T185" s="6">
        <v>440.495</v>
      </c>
      <c r="U185" s="6">
        <v>544.22500000000002</v>
      </c>
      <c r="V185" s="6">
        <v>723.46400000000006</v>
      </c>
      <c r="W185" s="6">
        <v>954.35599999999999</v>
      </c>
      <c r="X185" s="6">
        <v>912.19</v>
      </c>
      <c r="Y185" s="7">
        <v>1079.346</v>
      </c>
      <c r="Z185" s="7">
        <v>1299.991</v>
      </c>
      <c r="AA185" s="7">
        <v>1404.6690000000001</v>
      </c>
      <c r="AB185" s="7">
        <v>1465.1980000000001</v>
      </c>
      <c r="AC185" s="7">
        <v>1586.915</v>
      </c>
      <c r="AD185" s="7">
        <v>1988.5440000000001</v>
      </c>
      <c r="AE185" s="7">
        <v>2385.3670000000002</v>
      </c>
      <c r="AF185" s="7">
        <v>2982.92</v>
      </c>
      <c r="AG185" s="7">
        <v>3560.3020000000001</v>
      </c>
      <c r="AH185" s="7">
        <v>3977.1979999999999</v>
      </c>
      <c r="AI185" s="7">
        <v>4191.8639999999996</v>
      </c>
      <c r="AJ185" s="7">
        <v>5421.2120000000004</v>
      </c>
      <c r="AK185" s="6">
        <v>2020</v>
      </c>
    </row>
    <row r="186" spans="1:37" x14ac:dyDescent="0.25">
      <c r="A186" s="6" t="s">
        <v>123</v>
      </c>
      <c r="B186" s="6" t="s">
        <v>138</v>
      </c>
      <c r="C186" s="6" t="s">
        <v>139</v>
      </c>
      <c r="D186" s="6" t="s">
        <v>140</v>
      </c>
      <c r="E186" s="6" t="s">
        <v>423</v>
      </c>
      <c r="F186" s="6">
        <v>182.892</v>
      </c>
      <c r="G186" s="6">
        <v>191.654</v>
      </c>
      <c r="H186" s="6">
        <v>196.17099999999999</v>
      </c>
      <c r="I186" s="6">
        <v>210.90100000000001</v>
      </c>
      <c r="J186" s="6">
        <v>233.61099999999999</v>
      </c>
      <c r="K186" s="6">
        <v>260.60700000000003</v>
      </c>
      <c r="L186" s="6">
        <v>279.73599999999999</v>
      </c>
      <c r="M186" s="6">
        <v>269.53899999999999</v>
      </c>
      <c r="N186" s="6">
        <v>304.32100000000003</v>
      </c>
      <c r="O186" s="6">
        <v>381.54899999999998</v>
      </c>
      <c r="P186" s="6">
        <v>379.41199999999998</v>
      </c>
      <c r="Q186" s="6">
        <v>403.3</v>
      </c>
      <c r="R186" s="6">
        <v>456.66199999999998</v>
      </c>
      <c r="S186" s="6">
        <v>542.88499999999999</v>
      </c>
      <c r="T186" s="6">
        <v>663.31799999999998</v>
      </c>
      <c r="U186" s="6">
        <v>815.72299999999996</v>
      </c>
      <c r="V186" s="6">
        <v>947.197</v>
      </c>
      <c r="W186" s="7">
        <v>1158.5809999999999</v>
      </c>
      <c r="X186" s="6">
        <v>931.15300000000002</v>
      </c>
      <c r="Y186" s="7">
        <v>1064.2439999999999</v>
      </c>
      <c r="Z186" s="7">
        <v>1287.8209999999999</v>
      </c>
      <c r="AA186" s="7">
        <v>1375.684</v>
      </c>
      <c r="AB186" s="7">
        <v>1432.67</v>
      </c>
      <c r="AC186" s="7">
        <v>1480.521</v>
      </c>
      <c r="AD186" s="7">
        <v>1315.251</v>
      </c>
      <c r="AE186" s="7">
        <v>1311.248</v>
      </c>
      <c r="AF186" s="7">
        <v>1416.136</v>
      </c>
      <c r="AG186" s="7">
        <v>1550.585</v>
      </c>
      <c r="AH186" s="7">
        <v>1532.2239999999999</v>
      </c>
      <c r="AI186" s="7">
        <v>1317.9459999999999</v>
      </c>
      <c r="AJ186" s="7">
        <v>1505.604</v>
      </c>
      <c r="AK186" s="6">
        <v>2020</v>
      </c>
    </row>
    <row r="187" spans="1:37" x14ac:dyDescent="0.25">
      <c r="A187" s="6" t="s">
        <v>124</v>
      </c>
      <c r="B187" s="6" t="s">
        <v>138</v>
      </c>
      <c r="C187" s="6" t="s">
        <v>139</v>
      </c>
      <c r="D187" s="6" t="s">
        <v>140</v>
      </c>
      <c r="E187" s="6" t="s">
        <v>424</v>
      </c>
      <c r="F187" s="6">
        <v>706.82100000000003</v>
      </c>
      <c r="G187" s="6">
        <v>732.29499999999996</v>
      </c>
      <c r="H187" s="6">
        <v>771.41399999999999</v>
      </c>
      <c r="I187" s="6">
        <v>812.28899999999999</v>
      </c>
      <c r="J187" s="6">
        <v>853.22799999999995</v>
      </c>
      <c r="K187" s="6">
        <v>911.19100000000003</v>
      </c>
      <c r="L187" s="6">
        <v>952.58500000000004</v>
      </c>
      <c r="M187" s="6">
        <v>998.31799999999998</v>
      </c>
      <c r="N187" s="7">
        <v>1041.97</v>
      </c>
      <c r="O187" s="7">
        <v>1098.5</v>
      </c>
      <c r="P187" s="7">
        <v>1142.0229999999999</v>
      </c>
      <c r="Q187" s="7">
        <v>1190.336</v>
      </c>
      <c r="R187" s="7">
        <v>1259.97</v>
      </c>
      <c r="S187" s="7">
        <v>1322.7950000000001</v>
      </c>
      <c r="T187" s="7">
        <v>1399.6559999999999</v>
      </c>
      <c r="U187" s="7">
        <v>1476.722</v>
      </c>
      <c r="V187" s="7">
        <v>1552.47</v>
      </c>
      <c r="W187" s="7">
        <v>1598.752</v>
      </c>
      <c r="X187" s="7">
        <v>1557.12</v>
      </c>
      <c r="Y187" s="7">
        <v>1612.1949999999999</v>
      </c>
      <c r="Z187" s="7">
        <v>1669.509</v>
      </c>
      <c r="AA187" s="7">
        <v>1721.355</v>
      </c>
      <c r="AB187" s="7">
        <v>1793.155</v>
      </c>
      <c r="AC187" s="7">
        <v>1876.162</v>
      </c>
      <c r="AD187" s="7">
        <v>1935.212</v>
      </c>
      <c r="AE187" s="7">
        <v>2016.6379999999999</v>
      </c>
      <c r="AF187" s="7">
        <v>2097.143</v>
      </c>
      <c r="AG187" s="7">
        <v>2174.38</v>
      </c>
      <c r="AH187" s="7">
        <v>2255.2829999999999</v>
      </c>
      <c r="AI187" s="7">
        <v>2150.3809999999999</v>
      </c>
      <c r="AJ187" s="7">
        <v>2317.0540000000001</v>
      </c>
      <c r="AK187" s="6">
        <v>2020</v>
      </c>
    </row>
    <row r="188" spans="1:37" x14ac:dyDescent="0.25">
      <c r="A188" s="6" t="s">
        <v>125</v>
      </c>
      <c r="B188" s="6" t="s">
        <v>138</v>
      </c>
      <c r="C188" s="6" t="s">
        <v>139</v>
      </c>
      <c r="D188" s="6" t="s">
        <v>140</v>
      </c>
      <c r="E188" s="6" t="s">
        <v>425</v>
      </c>
      <c r="F188" s="7">
        <v>6158.125</v>
      </c>
      <c r="G188" s="7">
        <v>6520.3249999999998</v>
      </c>
      <c r="H188" s="7">
        <v>6858.55</v>
      </c>
      <c r="I188" s="7">
        <v>7287.25</v>
      </c>
      <c r="J188" s="7">
        <v>7639.75</v>
      </c>
      <c r="K188" s="7">
        <v>8073.125</v>
      </c>
      <c r="L188" s="7">
        <v>8577.5499999999993</v>
      </c>
      <c r="M188" s="7">
        <v>9062.8250000000007</v>
      </c>
      <c r="N188" s="7">
        <v>9631.1749999999993</v>
      </c>
      <c r="O188" s="7">
        <v>10250.950000000001</v>
      </c>
      <c r="P188" s="7">
        <v>10581.924999999999</v>
      </c>
      <c r="Q188" s="7">
        <v>10929.1</v>
      </c>
      <c r="R188" s="7">
        <v>11456.45</v>
      </c>
      <c r="S188" s="7">
        <v>12217.174999999999</v>
      </c>
      <c r="T188" s="7">
        <v>13039.2</v>
      </c>
      <c r="U188" s="7">
        <v>13815.6</v>
      </c>
      <c r="V188" s="7">
        <v>14474.25</v>
      </c>
      <c r="W188" s="7">
        <v>14769.85</v>
      </c>
      <c r="X188" s="7">
        <v>14478.05</v>
      </c>
      <c r="Y188" s="7">
        <v>15048.975</v>
      </c>
      <c r="Z188" s="7">
        <v>15599.725</v>
      </c>
      <c r="AA188" s="7">
        <v>16253.95</v>
      </c>
      <c r="AB188" s="7">
        <v>16843.224999999999</v>
      </c>
      <c r="AC188" s="7">
        <v>17550.674999999999</v>
      </c>
      <c r="AD188" s="7">
        <v>18206.025000000001</v>
      </c>
      <c r="AE188" s="7">
        <v>18695.099999999999</v>
      </c>
      <c r="AF188" s="7">
        <v>19479.625</v>
      </c>
      <c r="AG188" s="7">
        <v>20527.150000000001</v>
      </c>
      <c r="AH188" s="7">
        <v>21372.6</v>
      </c>
      <c r="AI188" s="7">
        <v>20893.75</v>
      </c>
      <c r="AJ188" s="7">
        <v>22997.5</v>
      </c>
      <c r="AK188" s="6">
        <v>2021</v>
      </c>
    </row>
    <row r="189" spans="1:37" x14ac:dyDescent="0.25">
      <c r="A189" s="6" t="s">
        <v>426</v>
      </c>
      <c r="B189" s="6" t="s">
        <v>138</v>
      </c>
      <c r="C189" s="6" t="s">
        <v>139</v>
      </c>
      <c r="D189" s="6" t="s">
        <v>140</v>
      </c>
      <c r="E189" s="6" t="s">
        <v>427</v>
      </c>
      <c r="F189" s="6">
        <v>27.126999999999999</v>
      </c>
      <c r="G189" s="6">
        <v>46.734999999999999</v>
      </c>
      <c r="H189" s="6">
        <v>70.935000000000002</v>
      </c>
      <c r="I189" s="6">
        <v>105.746</v>
      </c>
      <c r="J189" s="6">
        <v>146.994</v>
      </c>
      <c r="K189" s="6">
        <v>196.21299999999999</v>
      </c>
      <c r="L189" s="6">
        <v>245.85900000000001</v>
      </c>
      <c r="M189" s="6">
        <v>288.791</v>
      </c>
      <c r="N189" s="6">
        <v>295.44200000000001</v>
      </c>
      <c r="O189" s="6">
        <v>299.995</v>
      </c>
      <c r="P189" s="6">
        <v>302.38600000000002</v>
      </c>
      <c r="Q189" s="6">
        <v>314.20600000000002</v>
      </c>
      <c r="R189" s="6">
        <v>369.12900000000002</v>
      </c>
      <c r="S189" s="6">
        <v>426.76799999999997</v>
      </c>
      <c r="T189" s="6">
        <v>461.714</v>
      </c>
      <c r="U189" s="6">
        <v>512.04</v>
      </c>
      <c r="V189" s="6">
        <v>596.91099999999994</v>
      </c>
      <c r="W189" s="6">
        <v>691.07600000000002</v>
      </c>
      <c r="X189" s="6">
        <v>776.21500000000003</v>
      </c>
      <c r="Y189" s="6">
        <v>877.84799999999996</v>
      </c>
      <c r="Z189" s="7">
        <v>1006.337</v>
      </c>
      <c r="AA189" s="7">
        <v>1131.1079999999999</v>
      </c>
      <c r="AB189" s="7">
        <v>1280.068</v>
      </c>
      <c r="AC189" s="7">
        <v>1445.384</v>
      </c>
      <c r="AD189" s="7">
        <v>1581.546</v>
      </c>
      <c r="AE189" s="7">
        <v>1726.4059999999999</v>
      </c>
      <c r="AF189" s="7">
        <v>1841.999</v>
      </c>
      <c r="AG189" s="7">
        <v>1982.2470000000001</v>
      </c>
      <c r="AH189" s="7">
        <v>2158.7280000000001</v>
      </c>
      <c r="AI189" s="7">
        <v>2250.2649999999999</v>
      </c>
      <c r="AJ189" s="7">
        <v>2583.5540000000001</v>
      </c>
      <c r="AK189" s="6">
        <v>2020</v>
      </c>
    </row>
    <row r="190" spans="1:37" ht="19.5" x14ac:dyDescent="0.25">
      <c r="A190" s="2" t="s">
        <v>126</v>
      </c>
      <c r="B190" s="6" t="s">
        <v>138</v>
      </c>
      <c r="C190" s="6" t="s">
        <v>139</v>
      </c>
      <c r="D190" s="6" t="s">
        <v>140</v>
      </c>
      <c r="E190" s="6" t="s">
        <v>428</v>
      </c>
      <c r="F190" s="6" t="s">
        <v>142</v>
      </c>
      <c r="G190" s="6">
        <v>0.55600000000000005</v>
      </c>
      <c r="H190" s="6">
        <v>6.3869999999999996</v>
      </c>
      <c r="I190" s="6">
        <v>81.328000000000003</v>
      </c>
      <c r="J190" s="6">
        <v>379.565</v>
      </c>
      <c r="K190" s="6">
        <v>700.83</v>
      </c>
      <c r="L190" s="7">
        <v>1224.5129999999999</v>
      </c>
      <c r="M190" s="7">
        <v>1775.2349999999999</v>
      </c>
      <c r="N190" s="7">
        <v>2668.3980000000001</v>
      </c>
      <c r="O190" s="7">
        <v>4081.0419999999999</v>
      </c>
      <c r="P190" s="7">
        <v>6174.1989999999996</v>
      </c>
      <c r="Q190" s="7">
        <v>9339.3119999999999</v>
      </c>
      <c r="R190" s="7">
        <v>12332.253000000001</v>
      </c>
      <c r="S190" s="7">
        <v>15369.874</v>
      </c>
      <c r="T190" s="7">
        <v>19960.904999999999</v>
      </c>
      <c r="U190" s="7">
        <v>26022.986000000001</v>
      </c>
      <c r="V190" s="7">
        <v>35333.036</v>
      </c>
      <c r="W190" s="7">
        <v>47317.677000000003</v>
      </c>
      <c r="X190" s="7">
        <v>61477.677000000003</v>
      </c>
      <c r="Y190" s="7">
        <v>78936.619000000006</v>
      </c>
      <c r="Z190" s="7">
        <v>103232.58</v>
      </c>
      <c r="AA190" s="7">
        <v>127590.236</v>
      </c>
      <c r="AB190" s="7">
        <v>153311.33499999999</v>
      </c>
      <c r="AC190" s="7">
        <v>186829.49600000001</v>
      </c>
      <c r="AD190" s="7">
        <v>221350.90599999999</v>
      </c>
      <c r="AE190" s="7">
        <v>255421.86199999999</v>
      </c>
      <c r="AF190" s="7">
        <v>317476.36900000001</v>
      </c>
      <c r="AG190" s="7">
        <v>424728.74400000001</v>
      </c>
      <c r="AH190" s="7">
        <v>529391.48899999994</v>
      </c>
      <c r="AI190" s="7">
        <v>602192.99600000004</v>
      </c>
      <c r="AJ190" s="7">
        <v>734587.7</v>
      </c>
      <c r="AK190" s="6">
        <v>2021</v>
      </c>
    </row>
    <row r="191" spans="1:37" x14ac:dyDescent="0.25">
      <c r="A191" s="6" t="s">
        <v>429</v>
      </c>
      <c r="B191" s="6" t="s">
        <v>138</v>
      </c>
      <c r="C191" s="6" t="s">
        <v>139</v>
      </c>
      <c r="D191" s="6" t="s">
        <v>140</v>
      </c>
      <c r="E191" s="6" t="s">
        <v>430</v>
      </c>
      <c r="F191" s="6">
        <v>22.484999999999999</v>
      </c>
      <c r="G191" s="6">
        <v>23.709</v>
      </c>
      <c r="H191" s="6">
        <v>24.376000000000001</v>
      </c>
      <c r="I191" s="6">
        <v>27.204000000000001</v>
      </c>
      <c r="J191" s="6">
        <v>27.952999999999999</v>
      </c>
      <c r="K191" s="6">
        <v>29.2</v>
      </c>
      <c r="L191" s="6">
        <v>31.606000000000002</v>
      </c>
      <c r="M191" s="6">
        <v>33.447000000000003</v>
      </c>
      <c r="N191" s="6">
        <v>34.593000000000004</v>
      </c>
      <c r="O191" s="6">
        <v>37.441000000000003</v>
      </c>
      <c r="P191" s="6">
        <v>37.479999999999997</v>
      </c>
      <c r="Q191" s="6">
        <v>36.552999999999997</v>
      </c>
      <c r="R191" s="6">
        <v>38.424999999999997</v>
      </c>
      <c r="S191" s="6">
        <v>40.802999999999997</v>
      </c>
      <c r="T191" s="6">
        <v>43.148000000000003</v>
      </c>
      <c r="U191" s="6">
        <v>48.610999999999997</v>
      </c>
      <c r="V191" s="6">
        <v>52.898000000000003</v>
      </c>
      <c r="W191" s="6">
        <v>59.863</v>
      </c>
      <c r="X191" s="6">
        <v>63.256999999999998</v>
      </c>
      <c r="Y191" s="6">
        <v>64.995999999999995</v>
      </c>
      <c r="Z191" s="6">
        <v>68.905000000000001</v>
      </c>
      <c r="AA191" s="6">
        <v>69.278000000000006</v>
      </c>
      <c r="AB191" s="6">
        <v>71.691999999999993</v>
      </c>
      <c r="AC191" s="6">
        <v>74.97</v>
      </c>
      <c r="AD191" s="6">
        <v>79.656999999999996</v>
      </c>
      <c r="AE191" s="6">
        <v>84.706999999999994</v>
      </c>
      <c r="AF191" s="6">
        <v>94.888999999999996</v>
      </c>
      <c r="AG191" s="6">
        <v>100.77200000000001</v>
      </c>
      <c r="AH191" s="6">
        <v>107.45</v>
      </c>
      <c r="AI191" s="6">
        <v>103.476</v>
      </c>
      <c r="AJ191" s="6">
        <v>107.32599999999999</v>
      </c>
      <c r="AK191" s="6">
        <v>2019</v>
      </c>
    </row>
    <row r="192" spans="1:37" x14ac:dyDescent="0.25">
      <c r="A192" s="6" t="s">
        <v>431</v>
      </c>
      <c r="B192" s="6" t="s">
        <v>138</v>
      </c>
      <c r="C192" s="6" t="s">
        <v>139</v>
      </c>
      <c r="D192" s="6" t="s">
        <v>140</v>
      </c>
    </row>
    <row r="193" spans="1:37" x14ac:dyDescent="0.25">
      <c r="A193" s="6" t="s">
        <v>432</v>
      </c>
      <c r="B193" s="6" t="s">
        <v>138</v>
      </c>
      <c r="C193" s="6" t="s">
        <v>139</v>
      </c>
      <c r="D193" s="6" t="s">
        <v>140</v>
      </c>
      <c r="E193" s="6" t="s">
        <v>433</v>
      </c>
      <c r="F193" s="7">
        <v>97396.596000000005</v>
      </c>
      <c r="G193" s="7">
        <v>140344.95600000001</v>
      </c>
      <c r="H193" s="7">
        <v>178088.72399999999</v>
      </c>
      <c r="I193" s="7">
        <v>226688.61799999999</v>
      </c>
      <c r="J193" s="7">
        <v>290629.299</v>
      </c>
      <c r="K193" s="7">
        <v>345410.20199999999</v>
      </c>
      <c r="L193" s="7">
        <v>398214.147</v>
      </c>
      <c r="M193" s="7">
        <v>458390.10100000002</v>
      </c>
      <c r="N193" s="7">
        <v>507815.315</v>
      </c>
      <c r="O193" s="7">
        <v>560767.81799999997</v>
      </c>
      <c r="P193" s="7">
        <v>611111.04099999997</v>
      </c>
      <c r="Q193" s="7">
        <v>680269.01100000006</v>
      </c>
      <c r="R193" s="7">
        <v>778902.22600000002</v>
      </c>
      <c r="S193" s="7">
        <v>989542.495</v>
      </c>
      <c r="T193" s="7">
        <v>1160527.3359999999</v>
      </c>
      <c r="U193" s="7">
        <v>1347892.246</v>
      </c>
      <c r="V193" s="7">
        <v>1583050.8910000001</v>
      </c>
      <c r="W193" s="7">
        <v>2051931.2350000001</v>
      </c>
      <c r="X193" s="7">
        <v>2297116.9419999998</v>
      </c>
      <c r="Y193" s="7">
        <v>2739843.1719999998</v>
      </c>
      <c r="Z193" s="7">
        <v>3539881.3119999999</v>
      </c>
      <c r="AA193" s="7">
        <v>4073762.287</v>
      </c>
      <c r="AB193" s="7">
        <v>4473655.5990000004</v>
      </c>
      <c r="AC193" s="7">
        <v>4937031.6780000003</v>
      </c>
      <c r="AD193" s="7">
        <v>5191323.7300000004</v>
      </c>
      <c r="AE193" s="7">
        <v>5639401.0029999996</v>
      </c>
      <c r="AF193" s="7">
        <v>6293904.5539999995</v>
      </c>
      <c r="AG193" s="7">
        <v>6977294.1320000002</v>
      </c>
      <c r="AH193" s="7">
        <v>7615567.5259999996</v>
      </c>
      <c r="AI193" s="7">
        <v>7966121.5480000004</v>
      </c>
      <c r="AJ193" s="7">
        <v>8398606.2200000007</v>
      </c>
      <c r="AK193" s="6">
        <v>2020</v>
      </c>
    </row>
    <row r="194" spans="1:37" x14ac:dyDescent="0.25">
      <c r="A194" s="6" t="s">
        <v>434</v>
      </c>
      <c r="B194" s="6" t="s">
        <v>138</v>
      </c>
      <c r="C194" s="6" t="s">
        <v>139</v>
      </c>
      <c r="D194" s="6" t="s">
        <v>140</v>
      </c>
      <c r="E194" s="6" t="s">
        <v>435</v>
      </c>
      <c r="F194" s="6" t="s">
        <v>142</v>
      </c>
      <c r="G194" s="6" t="s">
        <v>142</v>
      </c>
      <c r="H194" s="6" t="s">
        <v>142</v>
      </c>
      <c r="I194" s="6">
        <v>8.5609999999999999</v>
      </c>
      <c r="J194" s="6">
        <v>9.8849999999999998</v>
      </c>
      <c r="K194" s="6">
        <v>10.882</v>
      </c>
      <c r="L194" s="6">
        <v>12.968999999999999</v>
      </c>
      <c r="M194" s="6">
        <v>15.458</v>
      </c>
      <c r="N194" s="6">
        <v>17.681999999999999</v>
      </c>
      <c r="O194" s="6">
        <v>17.588000000000001</v>
      </c>
      <c r="P194" s="6">
        <v>16.838000000000001</v>
      </c>
      <c r="Q194" s="6">
        <v>16.847000000000001</v>
      </c>
      <c r="R194" s="6">
        <v>18.071000000000002</v>
      </c>
      <c r="S194" s="6">
        <v>20.631</v>
      </c>
      <c r="T194" s="6">
        <v>23.003</v>
      </c>
      <c r="U194" s="6">
        <v>23.831</v>
      </c>
      <c r="V194" s="6">
        <v>23.890999999999998</v>
      </c>
      <c r="W194" s="6">
        <v>26.23</v>
      </c>
      <c r="X194" s="6">
        <v>31.795999999999999</v>
      </c>
      <c r="Y194" s="6">
        <v>36.198999999999998</v>
      </c>
      <c r="Z194" s="6">
        <v>40.024999999999999</v>
      </c>
      <c r="AA194" s="6">
        <v>47.075000000000003</v>
      </c>
      <c r="AB194" s="6">
        <v>48.801000000000002</v>
      </c>
      <c r="AC194" s="6">
        <v>50.054000000000002</v>
      </c>
      <c r="AD194" s="6">
        <v>54.308</v>
      </c>
      <c r="AE194" s="6">
        <v>59.164999999999999</v>
      </c>
      <c r="AF194" s="6">
        <v>58.054000000000002</v>
      </c>
      <c r="AG194" s="6">
        <v>58.442</v>
      </c>
      <c r="AH194" s="6">
        <v>61.073</v>
      </c>
      <c r="AI194" s="6">
        <v>53.466000000000001</v>
      </c>
      <c r="AJ194" s="6">
        <v>57.417000000000002</v>
      </c>
      <c r="AK194" s="6">
        <v>2020</v>
      </c>
    </row>
    <row r="195" spans="1:37" x14ac:dyDescent="0.25">
      <c r="A195" s="6" t="s">
        <v>436</v>
      </c>
      <c r="B195" s="6" t="s">
        <v>138</v>
      </c>
      <c r="C195" s="6" t="s">
        <v>139</v>
      </c>
      <c r="D195" s="6" t="s">
        <v>140</v>
      </c>
      <c r="E195" s="6" t="s">
        <v>437</v>
      </c>
      <c r="F195" s="6">
        <v>176.13200000000001</v>
      </c>
      <c r="G195" s="6">
        <v>215.69200000000001</v>
      </c>
      <c r="H195" s="6">
        <v>261.05900000000003</v>
      </c>
      <c r="I195" s="6">
        <v>336.51400000000001</v>
      </c>
      <c r="J195" s="6">
        <v>518.25199999999995</v>
      </c>
      <c r="K195" s="6">
        <v>741.66700000000003</v>
      </c>
      <c r="L195" s="6">
        <v>884.19200000000001</v>
      </c>
      <c r="M195" s="6">
        <v>859.10400000000004</v>
      </c>
      <c r="N195" s="7">
        <v>1189.857</v>
      </c>
      <c r="O195" s="7">
        <v>1558.37</v>
      </c>
      <c r="P195" s="7">
        <v>1662.1010000000001</v>
      </c>
      <c r="Q195" s="7">
        <v>1878.0070000000001</v>
      </c>
      <c r="R195" s="7">
        <v>2160.6080000000002</v>
      </c>
      <c r="S195" s="7">
        <v>2563.4899999999998</v>
      </c>
      <c r="T195" s="7">
        <v>3208.5010000000002</v>
      </c>
      <c r="U195" s="7">
        <v>3760.038</v>
      </c>
      <c r="V195" s="7">
        <v>4308.6360000000004</v>
      </c>
      <c r="W195" s="7">
        <v>5375.8249999999998</v>
      </c>
      <c r="X195" s="7">
        <v>5097.5929999999998</v>
      </c>
      <c r="Y195" s="7">
        <v>6786.8130000000001</v>
      </c>
      <c r="Z195" s="7">
        <v>6996.9080000000004</v>
      </c>
      <c r="AA195" s="7">
        <v>7586.55</v>
      </c>
      <c r="AB195" s="7">
        <v>8684.83</v>
      </c>
      <c r="AC195" s="7">
        <v>9289.3909999999996</v>
      </c>
      <c r="AD195" s="7">
        <v>9797.6029999999992</v>
      </c>
      <c r="AE195" s="7">
        <v>8891</v>
      </c>
      <c r="AF195" s="7">
        <v>10006</v>
      </c>
      <c r="AG195" s="7">
        <v>11578.731</v>
      </c>
      <c r="AH195" s="7">
        <v>12606.261</v>
      </c>
      <c r="AI195" s="7">
        <v>13998.027</v>
      </c>
      <c r="AJ195" s="7">
        <v>22798.848999999998</v>
      </c>
      <c r="AK195" s="6">
        <v>2020</v>
      </c>
    </row>
    <row r="196" spans="1:37" x14ac:dyDescent="0.25">
      <c r="A196" s="6" t="s">
        <v>438</v>
      </c>
      <c r="B196" s="6" t="s">
        <v>138</v>
      </c>
      <c r="C196" s="6" t="s">
        <v>139</v>
      </c>
      <c r="D196" s="6" t="s">
        <v>140</v>
      </c>
      <c r="E196" s="6" t="s">
        <v>439</v>
      </c>
      <c r="F196" s="6">
        <v>0.23899999999999999</v>
      </c>
      <c r="G196" s="6">
        <v>0.622</v>
      </c>
      <c r="H196" s="6">
        <v>1.619</v>
      </c>
      <c r="I196" s="6">
        <v>2.448</v>
      </c>
      <c r="J196" s="6">
        <v>3.29</v>
      </c>
      <c r="K196" s="6">
        <v>4.3449999999999998</v>
      </c>
      <c r="L196" s="6">
        <v>5.657</v>
      </c>
      <c r="M196" s="6">
        <v>6.5880000000000001</v>
      </c>
      <c r="N196" s="6">
        <v>8.1289999999999996</v>
      </c>
      <c r="O196" s="6">
        <v>11.201000000000001</v>
      </c>
      <c r="P196" s="6">
        <v>14.785</v>
      </c>
      <c r="Q196" s="6">
        <v>18.446999999999999</v>
      </c>
      <c r="R196" s="6">
        <v>23.202000000000002</v>
      </c>
      <c r="S196" s="6">
        <v>29.73</v>
      </c>
      <c r="T196" s="6">
        <v>37.189</v>
      </c>
      <c r="U196" s="6">
        <v>45.963999999999999</v>
      </c>
      <c r="V196" s="6">
        <v>56.262999999999998</v>
      </c>
      <c r="W196" s="6">
        <v>67.088999999999999</v>
      </c>
      <c r="X196" s="6">
        <v>77.347999999999999</v>
      </c>
      <c r="Y196" s="6">
        <v>97.215999999999994</v>
      </c>
      <c r="Z196" s="6">
        <v>114.03</v>
      </c>
      <c r="AA196" s="6">
        <v>131.27199999999999</v>
      </c>
      <c r="AB196" s="6">
        <v>151.33099999999999</v>
      </c>
      <c r="AC196" s="6">
        <v>167.053</v>
      </c>
      <c r="AD196" s="6">
        <v>183.381</v>
      </c>
      <c r="AE196" s="6">
        <v>216.09800000000001</v>
      </c>
      <c r="AF196" s="6">
        <v>246.25200000000001</v>
      </c>
      <c r="AG196" s="6">
        <v>275.17500000000001</v>
      </c>
      <c r="AH196" s="6">
        <v>300.44900000000001</v>
      </c>
      <c r="AI196" s="6">
        <v>332.22300000000001</v>
      </c>
      <c r="AJ196" s="6">
        <v>415.447</v>
      </c>
      <c r="AK196" s="6">
        <v>2020</v>
      </c>
    </row>
    <row r="197" spans="1:37" x14ac:dyDescent="0.25">
      <c r="A197" s="6" t="s">
        <v>440</v>
      </c>
      <c r="B197" s="6" t="s">
        <v>138</v>
      </c>
      <c r="C197" s="6" t="s">
        <v>139</v>
      </c>
      <c r="D197" s="6" t="s">
        <v>140</v>
      </c>
      <c r="E197" s="6" t="s">
        <v>441</v>
      </c>
      <c r="F197" s="6">
        <v>9.4499999999999993</v>
      </c>
      <c r="G197" s="6">
        <v>7.7930000000000001</v>
      </c>
      <c r="H197" s="6">
        <v>7.569</v>
      </c>
      <c r="I197" s="6">
        <v>7.9589999999999996</v>
      </c>
      <c r="J197" s="6">
        <v>8.2629999999999999</v>
      </c>
      <c r="K197" s="6">
        <v>10.117000000000001</v>
      </c>
      <c r="L197" s="6">
        <v>10.385999999999999</v>
      </c>
      <c r="M197" s="6">
        <v>12.099</v>
      </c>
      <c r="N197" s="6">
        <v>11.769</v>
      </c>
      <c r="O197" s="6">
        <v>11.34</v>
      </c>
      <c r="P197" s="6">
        <v>11.244</v>
      </c>
      <c r="Q197" s="6">
        <v>10.734999999999999</v>
      </c>
      <c r="R197" s="6">
        <v>9.5739999999999998</v>
      </c>
      <c r="S197" s="6">
        <v>9.4649999999999999</v>
      </c>
      <c r="T197" s="6">
        <v>9.0459999999999994</v>
      </c>
      <c r="U197" s="6">
        <v>8.141</v>
      </c>
      <c r="V197" s="6">
        <v>7.7850000000000001</v>
      </c>
      <c r="W197" s="6">
        <v>6.7069999999999999</v>
      </c>
      <c r="X197" s="6">
        <v>9.6660000000000004</v>
      </c>
      <c r="Y197" s="6">
        <v>12.042</v>
      </c>
      <c r="Z197" s="6">
        <v>14.1</v>
      </c>
      <c r="AA197" s="6">
        <v>17.116</v>
      </c>
      <c r="AB197" s="6">
        <v>19.093</v>
      </c>
      <c r="AC197" s="6">
        <v>19.498999999999999</v>
      </c>
      <c r="AD197" s="6">
        <v>19.969000000000001</v>
      </c>
      <c r="AE197" s="6">
        <v>20.555</v>
      </c>
      <c r="AF197" s="6">
        <v>21.385000000000002</v>
      </c>
      <c r="AG197" s="6">
        <v>36.942999999999998</v>
      </c>
      <c r="AH197" s="6">
        <v>187.41200000000001</v>
      </c>
      <c r="AI197" s="7">
        <v>1187.329</v>
      </c>
      <c r="AJ197" s="7">
        <v>2884.5070000000001</v>
      </c>
      <c r="AK197" s="6">
        <v>2019</v>
      </c>
    </row>
    <row r="199" spans="1:37" x14ac:dyDescent="0.25">
      <c r="A199" s="6" t="s">
        <v>442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K98"/>
  <sheetViews>
    <sheetView zoomScale="70" zoomScaleNormal="70" workbookViewId="0">
      <pane xSplit="1" ySplit="3" topLeftCell="B22" activePane="bottomRight" state="frozen"/>
      <selection activeCell="A16" sqref="A16"/>
      <selection pane="topRight" activeCell="A16" sqref="A16"/>
      <selection pane="bottomLeft" activeCell="A16" sqref="A16"/>
      <selection pane="bottomRight" activeCell="A2" sqref="A2"/>
    </sheetView>
  </sheetViews>
  <sheetFormatPr defaultColWidth="12" defaultRowHeight="15" customHeight="1" x14ac:dyDescent="0.2"/>
  <cols>
    <col min="1" max="1" width="53.75" customWidth="1"/>
    <col min="2" max="2" width="6" customWidth="1"/>
    <col min="3" max="3" width="3" hidden="1" customWidth="1"/>
    <col min="4" max="4" width="6" customWidth="1"/>
    <col min="5" max="5" width="0" hidden="1" customWidth="1"/>
    <col min="6" max="6" width="6" customWidth="1"/>
    <col min="7" max="7" width="0" hidden="1" customWidth="1"/>
    <col min="8" max="8" width="6" customWidth="1"/>
    <col min="9" max="9" width="0" hidden="1" customWidth="1"/>
    <col min="10" max="10" width="6" customWidth="1"/>
    <col min="11" max="11" width="0" hidden="1" customWidth="1"/>
    <col min="12" max="12" width="6" customWidth="1"/>
    <col min="13" max="13" width="0" hidden="1" customWidth="1"/>
    <col min="14" max="14" width="6" customWidth="1"/>
    <col min="15" max="15" width="0" hidden="1" customWidth="1"/>
    <col min="16" max="16" width="6" customWidth="1"/>
    <col min="17" max="17" width="0" hidden="1" customWidth="1"/>
    <col min="18" max="18" width="6" customWidth="1"/>
    <col min="19" max="19" width="0" hidden="1" customWidth="1"/>
    <col min="20" max="20" width="6" customWidth="1"/>
    <col min="21" max="21" width="0" hidden="1" customWidth="1"/>
    <col min="22" max="22" width="6" customWidth="1"/>
    <col min="23" max="23" width="0" hidden="1" customWidth="1"/>
    <col min="24" max="24" width="6" customWidth="1"/>
    <col min="25" max="25" width="0" hidden="1" customWidth="1"/>
    <col min="26" max="26" width="6" customWidth="1"/>
    <col min="27" max="27" width="0" hidden="1" customWidth="1"/>
    <col min="28" max="28" width="6" customWidth="1"/>
    <col min="29" max="29" width="0" hidden="1" customWidth="1"/>
    <col min="30" max="30" width="6" customWidth="1"/>
    <col min="31" max="31" width="0" hidden="1" customWidth="1"/>
    <col min="32" max="32" width="6" customWidth="1"/>
    <col min="33" max="33" width="0" hidden="1" customWidth="1"/>
    <col min="34" max="34" width="6" customWidth="1"/>
    <col min="35" max="35" width="0" hidden="1" customWidth="1"/>
    <col min="36" max="36" width="6" customWidth="1"/>
    <col min="37" max="37" width="0" hidden="1" customWidth="1"/>
    <col min="38" max="38" width="6" customWidth="1"/>
    <col min="39" max="39" width="0" hidden="1" customWidth="1"/>
    <col min="40" max="40" width="6" customWidth="1"/>
    <col min="41" max="41" width="0" hidden="1" customWidth="1"/>
    <col min="42" max="42" width="6" customWidth="1"/>
    <col min="43" max="43" width="0" hidden="1" customWidth="1"/>
    <col min="44" max="44" width="6" customWidth="1"/>
    <col min="45" max="45" width="0" hidden="1" customWidth="1"/>
    <col min="46" max="46" width="6" customWidth="1"/>
    <col min="47" max="47" width="0" hidden="1" customWidth="1"/>
    <col min="48" max="48" width="6" customWidth="1"/>
    <col min="49" max="49" width="0" hidden="1" customWidth="1"/>
    <col min="50" max="50" width="6" customWidth="1"/>
    <col min="51" max="51" width="0" hidden="1" customWidth="1"/>
    <col min="52" max="52" width="6" customWidth="1"/>
    <col min="53" max="53" width="0" hidden="1" customWidth="1"/>
    <col min="54" max="54" width="6" customWidth="1"/>
    <col min="55" max="55" width="0" hidden="1" customWidth="1"/>
    <col min="56" max="56" width="6" customWidth="1"/>
    <col min="57" max="57" width="0" hidden="1" customWidth="1"/>
    <col min="58" max="58" width="6" customWidth="1"/>
    <col min="59" max="59" width="0" hidden="1" customWidth="1"/>
    <col min="60" max="60" width="6" customWidth="1"/>
    <col min="61" max="61" width="0" hidden="1" customWidth="1"/>
    <col min="62" max="62" width="6" customWidth="1"/>
    <col min="63" max="63" width="0" hidden="1" customWidth="1"/>
  </cols>
  <sheetData>
    <row r="1" spans="1:63" ht="24" customHeight="1" x14ac:dyDescent="0.2">
      <c r="A1" s="20" t="s">
        <v>668</v>
      </c>
      <c r="B1" s="57" t="s">
        <v>443</v>
      </c>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row>
    <row r="2" spans="1:63" ht="31.5" customHeight="1" x14ac:dyDescent="0.2">
      <c r="A2" s="58" t="s">
        <v>669</v>
      </c>
      <c r="B2" s="55" t="s">
        <v>444</v>
      </c>
      <c r="C2" s="56"/>
      <c r="D2" s="55" t="s">
        <v>444</v>
      </c>
      <c r="E2" s="56"/>
      <c r="F2" s="55" t="s">
        <v>444</v>
      </c>
      <c r="G2" s="56"/>
      <c r="H2" s="55" t="s">
        <v>444</v>
      </c>
      <c r="I2" s="56"/>
      <c r="J2" s="55" t="s">
        <v>444</v>
      </c>
      <c r="K2" s="56"/>
      <c r="L2" s="55" t="s">
        <v>444</v>
      </c>
      <c r="M2" s="56"/>
      <c r="N2" s="55" t="s">
        <v>444</v>
      </c>
      <c r="O2" s="56"/>
      <c r="P2" s="55" t="s">
        <v>444</v>
      </c>
      <c r="Q2" s="56"/>
      <c r="R2" s="55" t="s">
        <v>444</v>
      </c>
      <c r="S2" s="56"/>
      <c r="T2" s="55" t="s">
        <v>444</v>
      </c>
      <c r="U2" s="56"/>
      <c r="V2" s="55" t="s">
        <v>444</v>
      </c>
      <c r="W2" s="56"/>
      <c r="X2" s="55" t="s">
        <v>444</v>
      </c>
      <c r="Y2" s="56"/>
      <c r="Z2" s="55" t="s">
        <v>444</v>
      </c>
      <c r="AA2" s="56"/>
      <c r="AB2" s="55" t="s">
        <v>444</v>
      </c>
      <c r="AC2" s="56"/>
      <c r="AD2" s="55" t="s">
        <v>444</v>
      </c>
      <c r="AE2" s="56"/>
      <c r="AF2" s="55" t="s">
        <v>444</v>
      </c>
      <c r="AG2" s="56"/>
      <c r="AH2" s="55" t="s">
        <v>444</v>
      </c>
      <c r="AI2" s="56"/>
      <c r="AJ2" s="55" t="s">
        <v>444</v>
      </c>
      <c r="AK2" s="56"/>
      <c r="AL2" s="55" t="s">
        <v>444</v>
      </c>
      <c r="AM2" s="56"/>
      <c r="AN2" s="55" t="s">
        <v>444</v>
      </c>
      <c r="AO2" s="56"/>
      <c r="AP2" s="55" t="s">
        <v>444</v>
      </c>
      <c r="AQ2" s="56"/>
      <c r="AR2" s="55" t="s">
        <v>444</v>
      </c>
      <c r="AS2" s="56"/>
      <c r="AT2" s="55" t="s">
        <v>444</v>
      </c>
      <c r="AU2" s="56"/>
      <c r="AV2" s="55" t="s">
        <v>444</v>
      </c>
      <c r="AW2" s="56"/>
      <c r="AX2" s="55" t="s">
        <v>444</v>
      </c>
      <c r="AY2" s="56"/>
      <c r="AZ2" s="55" t="s">
        <v>444</v>
      </c>
      <c r="BA2" s="56"/>
      <c r="BB2" s="55" t="s">
        <v>444</v>
      </c>
      <c r="BC2" s="56"/>
      <c r="BD2" s="55" t="s">
        <v>444</v>
      </c>
      <c r="BE2" s="56"/>
      <c r="BF2" s="55" t="s">
        <v>444</v>
      </c>
      <c r="BG2" s="56"/>
      <c r="BH2" s="55" t="s">
        <v>444</v>
      </c>
      <c r="BI2" s="56"/>
      <c r="BJ2" s="55" t="s">
        <v>444</v>
      </c>
      <c r="BK2" s="56"/>
    </row>
    <row r="3" spans="1:63" ht="17.25" customHeight="1" x14ac:dyDescent="0.2">
      <c r="B3" s="1" t="s">
        <v>1</v>
      </c>
      <c r="D3" s="1" t="s">
        <v>2</v>
      </c>
      <c r="F3" s="1" t="s">
        <v>3</v>
      </c>
      <c r="H3" s="1" t="s">
        <v>4</v>
      </c>
      <c r="J3" s="1" t="s">
        <v>5</v>
      </c>
      <c r="L3" s="1" t="s">
        <v>6</v>
      </c>
      <c r="N3" s="1" t="s">
        <v>7</v>
      </c>
      <c r="P3" s="1" t="s">
        <v>8</v>
      </c>
      <c r="R3" s="1" t="s">
        <v>9</v>
      </c>
      <c r="T3" s="1" t="s">
        <v>10</v>
      </c>
      <c r="V3" s="1" t="s">
        <v>11</v>
      </c>
      <c r="X3" s="1" t="s">
        <v>12</v>
      </c>
      <c r="Z3" s="1" t="s">
        <v>13</v>
      </c>
      <c r="AB3" s="1" t="s">
        <v>14</v>
      </c>
      <c r="AD3" s="1" t="s">
        <v>15</v>
      </c>
      <c r="AF3" s="1" t="s">
        <v>16</v>
      </c>
      <c r="AH3" s="1" t="s">
        <v>17</v>
      </c>
      <c r="AJ3" s="1" t="s">
        <v>18</v>
      </c>
      <c r="AL3" s="1" t="s">
        <v>19</v>
      </c>
      <c r="AN3" s="1" t="s">
        <v>20</v>
      </c>
      <c r="AP3" s="1" t="s">
        <v>21</v>
      </c>
      <c r="AR3" s="1" t="s">
        <v>22</v>
      </c>
      <c r="AT3" s="1" t="s">
        <v>23</v>
      </c>
      <c r="AV3" s="1" t="s">
        <v>24</v>
      </c>
      <c r="AX3" s="1" t="s">
        <v>25</v>
      </c>
      <c r="AZ3" s="1" t="s">
        <v>26</v>
      </c>
      <c r="BB3" s="1" t="s">
        <v>27</v>
      </c>
      <c r="BD3" s="1" t="s">
        <v>28</v>
      </c>
      <c r="BF3" s="1" t="s">
        <v>29</v>
      </c>
      <c r="BH3" s="1" t="s">
        <v>30</v>
      </c>
      <c r="BJ3" s="1" t="s">
        <v>31</v>
      </c>
    </row>
    <row r="4" spans="1:63" ht="24" customHeight="1" x14ac:dyDescent="0.2">
      <c r="A4" s="2" t="s">
        <v>32</v>
      </c>
      <c r="B4" s="3"/>
      <c r="C4" s="2"/>
      <c r="D4" s="3"/>
      <c r="E4" s="2"/>
      <c r="F4" s="3"/>
      <c r="G4" s="2"/>
      <c r="H4" s="3"/>
      <c r="I4" s="2"/>
      <c r="J4" s="3"/>
      <c r="K4" s="2"/>
      <c r="L4" s="3"/>
      <c r="M4" s="2"/>
      <c r="N4" s="3"/>
      <c r="O4" s="2"/>
      <c r="P4" s="3"/>
      <c r="Q4" s="2"/>
      <c r="R4" s="3"/>
      <c r="S4" s="2"/>
      <c r="T4" s="3"/>
      <c r="U4" s="2"/>
      <c r="V4" s="3"/>
      <c r="W4" s="2"/>
      <c r="X4" s="3"/>
      <c r="Y4" s="2"/>
      <c r="Z4" s="3"/>
      <c r="AA4" s="2"/>
      <c r="AB4" s="3"/>
      <c r="AC4" s="2"/>
      <c r="AD4" s="3"/>
      <c r="AE4" s="2"/>
      <c r="AF4" s="3">
        <v>7.7243395584472996</v>
      </c>
      <c r="AG4" s="2" t="s">
        <v>445</v>
      </c>
      <c r="AH4" s="3">
        <v>7.8820735943914499</v>
      </c>
      <c r="AI4" s="2" t="s">
        <v>445</v>
      </c>
      <c r="AJ4" s="3">
        <v>9.3679527806803709</v>
      </c>
      <c r="AK4" s="2" t="s">
        <v>445</v>
      </c>
      <c r="AL4" s="3">
        <v>10.5658158999695</v>
      </c>
      <c r="AM4" s="2" t="s">
        <v>445</v>
      </c>
      <c r="AN4" s="3">
        <v>12.1713829577751</v>
      </c>
      <c r="AO4" s="2" t="s">
        <v>445</v>
      </c>
      <c r="AP4" s="3">
        <v>13.3945806066804</v>
      </c>
      <c r="AQ4" s="2" t="s">
        <v>445</v>
      </c>
      <c r="AR4" s="3">
        <v>12.2254964236551</v>
      </c>
      <c r="AS4" s="2" t="s">
        <v>445</v>
      </c>
      <c r="AT4" s="3">
        <v>12.464507909678099</v>
      </c>
      <c r="AU4" s="2" t="s">
        <v>445</v>
      </c>
      <c r="AV4" s="3">
        <v>12.6732493040062</v>
      </c>
      <c r="AW4" s="2" t="s">
        <v>445</v>
      </c>
      <c r="AX4" s="3">
        <v>12.436506256883099</v>
      </c>
      <c r="AY4" s="2" t="s">
        <v>445</v>
      </c>
      <c r="AZ4" s="3">
        <v>12.3653633728032</v>
      </c>
      <c r="BA4" s="2" t="s">
        <v>445</v>
      </c>
      <c r="BB4" s="3">
        <v>12.541032242366899</v>
      </c>
      <c r="BC4" s="2" t="s">
        <v>445</v>
      </c>
      <c r="BD4" s="3"/>
      <c r="BE4" s="2"/>
      <c r="BF4" s="3"/>
      <c r="BG4" s="2"/>
      <c r="BH4" s="3"/>
      <c r="BI4" s="2"/>
      <c r="BJ4" s="3"/>
      <c r="BK4" s="2"/>
    </row>
    <row r="5" spans="1:63" ht="16.5" customHeight="1" x14ac:dyDescent="0.2">
      <c r="A5" s="2" t="s">
        <v>33</v>
      </c>
      <c r="B5" s="4"/>
      <c r="C5" s="5"/>
      <c r="D5" s="4"/>
      <c r="E5" s="5"/>
      <c r="F5" s="4"/>
      <c r="G5" s="5"/>
      <c r="H5" s="4"/>
      <c r="I5" s="5"/>
      <c r="J5" s="4"/>
      <c r="K5" s="5"/>
      <c r="L5" s="4"/>
      <c r="M5" s="5"/>
      <c r="N5" s="4"/>
      <c r="O5" s="5"/>
      <c r="P5" s="4"/>
      <c r="Q5" s="5"/>
      <c r="R5" s="4"/>
      <c r="S5" s="5"/>
      <c r="T5" s="4"/>
      <c r="U5" s="5"/>
      <c r="V5" s="4"/>
      <c r="W5" s="5"/>
      <c r="X5" s="4"/>
      <c r="Y5" s="5"/>
      <c r="Z5" s="4"/>
      <c r="AA5" s="5"/>
      <c r="AB5" s="4"/>
      <c r="AC5" s="5"/>
      <c r="AD5" s="4">
        <v>7.5877873796961897</v>
      </c>
      <c r="AE5" s="5" t="s">
        <v>445</v>
      </c>
      <c r="AF5" s="4">
        <v>7.3876652812601398</v>
      </c>
      <c r="AG5" s="5" t="s">
        <v>445</v>
      </c>
      <c r="AH5" s="4">
        <v>6.99199256792659</v>
      </c>
      <c r="AI5" s="5" t="s">
        <v>445</v>
      </c>
      <c r="AJ5" s="4">
        <v>7.0943313960612198</v>
      </c>
      <c r="AK5" s="5" t="s">
        <v>445</v>
      </c>
      <c r="AL5" s="4">
        <v>5.4512643239110004</v>
      </c>
      <c r="AM5" s="5" t="s">
        <v>445</v>
      </c>
      <c r="AN5" s="4">
        <v>5.3049076170491496</v>
      </c>
      <c r="AO5" s="5" t="s">
        <v>445</v>
      </c>
      <c r="AP5" s="4">
        <v>7.0325939205575398</v>
      </c>
      <c r="AQ5" s="5" t="s">
        <v>445</v>
      </c>
      <c r="AR5" s="4">
        <v>7.0573450216370803</v>
      </c>
      <c r="AS5" s="5" t="s">
        <v>445</v>
      </c>
      <c r="AT5" s="4">
        <v>7.0992783981654002</v>
      </c>
      <c r="AU5" s="5" t="s">
        <v>445</v>
      </c>
      <c r="AV5" s="4">
        <v>6.9652391163502703</v>
      </c>
      <c r="AW5" s="5" t="s">
        <v>445</v>
      </c>
      <c r="AX5" s="4">
        <v>6.8259416052083699</v>
      </c>
      <c r="AY5" s="5" t="s">
        <v>445</v>
      </c>
      <c r="AZ5" s="4">
        <v>6.6683008722025896</v>
      </c>
      <c r="BA5" s="5" t="s">
        <v>445</v>
      </c>
      <c r="BB5" s="4">
        <v>6.99038207301989</v>
      </c>
      <c r="BC5" s="5" t="s">
        <v>445</v>
      </c>
      <c r="BD5" s="4">
        <v>6.8125235753172202</v>
      </c>
      <c r="BE5" s="5" t="s">
        <v>445</v>
      </c>
      <c r="BF5" s="4">
        <v>6.9413588352398401</v>
      </c>
      <c r="BG5" s="5" t="s">
        <v>445</v>
      </c>
      <c r="BH5" s="4">
        <v>7.3553549862000596</v>
      </c>
      <c r="BI5" s="5" t="s">
        <v>445</v>
      </c>
      <c r="BJ5" s="4"/>
      <c r="BK5" s="5"/>
    </row>
    <row r="6" spans="1:63" ht="16.5" customHeight="1" x14ac:dyDescent="0.2">
      <c r="A6" s="2" t="s">
        <v>34</v>
      </c>
      <c r="B6" s="3"/>
      <c r="C6" s="2"/>
      <c r="D6" s="3"/>
      <c r="E6" s="2"/>
      <c r="F6" s="3"/>
      <c r="G6" s="2"/>
      <c r="H6" s="3"/>
      <c r="I6" s="2"/>
      <c r="J6" s="3"/>
      <c r="K6" s="2"/>
      <c r="L6" s="3"/>
      <c r="M6" s="2"/>
      <c r="N6" s="3"/>
      <c r="O6" s="2"/>
      <c r="P6" s="3"/>
      <c r="Q6" s="2"/>
      <c r="R6" s="3"/>
      <c r="S6" s="2"/>
      <c r="T6" s="3"/>
      <c r="U6" s="2"/>
      <c r="V6" s="3"/>
      <c r="W6" s="2"/>
      <c r="X6" s="3">
        <v>8.4803232179875803</v>
      </c>
      <c r="Y6" s="2" t="s">
        <v>445</v>
      </c>
      <c r="Z6" s="3">
        <v>7.6972240319763303</v>
      </c>
      <c r="AA6" s="2" t="s">
        <v>445</v>
      </c>
      <c r="AB6" s="3">
        <v>7.8399398322779899</v>
      </c>
      <c r="AC6" s="2" t="s">
        <v>445</v>
      </c>
      <c r="AD6" s="3"/>
      <c r="AE6" s="2"/>
      <c r="AF6" s="3"/>
      <c r="AG6" s="2"/>
      <c r="AH6" s="3"/>
      <c r="AI6" s="2"/>
      <c r="AJ6" s="3"/>
      <c r="AK6" s="2"/>
      <c r="AL6" s="3"/>
      <c r="AM6" s="2"/>
      <c r="AN6" s="3"/>
      <c r="AO6" s="2"/>
      <c r="AP6" s="3"/>
      <c r="AQ6" s="2"/>
      <c r="AR6" s="3"/>
      <c r="AS6" s="2"/>
      <c r="AT6" s="3"/>
      <c r="AU6" s="2"/>
      <c r="AV6" s="3"/>
      <c r="AW6" s="2"/>
      <c r="AX6" s="3"/>
      <c r="AY6" s="2"/>
      <c r="AZ6" s="3"/>
      <c r="BA6" s="2"/>
      <c r="BB6" s="3"/>
      <c r="BC6" s="2"/>
      <c r="BD6" s="3"/>
      <c r="BE6" s="2"/>
      <c r="BF6" s="3"/>
      <c r="BG6" s="2"/>
      <c r="BH6" s="3"/>
      <c r="BI6" s="2"/>
      <c r="BJ6" s="3"/>
      <c r="BK6" s="2"/>
    </row>
    <row r="7" spans="1:63" ht="16.5" customHeight="1" x14ac:dyDescent="0.2">
      <c r="A7" s="2" t="s">
        <v>35</v>
      </c>
      <c r="B7" s="4"/>
      <c r="C7" s="5"/>
      <c r="D7" s="4"/>
      <c r="E7" s="5"/>
      <c r="F7" s="4"/>
      <c r="G7" s="5"/>
      <c r="H7" s="4"/>
      <c r="I7" s="5"/>
      <c r="J7" s="4"/>
      <c r="K7" s="5"/>
      <c r="L7" s="4"/>
      <c r="M7" s="5"/>
      <c r="N7" s="4"/>
      <c r="O7" s="5"/>
      <c r="P7" s="4"/>
      <c r="Q7" s="5"/>
      <c r="R7" s="4"/>
      <c r="S7" s="5"/>
      <c r="T7" s="4"/>
      <c r="U7" s="5"/>
      <c r="V7" s="4"/>
      <c r="W7" s="5"/>
      <c r="X7" s="4"/>
      <c r="Y7" s="5"/>
      <c r="Z7" s="4"/>
      <c r="AA7" s="5"/>
      <c r="AB7" s="4">
        <v>3.3211372994922299</v>
      </c>
      <c r="AC7" s="5" t="s">
        <v>445</v>
      </c>
      <c r="AD7" s="4">
        <v>4.14348568397011</v>
      </c>
      <c r="AE7" s="5" t="s">
        <v>445</v>
      </c>
      <c r="AF7" s="4">
        <v>4.0277175579012097</v>
      </c>
      <c r="AG7" s="5" t="s">
        <v>445</v>
      </c>
      <c r="AH7" s="4">
        <v>4.00643503658842</v>
      </c>
      <c r="AI7" s="5" t="s">
        <v>445</v>
      </c>
      <c r="AJ7" s="4">
        <v>4.8836783654159301</v>
      </c>
      <c r="AK7" s="5" t="s">
        <v>445</v>
      </c>
      <c r="AL7" s="4">
        <v>6.5036140914442804</v>
      </c>
      <c r="AM7" s="5" t="s">
        <v>445</v>
      </c>
      <c r="AN7" s="4">
        <v>5.9369997244699002</v>
      </c>
      <c r="AO7" s="5" t="s">
        <v>445</v>
      </c>
      <c r="AP7" s="4">
        <v>5.7924615209970201</v>
      </c>
      <c r="AQ7" s="5" t="s">
        <v>445</v>
      </c>
      <c r="AR7" s="4">
        <v>5.1933446940385402</v>
      </c>
      <c r="AS7" s="5" t="s">
        <v>445</v>
      </c>
      <c r="AT7" s="4">
        <v>5.3542504777749897</v>
      </c>
      <c r="AU7" s="5" t="s">
        <v>445</v>
      </c>
      <c r="AV7" s="4">
        <v>5.6016328064194996</v>
      </c>
      <c r="AW7" s="5" t="s">
        <v>445</v>
      </c>
      <c r="AX7" s="4">
        <v>5.7186172863958502</v>
      </c>
      <c r="AY7" s="5" t="s">
        <v>445</v>
      </c>
      <c r="AZ7" s="4">
        <v>5.8008978556172401</v>
      </c>
      <c r="BA7" s="5" t="s">
        <v>445</v>
      </c>
      <c r="BB7" s="4">
        <v>5.3376947203171197</v>
      </c>
      <c r="BC7" s="5" t="s">
        <v>445</v>
      </c>
      <c r="BD7" s="4">
        <v>4.9510984929554702</v>
      </c>
      <c r="BE7" s="5" t="s">
        <v>445</v>
      </c>
      <c r="BF7" s="4">
        <v>4.9657012002348999</v>
      </c>
      <c r="BG7" s="5" t="s">
        <v>445</v>
      </c>
      <c r="BH7" s="4">
        <v>5.5494013831802604</v>
      </c>
      <c r="BI7" s="5" t="s">
        <v>445</v>
      </c>
      <c r="BJ7" s="4"/>
      <c r="BK7" s="5"/>
    </row>
    <row r="8" spans="1:63" ht="16.5" customHeight="1" x14ac:dyDescent="0.2">
      <c r="A8" s="2" t="s">
        <v>36</v>
      </c>
      <c r="B8" s="3">
        <v>0.50264556630037005</v>
      </c>
      <c r="C8" s="2" t="s">
        <v>445</v>
      </c>
      <c r="D8" s="3">
        <v>0.52017471941599602</v>
      </c>
      <c r="E8" s="2" t="s">
        <v>445</v>
      </c>
      <c r="F8" s="3">
        <v>0.54476697548548603</v>
      </c>
      <c r="G8" s="2" t="s">
        <v>445</v>
      </c>
      <c r="H8" s="3">
        <v>0.56613249326576298</v>
      </c>
      <c r="I8" s="2" t="s">
        <v>445</v>
      </c>
      <c r="J8" s="3"/>
      <c r="K8" s="2"/>
      <c r="L8" s="3"/>
      <c r="M8" s="2"/>
      <c r="N8" s="3"/>
      <c r="O8" s="2"/>
      <c r="P8" s="3"/>
      <c r="Q8" s="2"/>
      <c r="R8" s="3">
        <v>9.5359950767375903</v>
      </c>
      <c r="S8" s="2" t="s">
        <v>445</v>
      </c>
      <c r="T8" s="3">
        <v>8.9367469791627201</v>
      </c>
      <c r="U8" s="2" t="s">
        <v>445</v>
      </c>
      <c r="V8" s="3">
        <v>9.0137760275685395</v>
      </c>
      <c r="W8" s="2" t="s">
        <v>445</v>
      </c>
      <c r="X8" s="3">
        <v>9.0203827434819104</v>
      </c>
      <c r="Y8" s="2" t="s">
        <v>445</v>
      </c>
      <c r="Z8" s="3">
        <v>9.1703695112728294</v>
      </c>
      <c r="AA8" s="2" t="s">
        <v>445</v>
      </c>
      <c r="AB8" s="3">
        <v>9.1391674760711599</v>
      </c>
      <c r="AC8" s="2" t="s">
        <v>445</v>
      </c>
      <c r="AD8" s="3">
        <v>9.0339800521329199</v>
      </c>
      <c r="AE8" s="2" t="s">
        <v>445</v>
      </c>
      <c r="AF8" s="3">
        <v>9.0201602949797905</v>
      </c>
      <c r="AG8" s="2" t="s">
        <v>445</v>
      </c>
      <c r="AH8" s="3">
        <v>8.8344783780292993</v>
      </c>
      <c r="AI8" s="2" t="s">
        <v>445</v>
      </c>
      <c r="AJ8" s="3">
        <v>8.7910583091394798</v>
      </c>
      <c r="AK8" s="2" t="s">
        <v>445</v>
      </c>
      <c r="AL8" s="3">
        <v>9.3510448096972105</v>
      </c>
      <c r="AM8" s="2" t="s">
        <v>445</v>
      </c>
      <c r="AN8" s="3">
        <v>9.2930263373415603</v>
      </c>
      <c r="AO8" s="2" t="s">
        <v>445</v>
      </c>
      <c r="AP8" s="3">
        <v>9.2340256647704706</v>
      </c>
      <c r="AQ8" s="2" t="s">
        <v>445</v>
      </c>
      <c r="AR8" s="3">
        <v>9.4771295754214808</v>
      </c>
      <c r="AS8" s="2" t="s">
        <v>445</v>
      </c>
      <c r="AT8" s="3">
        <v>9.6504822913238595</v>
      </c>
      <c r="AU8" s="2" t="s">
        <v>445</v>
      </c>
      <c r="AV8" s="3">
        <v>9.43588822441831</v>
      </c>
      <c r="AW8" s="2" t="s">
        <v>445</v>
      </c>
      <c r="AX8" s="3">
        <v>9.5664941403631101</v>
      </c>
      <c r="AY8" s="2" t="s">
        <v>445</v>
      </c>
      <c r="AZ8" s="3">
        <v>9.7080471640973904</v>
      </c>
      <c r="BA8" s="2" t="s">
        <v>445</v>
      </c>
      <c r="BB8" s="3">
        <v>9.5682094453215107</v>
      </c>
      <c r="BC8" s="2" t="s">
        <v>445</v>
      </c>
      <c r="BD8" s="3">
        <v>9.4434569037168004</v>
      </c>
      <c r="BE8" s="2" t="s">
        <v>445</v>
      </c>
      <c r="BF8" s="3">
        <v>9.5107969109275494</v>
      </c>
      <c r="BG8" s="2" t="s">
        <v>445</v>
      </c>
      <c r="BH8" s="3">
        <v>10.4137831903468</v>
      </c>
      <c r="BI8" s="2" t="s">
        <v>445</v>
      </c>
      <c r="BJ8" s="3"/>
      <c r="BK8" s="2"/>
    </row>
    <row r="9" spans="1:63" ht="16.5" customHeight="1" x14ac:dyDescent="0.2">
      <c r="A9" s="2" t="s">
        <v>37</v>
      </c>
      <c r="B9" s="4">
        <v>8.8692814165823002</v>
      </c>
      <c r="C9" s="5" t="s">
        <v>445</v>
      </c>
      <c r="D9" s="4">
        <v>9.0755753742899792</v>
      </c>
      <c r="E9" s="5" t="s">
        <v>445</v>
      </c>
      <c r="F9" s="4">
        <v>9.4352774181617995</v>
      </c>
      <c r="G9" s="5" t="s">
        <v>445</v>
      </c>
      <c r="H9" s="4">
        <v>9.4658507818675499</v>
      </c>
      <c r="I9" s="5" t="s">
        <v>445</v>
      </c>
      <c r="J9" s="4">
        <v>12.069217758170501</v>
      </c>
      <c r="K9" s="5" t="s">
        <v>445</v>
      </c>
      <c r="L9" s="4">
        <v>11.9222880583409</v>
      </c>
      <c r="M9" s="5" t="s">
        <v>445</v>
      </c>
      <c r="N9" s="4">
        <v>11.5532805083408</v>
      </c>
      <c r="O9" s="5" t="s">
        <v>445</v>
      </c>
      <c r="P9" s="4">
        <v>11.448173790633501</v>
      </c>
      <c r="Q9" s="5" t="s">
        <v>445</v>
      </c>
      <c r="R9" s="4">
        <v>11.4834295312351</v>
      </c>
      <c r="S9" s="5" t="s">
        <v>445</v>
      </c>
      <c r="T9" s="4">
        <v>11.1501387598873</v>
      </c>
      <c r="U9" s="5" t="s">
        <v>445</v>
      </c>
      <c r="V9" s="4">
        <v>10.999011449949</v>
      </c>
      <c r="W9" s="5" t="s">
        <v>445</v>
      </c>
      <c r="X9" s="4">
        <v>10.923557117043501</v>
      </c>
      <c r="Y9" s="5" t="s">
        <v>445</v>
      </c>
      <c r="Z9" s="4">
        <v>10.9451334303736</v>
      </c>
      <c r="AA9" s="5" t="s">
        <v>445</v>
      </c>
      <c r="AB9" s="4">
        <v>10.8115138418549</v>
      </c>
      <c r="AC9" s="5" t="s">
        <v>445</v>
      </c>
      <c r="AD9" s="4">
        <v>10.9925966742104</v>
      </c>
      <c r="AE9" s="5" t="s">
        <v>445</v>
      </c>
      <c r="AF9" s="4">
        <v>10.8271912491916</v>
      </c>
      <c r="AG9" s="5" t="s">
        <v>445</v>
      </c>
      <c r="AH9" s="4">
        <v>10.5063209121833</v>
      </c>
      <c r="AI9" s="5" t="s">
        <v>445</v>
      </c>
      <c r="AJ9" s="4">
        <v>10.6445628245188</v>
      </c>
      <c r="AK9" s="5" t="s">
        <v>445</v>
      </c>
      <c r="AL9" s="4">
        <v>11.2941976593167</v>
      </c>
      <c r="AM9" s="5" t="s">
        <v>445</v>
      </c>
      <c r="AN9" s="4">
        <v>11.166329724640301</v>
      </c>
      <c r="AO9" s="5" t="s">
        <v>445</v>
      </c>
      <c r="AP9" s="4">
        <v>10.7711704112423</v>
      </c>
      <c r="AQ9" s="5" t="s">
        <v>445</v>
      </c>
      <c r="AR9" s="4">
        <v>10.7384582167881</v>
      </c>
      <c r="AS9" s="5" t="s">
        <v>445</v>
      </c>
      <c r="AT9" s="4">
        <v>10.691710233268401</v>
      </c>
      <c r="AU9" s="5" t="s">
        <v>445</v>
      </c>
      <c r="AV9" s="4">
        <v>10.613703717378099</v>
      </c>
      <c r="AW9" s="5" t="s">
        <v>445</v>
      </c>
      <c r="AX9" s="4">
        <v>10.680089685603701</v>
      </c>
      <c r="AY9" s="5" t="s">
        <v>445</v>
      </c>
      <c r="AZ9" s="4">
        <v>10.6236941008031</v>
      </c>
      <c r="BA9" s="5" t="s">
        <v>445</v>
      </c>
      <c r="BB9" s="4">
        <v>10.5887291781342</v>
      </c>
      <c r="BC9" s="5" t="s">
        <v>445</v>
      </c>
      <c r="BD9" s="4">
        <v>10.4741646748161</v>
      </c>
      <c r="BE9" s="5" t="s">
        <v>445</v>
      </c>
      <c r="BF9" s="4">
        <v>10.528194148833199</v>
      </c>
      <c r="BG9" s="5" t="s">
        <v>445</v>
      </c>
      <c r="BH9" s="4">
        <v>11.363716242995</v>
      </c>
      <c r="BI9" s="5" t="s">
        <v>445</v>
      </c>
      <c r="BJ9" s="4"/>
      <c r="BK9" s="5"/>
    </row>
    <row r="10" spans="1:63" ht="16.5" customHeight="1" x14ac:dyDescent="0.2">
      <c r="A10" s="2" t="s">
        <v>38</v>
      </c>
      <c r="B10" s="3"/>
      <c r="C10" s="2"/>
      <c r="D10" s="3"/>
      <c r="E10" s="2"/>
      <c r="F10" s="3"/>
      <c r="G10" s="2"/>
      <c r="H10" s="3"/>
      <c r="I10" s="2"/>
      <c r="J10" s="3"/>
      <c r="K10" s="2"/>
      <c r="L10" s="3"/>
      <c r="M10" s="2"/>
      <c r="N10" s="3"/>
      <c r="O10" s="2"/>
      <c r="P10" s="3"/>
      <c r="Q10" s="2"/>
      <c r="R10" s="3"/>
      <c r="S10" s="2"/>
      <c r="T10" s="3"/>
      <c r="U10" s="2"/>
      <c r="V10" s="3"/>
      <c r="W10" s="2"/>
      <c r="X10" s="3"/>
      <c r="Y10" s="2"/>
      <c r="Z10" s="3"/>
      <c r="AA10" s="2"/>
      <c r="AB10" s="3"/>
      <c r="AC10" s="2"/>
      <c r="AD10" s="3"/>
      <c r="AE10" s="2"/>
      <c r="AF10" s="3"/>
      <c r="AG10" s="2"/>
      <c r="AH10" s="3"/>
      <c r="AI10" s="2"/>
      <c r="AJ10" s="3">
        <v>3.5627796657464899</v>
      </c>
      <c r="AK10" s="2" t="s">
        <v>445</v>
      </c>
      <c r="AL10" s="3">
        <v>4.6326699717708504</v>
      </c>
      <c r="AM10" s="2" t="s">
        <v>445</v>
      </c>
      <c r="AN10" s="3">
        <v>3.9526669021547201</v>
      </c>
      <c r="AO10" s="2" t="s">
        <v>445</v>
      </c>
      <c r="AP10" s="3">
        <v>3.5820437003187302</v>
      </c>
      <c r="AQ10" s="2" t="s">
        <v>445</v>
      </c>
      <c r="AR10" s="3">
        <v>3.2975483936964398</v>
      </c>
      <c r="AS10" s="2" t="s">
        <v>445</v>
      </c>
      <c r="AT10" s="3">
        <v>3.14719329002097</v>
      </c>
      <c r="AU10" s="2" t="s">
        <v>445</v>
      </c>
      <c r="AV10" s="3">
        <v>3.5052639962314101</v>
      </c>
      <c r="AW10" s="2" t="s">
        <v>445</v>
      </c>
      <c r="AX10" s="3">
        <v>3.8023170283192398</v>
      </c>
      <c r="AY10" s="2" t="s">
        <v>445</v>
      </c>
      <c r="AZ10" s="3">
        <v>3.9208806921615502</v>
      </c>
      <c r="BA10" s="2" t="s">
        <v>445</v>
      </c>
      <c r="BB10" s="3">
        <v>3.6157343562067599</v>
      </c>
      <c r="BC10" s="2" t="s">
        <v>445</v>
      </c>
      <c r="BD10" s="3">
        <v>3.6842630974379502</v>
      </c>
      <c r="BE10" s="2" t="s">
        <v>445</v>
      </c>
      <c r="BF10" s="3">
        <v>4.0416209787511503</v>
      </c>
      <c r="BG10" s="2" t="s">
        <v>445</v>
      </c>
      <c r="BH10" s="3"/>
      <c r="BI10" s="2"/>
      <c r="BJ10" s="3"/>
      <c r="BK10" s="2"/>
    </row>
    <row r="11" spans="1:63" ht="16.5" customHeight="1" x14ac:dyDescent="0.2">
      <c r="A11" s="2" t="s">
        <v>39</v>
      </c>
      <c r="B11" s="4"/>
      <c r="C11" s="5"/>
      <c r="D11" s="4"/>
      <c r="E11" s="5"/>
      <c r="F11" s="4"/>
      <c r="G11" s="5"/>
      <c r="H11" s="4"/>
      <c r="I11" s="5"/>
      <c r="J11" s="4"/>
      <c r="K11" s="5"/>
      <c r="L11" s="4"/>
      <c r="M11" s="5"/>
      <c r="N11" s="4"/>
      <c r="O11" s="5"/>
      <c r="P11" s="4"/>
      <c r="Q11" s="5"/>
      <c r="R11" s="4"/>
      <c r="S11" s="5"/>
      <c r="T11" s="4"/>
      <c r="U11" s="5"/>
      <c r="V11" s="4"/>
      <c r="W11" s="5"/>
      <c r="X11" s="4"/>
      <c r="Y11" s="5"/>
      <c r="Z11" s="4">
        <v>13.665849679162401</v>
      </c>
      <c r="AA11" s="5" t="s">
        <v>445</v>
      </c>
      <c r="AB11" s="4">
        <v>12.028638528601901</v>
      </c>
      <c r="AC11" s="5" t="s">
        <v>445</v>
      </c>
      <c r="AD11" s="4"/>
      <c r="AE11" s="5"/>
      <c r="AF11" s="4"/>
      <c r="AG11" s="5"/>
      <c r="AH11" s="4"/>
      <c r="AI11" s="5"/>
      <c r="AJ11" s="4"/>
      <c r="AK11" s="5"/>
      <c r="AL11" s="4"/>
      <c r="AM11" s="5"/>
      <c r="AN11" s="4"/>
      <c r="AO11" s="5"/>
      <c r="AP11" s="4"/>
      <c r="AQ11" s="5"/>
      <c r="AR11" s="4"/>
      <c r="AS11" s="5"/>
      <c r="AT11" s="4"/>
      <c r="AU11" s="5"/>
      <c r="AV11" s="4"/>
      <c r="AW11" s="5"/>
      <c r="AX11" s="4"/>
      <c r="AY11" s="5"/>
      <c r="AZ11" s="4"/>
      <c r="BA11" s="5"/>
      <c r="BB11" s="4"/>
      <c r="BC11" s="5"/>
      <c r="BD11" s="4"/>
      <c r="BE11" s="5"/>
      <c r="BF11" s="4"/>
      <c r="BG11" s="5"/>
      <c r="BH11" s="4"/>
      <c r="BI11" s="5"/>
      <c r="BJ11" s="4"/>
      <c r="BK11" s="5"/>
    </row>
    <row r="12" spans="1:63" ht="16.5" customHeight="1" x14ac:dyDescent="0.2">
      <c r="A12" s="2" t="s">
        <v>40</v>
      </c>
      <c r="B12" s="3"/>
      <c r="C12" s="2"/>
      <c r="D12" s="3"/>
      <c r="E12" s="2"/>
      <c r="F12" s="3"/>
      <c r="G12" s="2"/>
      <c r="H12" s="3"/>
      <c r="I12" s="2"/>
      <c r="J12" s="3"/>
      <c r="K12" s="2"/>
      <c r="L12" s="3"/>
      <c r="M12" s="2"/>
      <c r="N12" s="3"/>
      <c r="O12" s="2"/>
      <c r="P12" s="3"/>
      <c r="Q12" s="2"/>
      <c r="R12" s="3"/>
      <c r="S12" s="2"/>
      <c r="T12" s="3"/>
      <c r="U12" s="2"/>
      <c r="V12" s="3"/>
      <c r="W12" s="2"/>
      <c r="X12" s="3"/>
      <c r="Y12" s="2"/>
      <c r="Z12" s="3">
        <v>9.64234704737299</v>
      </c>
      <c r="AA12" s="2" t="s">
        <v>445</v>
      </c>
      <c r="AB12" s="3">
        <v>9.9663339019153607</v>
      </c>
      <c r="AC12" s="2" t="s">
        <v>445</v>
      </c>
      <c r="AD12" s="3">
        <v>10.530752389502799</v>
      </c>
      <c r="AE12" s="2" t="s">
        <v>445</v>
      </c>
      <c r="AF12" s="3">
        <v>10.6527640447846</v>
      </c>
      <c r="AG12" s="2" t="s">
        <v>445</v>
      </c>
      <c r="AH12" s="3">
        <v>9.9827919552348803</v>
      </c>
      <c r="AI12" s="2" t="s">
        <v>445</v>
      </c>
      <c r="AJ12" s="3">
        <v>8.6660816586112492</v>
      </c>
      <c r="AK12" s="2" t="s">
        <v>445</v>
      </c>
      <c r="AL12" s="3">
        <v>8.7574946530857307</v>
      </c>
      <c r="AM12" s="2" t="s">
        <v>445</v>
      </c>
      <c r="AN12" s="3">
        <v>9.0806518458934296</v>
      </c>
      <c r="AO12" s="2" t="s">
        <v>445</v>
      </c>
      <c r="AP12" s="3">
        <v>8.1062018909990403</v>
      </c>
      <c r="AQ12" s="2" t="s">
        <v>445</v>
      </c>
      <c r="AR12" s="3">
        <v>8.6488779469289394</v>
      </c>
      <c r="AS12" s="2" t="s">
        <v>445</v>
      </c>
      <c r="AT12" s="3">
        <v>8.9462693933174595</v>
      </c>
      <c r="AU12" s="2" t="s">
        <v>445</v>
      </c>
      <c r="AV12" s="3">
        <v>8.7612829825834897</v>
      </c>
      <c r="AW12" s="2" t="s">
        <v>445</v>
      </c>
      <c r="AX12" s="3">
        <v>9.3656572333541792</v>
      </c>
      <c r="AY12" s="2" t="s">
        <v>445</v>
      </c>
      <c r="AZ12" s="3">
        <v>9.4734684387513308</v>
      </c>
      <c r="BA12" s="2" t="s">
        <v>445</v>
      </c>
      <c r="BB12" s="3">
        <v>9.6472821665049597</v>
      </c>
      <c r="BC12" s="2" t="s">
        <v>445</v>
      </c>
      <c r="BD12" s="3">
        <v>10.0825267091891</v>
      </c>
      <c r="BE12" s="2" t="s">
        <v>445</v>
      </c>
      <c r="BF12" s="3">
        <v>10.1932258765907</v>
      </c>
      <c r="BG12" s="2" t="s">
        <v>445</v>
      </c>
      <c r="BH12" s="3">
        <v>10.827619060854699</v>
      </c>
      <c r="BI12" s="2" t="s">
        <v>445</v>
      </c>
      <c r="BJ12" s="3"/>
      <c r="BK12" s="2"/>
    </row>
    <row r="13" spans="1:63" ht="16.5" customHeight="1" x14ac:dyDescent="0.2">
      <c r="A13" s="2" t="s">
        <v>41</v>
      </c>
      <c r="B13" s="4"/>
      <c r="C13" s="5"/>
      <c r="D13" s="4"/>
      <c r="E13" s="5"/>
      <c r="F13" s="4"/>
      <c r="G13" s="5"/>
      <c r="H13" s="4"/>
      <c r="I13" s="5"/>
      <c r="J13" s="4">
        <v>11.3539899947266</v>
      </c>
      <c r="K13" s="5" t="s">
        <v>445</v>
      </c>
      <c r="L13" s="4">
        <v>11.380105278877</v>
      </c>
      <c r="M13" s="5" t="s">
        <v>445</v>
      </c>
      <c r="N13" s="4">
        <v>11.2368084033538</v>
      </c>
      <c r="O13" s="5" t="s">
        <v>445</v>
      </c>
      <c r="P13" s="4">
        <v>11.1396072632231</v>
      </c>
      <c r="Q13" s="5" t="s">
        <v>445</v>
      </c>
      <c r="R13" s="4">
        <v>11.160020800145301</v>
      </c>
      <c r="S13" s="5" t="s">
        <v>445</v>
      </c>
      <c r="T13" s="4">
        <v>10.956836833400899</v>
      </c>
      <c r="U13" s="5" t="s">
        <v>445</v>
      </c>
      <c r="V13" s="4">
        <v>11.1104091399172</v>
      </c>
      <c r="W13" s="5" t="s">
        <v>445</v>
      </c>
      <c r="X13" s="4">
        <v>11.519093886662599</v>
      </c>
      <c r="Y13" s="5" t="s">
        <v>445</v>
      </c>
      <c r="Z13" s="4">
        <v>11.6444820608746</v>
      </c>
      <c r="AA13" s="5" t="s">
        <v>445</v>
      </c>
      <c r="AB13" s="4">
        <v>11.357287244794801</v>
      </c>
      <c r="AC13" s="5" t="s">
        <v>445</v>
      </c>
      <c r="AD13" s="4">
        <v>11.445117840773801</v>
      </c>
      <c r="AE13" s="5" t="s">
        <v>445</v>
      </c>
      <c r="AF13" s="4">
        <v>11.3894467493565</v>
      </c>
      <c r="AG13" s="5" t="s">
        <v>445</v>
      </c>
      <c r="AH13" s="4">
        <v>11.2306944610164</v>
      </c>
      <c r="AI13" s="5" t="s">
        <v>445</v>
      </c>
      <c r="AJ13" s="4">
        <v>11.5822108249797</v>
      </c>
      <c r="AK13" s="5" t="s">
        <v>445</v>
      </c>
      <c r="AL13" s="4">
        <v>12.312214804616801</v>
      </c>
      <c r="AM13" s="5" t="s">
        <v>445</v>
      </c>
      <c r="AN13" s="4">
        <v>12.0856143636063</v>
      </c>
      <c r="AO13" s="5" t="s">
        <v>445</v>
      </c>
      <c r="AP13" s="4">
        <v>12.151193718614399</v>
      </c>
      <c r="AQ13" s="5" t="s">
        <v>445</v>
      </c>
      <c r="AR13" s="4">
        <v>12.2962905418528</v>
      </c>
      <c r="AS13" s="5" t="s">
        <v>445</v>
      </c>
      <c r="AT13" s="4">
        <v>12.475132355935701</v>
      </c>
      <c r="AU13" s="5" t="s">
        <v>445</v>
      </c>
      <c r="AV13" s="4">
        <v>12.4873450387589</v>
      </c>
      <c r="AW13" s="5" t="s">
        <v>445</v>
      </c>
      <c r="AX13" s="4">
        <v>12.1238678960024</v>
      </c>
      <c r="AY13" s="5" t="s">
        <v>445</v>
      </c>
      <c r="AZ13" s="4">
        <v>11.987118825348499</v>
      </c>
      <c r="BA13" s="5" t="s">
        <v>445</v>
      </c>
      <c r="BB13" s="4">
        <v>11.935310639254</v>
      </c>
      <c r="BC13" s="5" t="s">
        <v>445</v>
      </c>
      <c r="BD13" s="4">
        <v>11.8693659447835</v>
      </c>
      <c r="BE13" s="5" t="s">
        <v>445</v>
      </c>
      <c r="BF13" s="4">
        <v>11.8668690418459</v>
      </c>
      <c r="BG13" s="5" t="s">
        <v>445</v>
      </c>
      <c r="BH13" s="4">
        <v>12.904625014129699</v>
      </c>
      <c r="BI13" s="5" t="s">
        <v>445</v>
      </c>
      <c r="BJ13" s="4"/>
      <c r="BK13" s="5"/>
    </row>
    <row r="14" spans="1:63" ht="16.5" customHeight="1" x14ac:dyDescent="0.2">
      <c r="A14" s="2" t="s">
        <v>42</v>
      </c>
      <c r="B14" s="3">
        <v>7.1596843507577903</v>
      </c>
      <c r="C14" s="2" t="s">
        <v>445</v>
      </c>
      <c r="D14" s="3">
        <v>7.4974994060422402</v>
      </c>
      <c r="E14" s="2" t="s">
        <v>445</v>
      </c>
      <c r="F14" s="3">
        <v>8.0980517940926209</v>
      </c>
      <c r="G14" s="2" t="s">
        <v>445</v>
      </c>
      <c r="H14" s="3">
        <v>8.7497108466185107</v>
      </c>
      <c r="I14" s="2" t="s">
        <v>445</v>
      </c>
      <c r="J14" s="3">
        <v>8.1560232220067999</v>
      </c>
      <c r="K14" s="2" t="s">
        <v>445</v>
      </c>
      <c r="L14" s="3">
        <v>8.1538986768796207</v>
      </c>
      <c r="M14" s="2" t="s">
        <v>445</v>
      </c>
      <c r="N14" s="3">
        <v>9.72172058101334</v>
      </c>
      <c r="O14" s="2" t="s">
        <v>445</v>
      </c>
      <c r="P14" s="3">
        <v>10.2130766255162</v>
      </c>
      <c r="Q14" s="2" t="s">
        <v>445</v>
      </c>
      <c r="R14" s="3">
        <v>10.1226893876383</v>
      </c>
      <c r="S14" s="2" t="s">
        <v>445</v>
      </c>
      <c r="T14" s="3">
        <v>10.5687644198157</v>
      </c>
      <c r="U14" s="2" t="s">
        <v>445</v>
      </c>
      <c r="V14" s="3">
        <v>11.2768417132664</v>
      </c>
      <c r="W14" s="2" t="s">
        <v>445</v>
      </c>
      <c r="X14" s="3">
        <v>12.462139924989801</v>
      </c>
      <c r="Y14" s="2" t="s">
        <v>445</v>
      </c>
      <c r="Z14" s="3">
        <v>12.357466642753201</v>
      </c>
      <c r="AA14" s="2" t="s">
        <v>445</v>
      </c>
      <c r="AB14" s="3">
        <v>12.451219251089499</v>
      </c>
      <c r="AC14" s="2" t="s">
        <v>445</v>
      </c>
      <c r="AD14" s="3">
        <v>12.1562978181465</v>
      </c>
      <c r="AE14" s="2" t="s">
        <v>445</v>
      </c>
      <c r="AF14" s="3">
        <v>10.5659074293937</v>
      </c>
      <c r="AG14" s="2" t="s">
        <v>445</v>
      </c>
      <c r="AH14" s="3">
        <v>10.572542587514601</v>
      </c>
      <c r="AI14" s="2" t="s">
        <v>445</v>
      </c>
      <c r="AJ14" s="3"/>
      <c r="AK14" s="2"/>
      <c r="AL14" s="3"/>
      <c r="AM14" s="2"/>
      <c r="AN14" s="3"/>
      <c r="AO14" s="2"/>
      <c r="AP14" s="3"/>
      <c r="AQ14" s="2"/>
      <c r="AR14" s="3"/>
      <c r="AS14" s="2"/>
      <c r="AT14" s="3"/>
      <c r="AU14" s="2"/>
      <c r="AV14" s="3"/>
      <c r="AW14" s="2"/>
      <c r="AX14" s="3"/>
      <c r="AY14" s="2"/>
      <c r="AZ14" s="3"/>
      <c r="BA14" s="2"/>
      <c r="BB14" s="3"/>
      <c r="BC14" s="2"/>
      <c r="BD14" s="3"/>
      <c r="BE14" s="2"/>
      <c r="BF14" s="3"/>
      <c r="BG14" s="2"/>
      <c r="BH14" s="3"/>
      <c r="BI14" s="2"/>
      <c r="BJ14" s="3"/>
      <c r="BK14" s="2"/>
    </row>
    <row r="15" spans="1:63" ht="24" customHeight="1" x14ac:dyDescent="0.2">
      <c r="A15" s="2" t="s">
        <v>43</v>
      </c>
      <c r="B15" s="4"/>
      <c r="C15" s="5"/>
      <c r="D15" s="4"/>
      <c r="E15" s="5"/>
      <c r="F15" s="4"/>
      <c r="G15" s="5"/>
      <c r="H15" s="4"/>
      <c r="I15" s="5"/>
      <c r="J15" s="4"/>
      <c r="K15" s="5"/>
      <c r="L15" s="4"/>
      <c r="M15" s="5"/>
      <c r="N15" s="4"/>
      <c r="O15" s="5"/>
      <c r="P15" s="4"/>
      <c r="Q15" s="5"/>
      <c r="R15" s="4"/>
      <c r="S15" s="5"/>
      <c r="T15" s="4"/>
      <c r="U15" s="5"/>
      <c r="V15" s="4"/>
      <c r="W15" s="5"/>
      <c r="X15" s="4"/>
      <c r="Y15" s="5"/>
      <c r="Z15" s="4"/>
      <c r="AA15" s="5"/>
      <c r="AB15" s="4"/>
      <c r="AC15" s="5"/>
      <c r="AD15" s="4">
        <v>10.6681876369141</v>
      </c>
      <c r="AE15" s="5" t="s">
        <v>445</v>
      </c>
      <c r="AF15" s="4">
        <v>11.4419959926937</v>
      </c>
      <c r="AG15" s="5" t="s">
        <v>445</v>
      </c>
      <c r="AH15" s="4">
        <v>11.576117968384001</v>
      </c>
      <c r="AI15" s="5" t="s">
        <v>445</v>
      </c>
      <c r="AJ15" s="4">
        <v>12.096697106003999</v>
      </c>
      <c r="AK15" s="5" t="s">
        <v>445</v>
      </c>
      <c r="AL15" s="4">
        <v>12.732825205817299</v>
      </c>
      <c r="AM15" s="5" t="s">
        <v>445</v>
      </c>
      <c r="AN15" s="4">
        <v>12.5057781671265</v>
      </c>
      <c r="AO15" s="5" t="s">
        <v>445</v>
      </c>
      <c r="AP15" s="4">
        <v>12.731438540418999</v>
      </c>
      <c r="AQ15" s="5" t="s">
        <v>445</v>
      </c>
      <c r="AR15" s="4">
        <v>12.6896535268632</v>
      </c>
      <c r="AS15" s="5" t="s">
        <v>445</v>
      </c>
      <c r="AT15" s="4">
        <v>12.2583288084773</v>
      </c>
      <c r="AU15" s="5" t="s">
        <v>445</v>
      </c>
      <c r="AV15" s="4">
        <v>11.959661883252799</v>
      </c>
      <c r="AW15" s="5" t="s">
        <v>445</v>
      </c>
      <c r="AX15" s="4">
        <v>11.524157934907899</v>
      </c>
      <c r="AY15" s="5" t="s">
        <v>445</v>
      </c>
      <c r="AZ15" s="4">
        <v>11.0220268925846</v>
      </c>
      <c r="BA15" s="5" t="s">
        <v>445</v>
      </c>
      <c r="BB15" s="4">
        <v>10.557712878254099</v>
      </c>
      <c r="BC15" s="5" t="s">
        <v>445</v>
      </c>
      <c r="BD15" s="4">
        <v>10.232212511194501</v>
      </c>
      <c r="BE15" s="5" t="s">
        <v>445</v>
      </c>
      <c r="BF15" s="4">
        <v>10.5907657104508</v>
      </c>
      <c r="BG15" s="5" t="s">
        <v>445</v>
      </c>
      <c r="BH15" s="4">
        <v>11.8033475683661</v>
      </c>
      <c r="BI15" s="5" t="s">
        <v>445</v>
      </c>
      <c r="BJ15" s="4"/>
      <c r="BK15" s="5"/>
    </row>
    <row r="16" spans="1:63" ht="16.5" customHeight="1" x14ac:dyDescent="0.2">
      <c r="A16" s="2" t="s">
        <v>44</v>
      </c>
      <c r="B16" s="3"/>
      <c r="C16" s="2"/>
      <c r="D16" s="3"/>
      <c r="E16" s="2"/>
      <c r="F16" s="3"/>
      <c r="G16" s="2"/>
      <c r="H16" s="3"/>
      <c r="I16" s="2"/>
      <c r="J16" s="3"/>
      <c r="K16" s="2"/>
      <c r="L16" s="3"/>
      <c r="M16" s="2"/>
      <c r="N16" s="3"/>
      <c r="O16" s="2"/>
      <c r="P16" s="3"/>
      <c r="Q16" s="2"/>
      <c r="R16" s="3"/>
      <c r="S16" s="2"/>
      <c r="T16" s="3"/>
      <c r="U16" s="2"/>
      <c r="V16" s="3"/>
      <c r="W16" s="2"/>
      <c r="X16" s="3"/>
      <c r="Y16" s="2"/>
      <c r="Z16" s="3"/>
      <c r="AA16" s="2"/>
      <c r="AB16" s="3"/>
      <c r="AC16" s="2"/>
      <c r="AD16" s="3"/>
      <c r="AE16" s="2"/>
      <c r="AF16" s="3"/>
      <c r="AG16" s="2"/>
      <c r="AH16" s="3"/>
      <c r="AI16" s="2"/>
      <c r="AJ16" s="3"/>
      <c r="AK16" s="2"/>
      <c r="AL16" s="3"/>
      <c r="AM16" s="2"/>
      <c r="AN16" s="3">
        <v>11.993278751160201</v>
      </c>
      <c r="AO16" s="2" t="s">
        <v>445</v>
      </c>
      <c r="AP16" s="3">
        <v>11.874300840542899</v>
      </c>
      <c r="AQ16" s="2" t="s">
        <v>445</v>
      </c>
      <c r="AR16" s="3">
        <v>11.911511569177</v>
      </c>
      <c r="AS16" s="2" t="s">
        <v>445</v>
      </c>
      <c r="AT16" s="3">
        <v>12.094692663074699</v>
      </c>
      <c r="AU16" s="2" t="s">
        <v>445</v>
      </c>
      <c r="AV16" s="3">
        <v>12.2647189654142</v>
      </c>
      <c r="AW16" s="2" t="s">
        <v>445</v>
      </c>
      <c r="AX16" s="3">
        <v>12.918794446141099</v>
      </c>
      <c r="AY16" s="2" t="s">
        <v>445</v>
      </c>
      <c r="AZ16" s="3">
        <v>12.999112520662999</v>
      </c>
      <c r="BA16" s="2" t="s">
        <v>445</v>
      </c>
      <c r="BB16" s="3">
        <v>13.179709738071599</v>
      </c>
      <c r="BC16" s="2" t="s">
        <v>445</v>
      </c>
      <c r="BD16" s="3">
        <v>12.998857303543801</v>
      </c>
      <c r="BE16" s="2" t="s">
        <v>445</v>
      </c>
      <c r="BF16" s="3">
        <v>13.0137077197351</v>
      </c>
      <c r="BG16" s="2" t="s">
        <v>445</v>
      </c>
      <c r="BH16" s="3">
        <v>13.158892931147101</v>
      </c>
      <c r="BI16" s="2" t="s">
        <v>445</v>
      </c>
      <c r="BJ16" s="3"/>
      <c r="BK16" s="2"/>
    </row>
    <row r="17" spans="1:63" ht="16.5" customHeight="1" x14ac:dyDescent="0.2">
      <c r="A17" s="2" t="s">
        <v>45</v>
      </c>
      <c r="B17" s="4">
        <v>4.8269244300373098</v>
      </c>
      <c r="C17" s="5" t="s">
        <v>445</v>
      </c>
      <c r="D17" s="4">
        <v>6.1249966323714702</v>
      </c>
      <c r="E17" s="5" t="s">
        <v>445</v>
      </c>
      <c r="F17" s="4">
        <v>6.3884681267383003</v>
      </c>
      <c r="G17" s="5" t="s">
        <v>445</v>
      </c>
      <c r="H17" s="4">
        <v>5.5023560815791601</v>
      </c>
      <c r="I17" s="5" t="s">
        <v>445</v>
      </c>
      <c r="J17" s="4">
        <v>7.9833109822179704</v>
      </c>
      <c r="K17" s="5" t="s">
        <v>445</v>
      </c>
      <c r="L17" s="4">
        <v>6.0583172011693804</v>
      </c>
      <c r="M17" s="5" t="s">
        <v>445</v>
      </c>
      <c r="N17" s="4">
        <v>6.4520227316038703</v>
      </c>
      <c r="O17" s="5" t="s">
        <v>445</v>
      </c>
      <c r="P17" s="4">
        <v>8.5825469020525897</v>
      </c>
      <c r="Q17" s="5" t="s">
        <v>445</v>
      </c>
      <c r="R17" s="4">
        <v>10.0941734777701</v>
      </c>
      <c r="S17" s="5" t="s">
        <v>445</v>
      </c>
      <c r="T17" s="4">
        <v>10.047502782145299</v>
      </c>
      <c r="U17" s="5" t="s">
        <v>445</v>
      </c>
      <c r="V17" s="4">
        <v>8.5759826929551206</v>
      </c>
      <c r="W17" s="5" t="s">
        <v>445</v>
      </c>
      <c r="X17" s="4">
        <v>9.2595076679153596</v>
      </c>
      <c r="Y17" s="5" t="s">
        <v>445</v>
      </c>
      <c r="Z17" s="4">
        <v>9.9901459998554003</v>
      </c>
      <c r="AA17" s="5" t="s">
        <v>445</v>
      </c>
      <c r="AB17" s="4">
        <v>9.77645608269642</v>
      </c>
      <c r="AC17" s="5" t="s">
        <v>445</v>
      </c>
      <c r="AD17" s="4">
        <v>9.2038879611795199</v>
      </c>
      <c r="AE17" s="5" t="s">
        <v>445</v>
      </c>
      <c r="AF17" s="4">
        <v>8.5261599499004195</v>
      </c>
      <c r="AG17" s="5" t="s">
        <v>445</v>
      </c>
      <c r="AH17" s="4">
        <v>8.4556698467210296</v>
      </c>
      <c r="AI17" s="5" t="s">
        <v>445</v>
      </c>
      <c r="AJ17" s="4">
        <v>8.8112898274334306</v>
      </c>
      <c r="AK17" s="5" t="s">
        <v>445</v>
      </c>
      <c r="AL17" s="4">
        <v>9.3490217686817498</v>
      </c>
      <c r="AM17" s="5" t="s">
        <v>445</v>
      </c>
      <c r="AN17" s="4">
        <v>9.0887566075386204</v>
      </c>
      <c r="AO17" s="5" t="s">
        <v>445</v>
      </c>
      <c r="AP17" s="4">
        <v>8.6440601655376703</v>
      </c>
      <c r="AQ17" s="5" t="s">
        <v>445</v>
      </c>
      <c r="AR17" s="4">
        <v>8.6371757245353091</v>
      </c>
      <c r="AS17" s="5" t="s">
        <v>445</v>
      </c>
      <c r="AT17" s="4">
        <v>9.4879595289357503</v>
      </c>
      <c r="AU17" s="5" t="s">
        <v>445</v>
      </c>
      <c r="AV17" s="4">
        <v>9.4942081426052702</v>
      </c>
      <c r="AW17" s="5" t="s">
        <v>445</v>
      </c>
      <c r="AX17" s="4">
        <v>9.3416759819247392</v>
      </c>
      <c r="AY17" s="5" t="s">
        <v>445</v>
      </c>
      <c r="AZ17" s="4">
        <v>8.9250744686856294</v>
      </c>
      <c r="BA17" s="5" t="s">
        <v>445</v>
      </c>
      <c r="BB17" s="4">
        <v>9.1694134687908893</v>
      </c>
      <c r="BC17" s="5" t="s">
        <v>445</v>
      </c>
      <c r="BD17" s="4">
        <v>9.49451733151216</v>
      </c>
      <c r="BE17" s="5" t="s">
        <v>445</v>
      </c>
      <c r="BF17" s="4">
        <v>10.0277334691467</v>
      </c>
      <c r="BG17" s="5" t="s">
        <v>445</v>
      </c>
      <c r="BH17" s="4">
        <v>10.9527951520797</v>
      </c>
      <c r="BI17" s="5" t="s">
        <v>445</v>
      </c>
      <c r="BJ17" s="4"/>
      <c r="BK17" s="5"/>
    </row>
    <row r="18" spans="1:63" ht="16.5" customHeight="1" x14ac:dyDescent="0.2">
      <c r="A18" s="2" t="s">
        <v>46</v>
      </c>
      <c r="B18" s="3"/>
      <c r="C18" s="2"/>
      <c r="D18" s="3"/>
      <c r="E18" s="2"/>
      <c r="F18" s="3"/>
      <c r="G18" s="2"/>
      <c r="H18" s="3"/>
      <c r="I18" s="2"/>
      <c r="J18" s="3"/>
      <c r="K18" s="2"/>
      <c r="L18" s="3"/>
      <c r="M18" s="2"/>
      <c r="N18" s="3"/>
      <c r="O18" s="2"/>
      <c r="P18" s="3"/>
      <c r="Q18" s="2"/>
      <c r="R18" s="3"/>
      <c r="S18" s="2"/>
      <c r="T18" s="3"/>
      <c r="U18" s="2"/>
      <c r="V18" s="3"/>
      <c r="W18" s="2"/>
      <c r="X18" s="3"/>
      <c r="Y18" s="2"/>
      <c r="Z18" s="3"/>
      <c r="AA18" s="2"/>
      <c r="AB18" s="3"/>
      <c r="AC18" s="2"/>
      <c r="AD18" s="3"/>
      <c r="AE18" s="2"/>
      <c r="AF18" s="3"/>
      <c r="AG18" s="2"/>
      <c r="AH18" s="3"/>
      <c r="AI18" s="2"/>
      <c r="AJ18" s="3">
        <v>10.434643443073201</v>
      </c>
      <c r="AK18" s="2" t="s">
        <v>445</v>
      </c>
      <c r="AL18" s="3">
        <v>12.0046937056514</v>
      </c>
      <c r="AM18" s="2" t="s">
        <v>445</v>
      </c>
      <c r="AN18" s="3">
        <v>12.4281802451268</v>
      </c>
      <c r="AO18" s="2" t="s">
        <v>445</v>
      </c>
      <c r="AP18" s="3">
        <v>12.278072273953301</v>
      </c>
      <c r="AQ18" s="2" t="s">
        <v>445</v>
      </c>
      <c r="AR18" s="3">
        <v>12.307969971044299</v>
      </c>
      <c r="AS18" s="2" t="s">
        <v>445</v>
      </c>
      <c r="AT18" s="3">
        <v>12.203876338659001</v>
      </c>
      <c r="AU18" s="2" t="s">
        <v>445</v>
      </c>
      <c r="AV18" s="3">
        <v>12.8534454449963</v>
      </c>
      <c r="AW18" s="2" t="s">
        <v>445</v>
      </c>
      <c r="AX18" s="3">
        <v>12.8148159067424</v>
      </c>
      <c r="AY18" s="2" t="s">
        <v>445</v>
      </c>
      <c r="AZ18" s="3">
        <v>12.737764073648901</v>
      </c>
      <c r="BA18" s="2" t="s">
        <v>445</v>
      </c>
      <c r="BB18" s="3"/>
      <c r="BC18" s="2"/>
      <c r="BD18" s="3"/>
      <c r="BE18" s="2"/>
      <c r="BF18" s="3"/>
      <c r="BG18" s="2"/>
      <c r="BH18" s="3"/>
      <c r="BI18" s="2"/>
      <c r="BJ18" s="3"/>
      <c r="BK18" s="2"/>
    </row>
    <row r="19" spans="1:63" ht="16.5" customHeight="1" x14ac:dyDescent="0.2">
      <c r="A19" s="2" t="s">
        <v>47</v>
      </c>
      <c r="B19" s="4"/>
      <c r="C19" s="5"/>
      <c r="D19" s="4"/>
      <c r="E19" s="5"/>
      <c r="F19" s="4"/>
      <c r="G19" s="5"/>
      <c r="H19" s="4"/>
      <c r="I19" s="5"/>
      <c r="J19" s="4"/>
      <c r="K19" s="5"/>
      <c r="L19" s="4"/>
      <c r="M19" s="5"/>
      <c r="N19" s="4"/>
      <c r="O19" s="5"/>
      <c r="P19" s="4"/>
      <c r="Q19" s="5"/>
      <c r="R19" s="4"/>
      <c r="S19" s="5"/>
      <c r="T19" s="4"/>
      <c r="U19" s="5"/>
      <c r="V19" s="4"/>
      <c r="W19" s="5"/>
      <c r="X19" s="4"/>
      <c r="Y19" s="5"/>
      <c r="Z19" s="4"/>
      <c r="AA19" s="5"/>
      <c r="AB19" s="4"/>
      <c r="AC19" s="5"/>
      <c r="AD19" s="4"/>
      <c r="AE19" s="5"/>
      <c r="AF19" s="4"/>
      <c r="AG19" s="5"/>
      <c r="AH19" s="4"/>
      <c r="AI19" s="5"/>
      <c r="AJ19" s="4"/>
      <c r="AK19" s="5"/>
      <c r="AL19" s="4"/>
      <c r="AM19" s="5"/>
      <c r="AN19" s="4"/>
      <c r="AO19" s="5"/>
      <c r="AP19" s="4"/>
      <c r="AQ19" s="5"/>
      <c r="AR19" s="4"/>
      <c r="AS19" s="5"/>
      <c r="AT19" s="4"/>
      <c r="AU19" s="5"/>
      <c r="AV19" s="4"/>
      <c r="AW19" s="5"/>
      <c r="AX19" s="4"/>
      <c r="AY19" s="5"/>
      <c r="AZ19" s="4"/>
      <c r="BA19" s="5"/>
      <c r="BB19" s="4"/>
      <c r="BC19" s="5"/>
      <c r="BD19" s="4"/>
      <c r="BE19" s="5"/>
      <c r="BF19" s="4">
        <v>7.8235946498243703</v>
      </c>
      <c r="BG19" s="5" t="s">
        <v>445</v>
      </c>
      <c r="BH19" s="4"/>
      <c r="BI19" s="5"/>
      <c r="BJ19" s="4"/>
      <c r="BK19" s="5"/>
    </row>
    <row r="20" spans="1:63" ht="16.5" customHeight="1" x14ac:dyDescent="0.2">
      <c r="A20" s="2" t="s">
        <v>48</v>
      </c>
      <c r="B20" s="3">
        <v>14.7546286334755</v>
      </c>
      <c r="C20" s="2" t="s">
        <v>445</v>
      </c>
      <c r="D20" s="3">
        <v>15.169757640207299</v>
      </c>
      <c r="E20" s="2" t="s">
        <v>445</v>
      </c>
      <c r="F20" s="3">
        <v>14.832598653078801</v>
      </c>
      <c r="G20" s="2" t="s">
        <v>445</v>
      </c>
      <c r="H20" s="3">
        <v>13.9903935997737</v>
      </c>
      <c r="I20" s="2" t="s">
        <v>445</v>
      </c>
      <c r="J20" s="3">
        <v>13.3458630794557</v>
      </c>
      <c r="K20" s="2" t="s">
        <v>445</v>
      </c>
      <c r="L20" s="3">
        <v>12.6896587015633</v>
      </c>
      <c r="M20" s="2" t="s">
        <v>445</v>
      </c>
      <c r="N20" s="3">
        <v>12.005279372297201</v>
      </c>
      <c r="O20" s="2" t="s">
        <v>445</v>
      </c>
      <c r="P20" s="3">
        <v>11.7512343867618</v>
      </c>
      <c r="Q20" s="2" t="s">
        <v>445</v>
      </c>
      <c r="R20" s="3">
        <v>11.386042838419799</v>
      </c>
      <c r="S20" s="2" t="s">
        <v>445</v>
      </c>
      <c r="T20" s="3">
        <v>11.111583252793</v>
      </c>
      <c r="U20" s="2" t="s">
        <v>445</v>
      </c>
      <c r="V20" s="3">
        <v>11.172144690064099</v>
      </c>
      <c r="W20" s="2" t="s">
        <v>445</v>
      </c>
      <c r="X20" s="3">
        <v>11.3607004810278</v>
      </c>
      <c r="Y20" s="2" t="s">
        <v>445</v>
      </c>
      <c r="Z20" s="3">
        <v>11.506941239947199</v>
      </c>
      <c r="AA20" s="2" t="s">
        <v>445</v>
      </c>
      <c r="AB20" s="3">
        <v>11.1957422564873</v>
      </c>
      <c r="AC20" s="2" t="s">
        <v>445</v>
      </c>
      <c r="AD20" s="3">
        <v>10.9881892810163</v>
      </c>
      <c r="AE20" s="2" t="s">
        <v>445</v>
      </c>
      <c r="AF20" s="3">
        <v>11.104607498042199</v>
      </c>
      <c r="AG20" s="2" t="s">
        <v>445</v>
      </c>
      <c r="AH20" s="3">
        <v>11.182186794247899</v>
      </c>
      <c r="AI20" s="2" t="s">
        <v>445</v>
      </c>
      <c r="AJ20" s="3">
        <v>11.342507517919</v>
      </c>
      <c r="AK20" s="2" t="s">
        <v>445</v>
      </c>
      <c r="AL20" s="3">
        <v>12.7015007630459</v>
      </c>
      <c r="AM20" s="2" t="s">
        <v>445</v>
      </c>
      <c r="AN20" s="3">
        <v>12.367350760602299</v>
      </c>
      <c r="AO20" s="2" t="s">
        <v>445</v>
      </c>
      <c r="AP20" s="3">
        <v>12.1590383205106</v>
      </c>
      <c r="AQ20" s="2" t="s">
        <v>445</v>
      </c>
      <c r="AR20" s="3">
        <v>12.127510875924401</v>
      </c>
      <c r="AS20" s="2" t="s">
        <v>445</v>
      </c>
      <c r="AT20" s="3">
        <v>12.1137791254238</v>
      </c>
      <c r="AU20" s="2" t="s">
        <v>445</v>
      </c>
      <c r="AV20" s="3">
        <v>11.8519844122356</v>
      </c>
      <c r="AW20" s="2" t="s">
        <v>445</v>
      </c>
      <c r="AX20" s="3">
        <v>12.148262621198</v>
      </c>
      <c r="AY20" s="2" t="s">
        <v>445</v>
      </c>
      <c r="AZ20" s="3">
        <v>12.2316820000642</v>
      </c>
      <c r="BA20" s="2" t="s">
        <v>445</v>
      </c>
      <c r="BB20" s="3">
        <v>11.9986022878194</v>
      </c>
      <c r="BC20" s="2" t="s">
        <v>445</v>
      </c>
      <c r="BD20" s="3">
        <v>11.975577845617099</v>
      </c>
      <c r="BE20" s="2" t="s">
        <v>445</v>
      </c>
      <c r="BF20" s="3">
        <v>12.0267694200738</v>
      </c>
      <c r="BG20" s="2" t="s">
        <v>445</v>
      </c>
      <c r="BH20" s="3">
        <v>12.9147928822475</v>
      </c>
      <c r="BI20" s="2" t="s">
        <v>445</v>
      </c>
      <c r="BJ20" s="3">
        <v>12.344151239699199</v>
      </c>
      <c r="BK20" s="2" t="s">
        <v>445</v>
      </c>
    </row>
    <row r="21" spans="1:63" ht="16.5" customHeight="1" x14ac:dyDescent="0.2">
      <c r="A21" s="2" t="s">
        <v>49</v>
      </c>
      <c r="B21" s="4"/>
      <c r="C21" s="5"/>
      <c r="D21" s="4">
        <v>3.6792058079182199</v>
      </c>
      <c r="E21" s="5" t="s">
        <v>445</v>
      </c>
      <c r="F21" s="4">
        <v>3.8609201899757699</v>
      </c>
      <c r="G21" s="5" t="s">
        <v>445</v>
      </c>
      <c r="H21" s="4">
        <v>3.8810404717075202</v>
      </c>
      <c r="I21" s="5" t="s">
        <v>445</v>
      </c>
      <c r="J21" s="4">
        <v>3.7614466397434998</v>
      </c>
      <c r="K21" s="5" t="s">
        <v>445</v>
      </c>
      <c r="L21" s="4">
        <v>3.9650032846816798</v>
      </c>
      <c r="M21" s="5" t="s">
        <v>445</v>
      </c>
      <c r="N21" s="4">
        <v>4.1191827963441998</v>
      </c>
      <c r="O21" s="5" t="s">
        <v>445</v>
      </c>
      <c r="P21" s="4">
        <v>4.3987860640408796</v>
      </c>
      <c r="Q21" s="5" t="s">
        <v>445</v>
      </c>
      <c r="R21" s="4"/>
      <c r="S21" s="5"/>
      <c r="T21" s="4">
        <v>5.8195455468101001</v>
      </c>
      <c r="U21" s="5" t="s">
        <v>445</v>
      </c>
      <c r="V21" s="4">
        <v>5.79797805399396</v>
      </c>
      <c r="W21" s="5" t="s">
        <v>445</v>
      </c>
      <c r="X21" s="4">
        <v>5.7969348439656301</v>
      </c>
      <c r="Y21" s="5" t="s">
        <v>445</v>
      </c>
      <c r="Z21" s="4">
        <v>5.6152659623830203</v>
      </c>
      <c r="AA21" s="5" t="s">
        <v>445</v>
      </c>
      <c r="AB21" s="4">
        <v>5.1220862452010403</v>
      </c>
      <c r="AC21" s="5" t="s">
        <v>445</v>
      </c>
      <c r="AD21" s="4">
        <v>4.9962594499401396</v>
      </c>
      <c r="AE21" s="5" t="s">
        <v>445</v>
      </c>
      <c r="AF21" s="4">
        <v>4.54698575152152</v>
      </c>
      <c r="AG21" s="5" t="s">
        <v>445</v>
      </c>
      <c r="AH21" s="4">
        <v>4.6362355917887301</v>
      </c>
      <c r="AI21" s="5" t="s">
        <v>445</v>
      </c>
      <c r="AJ21" s="4">
        <v>4.7212853071186602</v>
      </c>
      <c r="AK21" s="5" t="s">
        <v>445</v>
      </c>
      <c r="AL21" s="4">
        <v>5.6547183640223002</v>
      </c>
      <c r="AM21" s="5" t="s">
        <v>445</v>
      </c>
      <c r="AN21" s="4">
        <v>5.6909388980214404</v>
      </c>
      <c r="AO21" s="5" t="s">
        <v>445</v>
      </c>
      <c r="AP21" s="4">
        <v>5.4919692927332999</v>
      </c>
      <c r="AQ21" s="5" t="s">
        <v>445</v>
      </c>
      <c r="AR21" s="4">
        <v>5.70069991820084</v>
      </c>
      <c r="AS21" s="5" t="s">
        <v>445</v>
      </c>
      <c r="AT21" s="4">
        <v>5.8869301339147997</v>
      </c>
      <c r="AU21" s="5" t="s">
        <v>445</v>
      </c>
      <c r="AV21" s="4">
        <v>6.1073912055945696</v>
      </c>
      <c r="AW21" s="5" t="s">
        <v>445</v>
      </c>
      <c r="AX21" s="4">
        <v>6.3334257090113297</v>
      </c>
      <c r="AY21" s="5" t="s">
        <v>445</v>
      </c>
      <c r="AZ21" s="4">
        <v>6.5921481604519601</v>
      </c>
      <c r="BA21" s="5" t="s">
        <v>445</v>
      </c>
      <c r="BB21" s="4">
        <v>6.7977869096278196</v>
      </c>
      <c r="BC21" s="5" t="s">
        <v>445</v>
      </c>
      <c r="BD21" s="4">
        <v>6.92799684855959</v>
      </c>
      <c r="BE21" s="5" t="s">
        <v>445</v>
      </c>
      <c r="BF21" s="4">
        <v>7.1916301425951499</v>
      </c>
      <c r="BG21" s="5" t="s">
        <v>445</v>
      </c>
      <c r="BH21" s="4">
        <v>7.5107455456643804</v>
      </c>
      <c r="BI21" s="5" t="s">
        <v>445</v>
      </c>
      <c r="BJ21" s="4"/>
      <c r="BK21" s="5"/>
    </row>
    <row r="22" spans="1:63" ht="16.5" customHeight="1" x14ac:dyDescent="0.2">
      <c r="A22" s="2" t="s">
        <v>50</v>
      </c>
      <c r="B22" s="3"/>
      <c r="C22" s="2"/>
      <c r="D22" s="3"/>
      <c r="E22" s="2"/>
      <c r="F22" s="3"/>
      <c r="G22" s="2"/>
      <c r="H22" s="3"/>
      <c r="I22" s="2"/>
      <c r="J22" s="3"/>
      <c r="K22" s="2"/>
      <c r="L22" s="3"/>
      <c r="M22" s="2"/>
      <c r="N22" s="3"/>
      <c r="O22" s="2"/>
      <c r="P22" s="3"/>
      <c r="Q22" s="2"/>
      <c r="R22" s="3"/>
      <c r="S22" s="2"/>
      <c r="T22" s="3"/>
      <c r="U22" s="2"/>
      <c r="V22" s="3"/>
      <c r="W22" s="2"/>
      <c r="X22" s="3">
        <v>5.4429833351318901</v>
      </c>
      <c r="Y22" s="2" t="s">
        <v>445</v>
      </c>
      <c r="Z22" s="3">
        <v>5.4725627830399297</v>
      </c>
      <c r="AA22" s="2" t="s">
        <v>445</v>
      </c>
      <c r="AB22" s="3">
        <v>4.8635900099396396</v>
      </c>
      <c r="AC22" s="2" t="s">
        <v>445</v>
      </c>
      <c r="AD22" s="3">
        <v>4.4403292909622003</v>
      </c>
      <c r="AE22" s="2" t="s">
        <v>445</v>
      </c>
      <c r="AF22" s="3">
        <v>4.2517653882789901</v>
      </c>
      <c r="AG22" s="2" t="s">
        <v>445</v>
      </c>
      <c r="AH22" s="3">
        <v>4.06419846421882</v>
      </c>
      <c r="AI22" s="2" t="s">
        <v>445</v>
      </c>
      <c r="AJ22" s="3">
        <v>4.1503073520868101</v>
      </c>
      <c r="AK22" s="2" t="s">
        <v>445</v>
      </c>
      <c r="AL22" s="3">
        <v>4.2485588324810397</v>
      </c>
      <c r="AM22" s="2" t="s">
        <v>445</v>
      </c>
      <c r="AN22" s="3">
        <v>4.0339305940556196</v>
      </c>
      <c r="AO22" s="2" t="s">
        <v>445</v>
      </c>
      <c r="AP22" s="3">
        <v>4.0774284931478499</v>
      </c>
      <c r="AQ22" s="2" t="s">
        <v>445</v>
      </c>
      <c r="AR22" s="3">
        <v>4.1825985403466497</v>
      </c>
      <c r="AS22" s="2" t="s">
        <v>445</v>
      </c>
      <c r="AT22" s="3">
        <v>4.1561891311108603</v>
      </c>
      <c r="AU22" s="2" t="s">
        <v>445</v>
      </c>
      <c r="AV22" s="3">
        <v>4.1397696022796397</v>
      </c>
      <c r="AW22" s="2" t="s">
        <v>445</v>
      </c>
      <c r="AX22" s="3">
        <v>4.1029404406491299</v>
      </c>
      <c r="AY22" s="2" t="s">
        <v>445</v>
      </c>
      <c r="AZ22" s="3">
        <v>4.1757039875563997</v>
      </c>
      <c r="BA22" s="2" t="s">
        <v>445</v>
      </c>
      <c r="BB22" s="3">
        <v>4.03442458314393</v>
      </c>
      <c r="BC22" s="2" t="s">
        <v>445</v>
      </c>
      <c r="BD22" s="3">
        <v>4.0170288164506998</v>
      </c>
      <c r="BE22" s="2" t="s">
        <v>445</v>
      </c>
      <c r="BF22" s="3">
        <v>4.4888241635830202</v>
      </c>
      <c r="BG22" s="2" t="s">
        <v>445</v>
      </c>
      <c r="BH22" s="3">
        <v>4.6200184352191904</v>
      </c>
      <c r="BI22" s="2" t="s">
        <v>445</v>
      </c>
      <c r="BJ22" s="3"/>
      <c r="BK22" s="2"/>
    </row>
    <row r="23" spans="1:63" ht="16.5" customHeight="1" x14ac:dyDescent="0.2">
      <c r="A23" s="2" t="s">
        <v>51</v>
      </c>
      <c r="B23" s="4"/>
      <c r="C23" s="5"/>
      <c r="D23" s="4"/>
      <c r="E23" s="5"/>
      <c r="F23" s="4"/>
      <c r="G23" s="5"/>
      <c r="H23" s="4"/>
      <c r="I23" s="5"/>
      <c r="J23" s="4"/>
      <c r="K23" s="5"/>
      <c r="L23" s="4"/>
      <c r="M23" s="5"/>
      <c r="N23" s="4"/>
      <c r="O23" s="5"/>
      <c r="P23" s="4"/>
      <c r="Q23" s="5"/>
      <c r="R23" s="4"/>
      <c r="S23" s="5"/>
      <c r="T23" s="4"/>
      <c r="U23" s="5"/>
      <c r="V23" s="4">
        <v>8.2078978616453799</v>
      </c>
      <c r="W23" s="5" t="s">
        <v>445</v>
      </c>
      <c r="X23" s="4">
        <v>7.8487054625325499</v>
      </c>
      <c r="Y23" s="5" t="s">
        <v>445</v>
      </c>
      <c r="Z23" s="4">
        <v>7.2896675172453804</v>
      </c>
      <c r="AA23" s="5" t="s">
        <v>445</v>
      </c>
      <c r="AB23" s="4">
        <v>5.8914618056437398</v>
      </c>
      <c r="AC23" s="5" t="s">
        <v>445</v>
      </c>
      <c r="AD23" s="4">
        <v>5.6920834359858796</v>
      </c>
      <c r="AE23" s="5" t="s">
        <v>445</v>
      </c>
      <c r="AF23" s="4">
        <v>4.9245893374784702</v>
      </c>
      <c r="AG23" s="5" t="s">
        <v>445</v>
      </c>
      <c r="AH23" s="4">
        <v>4.5795580816484698</v>
      </c>
      <c r="AI23" s="5" t="s">
        <v>445</v>
      </c>
      <c r="AJ23" s="4">
        <v>4.6534261279063598</v>
      </c>
      <c r="AK23" s="5" t="s">
        <v>445</v>
      </c>
      <c r="AL23" s="4">
        <v>4.8744377258020801</v>
      </c>
      <c r="AM23" s="5" t="s">
        <v>445</v>
      </c>
      <c r="AN23" s="4">
        <v>4.0488507314047002</v>
      </c>
      <c r="AO23" s="5" t="s">
        <v>445</v>
      </c>
      <c r="AP23" s="4">
        <v>3.6278955387797098</v>
      </c>
      <c r="AQ23" s="5" t="s">
        <v>445</v>
      </c>
      <c r="AR23" s="4">
        <v>3.4612105769212902</v>
      </c>
      <c r="AS23" s="5" t="s">
        <v>445</v>
      </c>
      <c r="AT23" s="4">
        <v>3.2068835208312101</v>
      </c>
      <c r="AU23" s="5" t="s">
        <v>445</v>
      </c>
      <c r="AV23" s="4">
        <v>3.4027876794735001</v>
      </c>
      <c r="AW23" s="5" t="s">
        <v>445</v>
      </c>
      <c r="AX23" s="4">
        <v>4.7026351252119198</v>
      </c>
      <c r="AY23" s="5" t="s">
        <v>445</v>
      </c>
      <c r="AZ23" s="4">
        <v>5.0264703740526002</v>
      </c>
      <c r="BA23" s="5" t="s">
        <v>445</v>
      </c>
      <c r="BB23" s="4">
        <v>4.8324380729295804</v>
      </c>
      <c r="BC23" s="5" t="s">
        <v>445</v>
      </c>
      <c r="BD23" s="4">
        <v>4.6285366064054996</v>
      </c>
      <c r="BE23" s="5" t="s">
        <v>445</v>
      </c>
      <c r="BF23" s="4">
        <v>4.9276892138978603</v>
      </c>
      <c r="BG23" s="5" t="s">
        <v>445</v>
      </c>
      <c r="BH23" s="4">
        <v>11.941383146729899</v>
      </c>
      <c r="BI23" s="5" t="s">
        <v>445</v>
      </c>
      <c r="BJ23" s="4"/>
      <c r="BK23" s="5"/>
    </row>
    <row r="24" spans="1:63" ht="16.5" customHeight="1" x14ac:dyDescent="0.2">
      <c r="A24" s="2" t="s">
        <v>52</v>
      </c>
      <c r="B24" s="3"/>
      <c r="C24" s="2"/>
      <c r="D24" s="3"/>
      <c r="E24" s="2"/>
      <c r="F24" s="3"/>
      <c r="G24" s="2"/>
      <c r="H24" s="3"/>
      <c r="I24" s="2"/>
      <c r="J24" s="3"/>
      <c r="K24" s="2"/>
      <c r="L24" s="3"/>
      <c r="M24" s="2"/>
      <c r="N24" s="3"/>
      <c r="O24" s="2"/>
      <c r="P24" s="3">
        <v>10.9473041115633</v>
      </c>
      <c r="Q24" s="2" t="s">
        <v>445</v>
      </c>
      <c r="R24" s="3">
        <v>12.1953765334842</v>
      </c>
      <c r="S24" s="2" t="s">
        <v>445</v>
      </c>
      <c r="T24" s="3">
        <v>11.7687520002196</v>
      </c>
      <c r="U24" s="2" t="s">
        <v>445</v>
      </c>
      <c r="V24" s="3"/>
      <c r="W24" s="2"/>
      <c r="X24" s="3"/>
      <c r="Y24" s="2"/>
      <c r="Z24" s="3">
        <v>8.9495072791274506</v>
      </c>
      <c r="AA24" s="2" t="s">
        <v>445</v>
      </c>
      <c r="AB24" s="3"/>
      <c r="AC24" s="2"/>
      <c r="AD24" s="3"/>
      <c r="AE24" s="2"/>
      <c r="AF24" s="3"/>
      <c r="AG24" s="2"/>
      <c r="AH24" s="3"/>
      <c r="AI24" s="2"/>
      <c r="AJ24" s="3">
        <v>6.7180586040616603</v>
      </c>
      <c r="AK24" s="2" t="s">
        <v>445</v>
      </c>
      <c r="AL24" s="3">
        <v>6.9284354850929297</v>
      </c>
      <c r="AM24" s="2" t="s">
        <v>445</v>
      </c>
      <c r="AN24" s="3">
        <v>6.87592044245201</v>
      </c>
      <c r="AO24" s="2" t="s">
        <v>445</v>
      </c>
      <c r="AP24" s="3">
        <v>7.7389092166203799</v>
      </c>
      <c r="AQ24" s="2" t="s">
        <v>445</v>
      </c>
      <c r="AR24" s="3">
        <v>5.0186034055156199</v>
      </c>
      <c r="AS24" s="2" t="s">
        <v>445</v>
      </c>
      <c r="AT24" s="3">
        <v>4.7062406524649498</v>
      </c>
      <c r="AU24" s="2" t="s">
        <v>445</v>
      </c>
      <c r="AV24" s="3">
        <v>5.0749844652596696</v>
      </c>
      <c r="AW24" s="2" t="s">
        <v>445</v>
      </c>
      <c r="AX24" s="3">
        <v>5.1550754785986701</v>
      </c>
      <c r="AY24" s="2" t="s">
        <v>445</v>
      </c>
      <c r="AZ24" s="3">
        <v>5.3845446118349303</v>
      </c>
      <c r="BA24" s="2" t="s">
        <v>445</v>
      </c>
      <c r="BB24" s="3">
        <v>5.5127657267394703</v>
      </c>
      <c r="BC24" s="2" t="s">
        <v>445</v>
      </c>
      <c r="BD24" s="3">
        <v>6.4067240930849501</v>
      </c>
      <c r="BE24" s="2" t="s">
        <v>445</v>
      </c>
      <c r="BF24" s="3">
        <v>5.9016672811347304</v>
      </c>
      <c r="BG24" s="2" t="s">
        <v>445</v>
      </c>
      <c r="BH24" s="3">
        <v>6.6448140604925001</v>
      </c>
      <c r="BI24" s="2" t="s">
        <v>445</v>
      </c>
      <c r="BJ24" s="3"/>
      <c r="BK24" s="2"/>
    </row>
    <row r="25" spans="1:63" ht="16.5" customHeight="1" x14ac:dyDescent="0.2">
      <c r="A25" s="2" t="s">
        <v>53</v>
      </c>
      <c r="B25" s="4"/>
      <c r="C25" s="5"/>
      <c r="D25" s="4"/>
      <c r="E25" s="5"/>
      <c r="F25" s="4"/>
      <c r="G25" s="5"/>
      <c r="H25" s="4"/>
      <c r="I25" s="5"/>
      <c r="J25" s="4"/>
      <c r="K25" s="5"/>
      <c r="L25" s="4"/>
      <c r="M25" s="5"/>
      <c r="N25" s="4"/>
      <c r="O25" s="5"/>
      <c r="P25" s="4"/>
      <c r="Q25" s="5"/>
      <c r="R25" s="4"/>
      <c r="S25" s="5"/>
      <c r="T25" s="4"/>
      <c r="U25" s="5"/>
      <c r="V25" s="4"/>
      <c r="W25" s="5"/>
      <c r="X25" s="4"/>
      <c r="Y25" s="5"/>
      <c r="Z25" s="4">
        <v>7.0737510472565299</v>
      </c>
      <c r="AA25" s="5" t="s">
        <v>445</v>
      </c>
      <c r="AB25" s="4">
        <v>5.2949690263267399</v>
      </c>
      <c r="AC25" s="5" t="s">
        <v>445</v>
      </c>
      <c r="AD25" s="4">
        <v>4.2974899786354097</v>
      </c>
      <c r="AE25" s="5" t="s">
        <v>445</v>
      </c>
      <c r="AF25" s="4">
        <v>3.5545088316146898</v>
      </c>
      <c r="AG25" s="5" t="s">
        <v>445</v>
      </c>
      <c r="AH25" s="4">
        <v>4.2144797271354904</v>
      </c>
      <c r="AI25" s="5" t="s">
        <v>445</v>
      </c>
      <c r="AJ25" s="4">
        <v>4.9562948183324496</v>
      </c>
      <c r="AK25" s="5" t="s">
        <v>445</v>
      </c>
      <c r="AL25" s="4">
        <v>4.3734206968165097</v>
      </c>
      <c r="AM25" s="5" t="s">
        <v>445</v>
      </c>
      <c r="AN25" s="4">
        <v>3.30347702254319</v>
      </c>
      <c r="AO25" s="5" t="s">
        <v>445</v>
      </c>
      <c r="AP25" s="4">
        <v>3.2904019485474501</v>
      </c>
      <c r="AQ25" s="5" t="s">
        <v>445</v>
      </c>
      <c r="AR25" s="4">
        <v>3.1963176270431801</v>
      </c>
      <c r="AS25" s="5" t="s">
        <v>445</v>
      </c>
      <c r="AT25" s="4">
        <v>3.72089687560148</v>
      </c>
      <c r="AU25" s="5" t="s">
        <v>445</v>
      </c>
      <c r="AV25" s="4">
        <v>4.2651595587301303</v>
      </c>
      <c r="AW25" s="5" t="s">
        <v>445</v>
      </c>
      <c r="AX25" s="4"/>
      <c r="AY25" s="5"/>
      <c r="AZ25" s="4"/>
      <c r="BA25" s="5"/>
      <c r="BB25" s="4"/>
      <c r="BC25" s="5"/>
      <c r="BD25" s="4"/>
      <c r="BE25" s="5"/>
      <c r="BF25" s="4"/>
      <c r="BG25" s="5"/>
      <c r="BH25" s="4"/>
      <c r="BI25" s="5"/>
      <c r="BJ25" s="4"/>
      <c r="BK25" s="5"/>
    </row>
    <row r="26" spans="1:63" ht="16.5" customHeight="1" x14ac:dyDescent="0.2">
      <c r="A26" s="2" t="s">
        <v>54</v>
      </c>
      <c r="B26" s="3"/>
      <c r="C26" s="2"/>
      <c r="D26" s="3"/>
      <c r="E26" s="2"/>
      <c r="F26" s="3"/>
      <c r="G26" s="2"/>
      <c r="H26" s="3"/>
      <c r="I26" s="2"/>
      <c r="J26" s="3"/>
      <c r="K26" s="2"/>
      <c r="L26" s="3"/>
      <c r="M26" s="2"/>
      <c r="N26" s="3"/>
      <c r="O26" s="2"/>
      <c r="P26" s="3"/>
      <c r="Q26" s="2"/>
      <c r="R26" s="3"/>
      <c r="S26" s="2"/>
      <c r="T26" s="3"/>
      <c r="U26" s="2"/>
      <c r="V26" s="3"/>
      <c r="W26" s="2"/>
      <c r="X26" s="3">
        <v>10.444076052104601</v>
      </c>
      <c r="Y26" s="2" t="s">
        <v>445</v>
      </c>
      <c r="Z26" s="3">
        <v>10.475545833812699</v>
      </c>
      <c r="AA26" s="2" t="s">
        <v>445</v>
      </c>
      <c r="AB26" s="3">
        <v>9.9867023107265709</v>
      </c>
      <c r="AC26" s="2" t="s">
        <v>445</v>
      </c>
      <c r="AD26" s="3">
        <v>9.7591085992498492</v>
      </c>
      <c r="AE26" s="2" t="s">
        <v>445</v>
      </c>
      <c r="AF26" s="3">
        <v>9.4202174825288694</v>
      </c>
      <c r="AG26" s="2" t="s">
        <v>445</v>
      </c>
      <c r="AH26" s="3">
        <v>9.1669317429362405</v>
      </c>
      <c r="AI26" s="2" t="s">
        <v>445</v>
      </c>
      <c r="AJ26" s="3">
        <v>9.9054514114176797</v>
      </c>
      <c r="AK26" s="2" t="s">
        <v>445</v>
      </c>
      <c r="AL26" s="3">
        <v>11.7194566520687</v>
      </c>
      <c r="AM26" s="2" t="s">
        <v>445</v>
      </c>
      <c r="AN26" s="3">
        <v>12.735935747091601</v>
      </c>
      <c r="AO26" s="2" t="s">
        <v>445</v>
      </c>
      <c r="AP26" s="3">
        <v>12.955642908750299</v>
      </c>
      <c r="AQ26" s="2" t="s">
        <v>445</v>
      </c>
      <c r="AR26" s="3">
        <v>12.85398137514</v>
      </c>
      <c r="AS26" s="2" t="s">
        <v>445</v>
      </c>
      <c r="AT26" s="3">
        <v>13.098283559247699</v>
      </c>
      <c r="AU26" s="2" t="s">
        <v>445</v>
      </c>
      <c r="AV26" s="3">
        <v>12.8556469842898</v>
      </c>
      <c r="AW26" s="2" t="s">
        <v>445</v>
      </c>
      <c r="AX26" s="3">
        <v>12.905777023770099</v>
      </c>
      <c r="AY26" s="2" t="s">
        <v>445</v>
      </c>
      <c r="AZ26" s="3">
        <v>12.7709634430432</v>
      </c>
      <c r="BA26" s="2" t="s">
        <v>445</v>
      </c>
      <c r="BB26" s="3">
        <v>12.4469676198242</v>
      </c>
      <c r="BC26" s="2" t="s">
        <v>445</v>
      </c>
      <c r="BD26" s="3">
        <v>12.5060781356395</v>
      </c>
      <c r="BE26" s="2" t="s">
        <v>445</v>
      </c>
      <c r="BF26" s="3">
        <v>12.393307919189301</v>
      </c>
      <c r="BG26" s="2" t="s">
        <v>445</v>
      </c>
      <c r="BH26" s="3">
        <v>13.0971198690723</v>
      </c>
      <c r="BI26" s="2" t="s">
        <v>445</v>
      </c>
      <c r="BJ26" s="3"/>
      <c r="BK26" s="2"/>
    </row>
    <row r="27" spans="1:63" ht="16.5" customHeight="1" x14ac:dyDescent="0.2">
      <c r="A27" s="2" t="s">
        <v>55</v>
      </c>
      <c r="B27" s="4"/>
      <c r="C27" s="5"/>
      <c r="D27" s="4"/>
      <c r="E27" s="5"/>
      <c r="F27" s="4"/>
      <c r="G27" s="5"/>
      <c r="H27" s="4"/>
      <c r="I27" s="5"/>
      <c r="J27" s="4"/>
      <c r="K27" s="5"/>
      <c r="L27" s="4"/>
      <c r="M27" s="5"/>
      <c r="N27" s="4"/>
      <c r="O27" s="5"/>
      <c r="P27" s="4"/>
      <c r="Q27" s="5"/>
      <c r="R27" s="4"/>
      <c r="S27" s="5"/>
      <c r="T27" s="4"/>
      <c r="U27" s="5"/>
      <c r="V27" s="4"/>
      <c r="W27" s="5"/>
      <c r="X27" s="4"/>
      <c r="Y27" s="5"/>
      <c r="Z27" s="4"/>
      <c r="AA27" s="5"/>
      <c r="AB27" s="4"/>
      <c r="AC27" s="5"/>
      <c r="AD27" s="4"/>
      <c r="AE27" s="5"/>
      <c r="AF27" s="4"/>
      <c r="AG27" s="5"/>
      <c r="AH27" s="4"/>
      <c r="AI27" s="5"/>
      <c r="AJ27" s="4"/>
      <c r="AK27" s="5"/>
      <c r="AL27" s="4"/>
      <c r="AM27" s="5"/>
      <c r="AN27" s="4"/>
      <c r="AO27" s="5"/>
      <c r="AP27" s="4"/>
      <c r="AQ27" s="5"/>
      <c r="AR27" s="4"/>
      <c r="AS27" s="5"/>
      <c r="AT27" s="4"/>
      <c r="AU27" s="5"/>
      <c r="AV27" s="4"/>
      <c r="AW27" s="5"/>
      <c r="AX27" s="4"/>
      <c r="AY27" s="5"/>
      <c r="AZ27" s="4"/>
      <c r="BA27" s="5"/>
      <c r="BB27" s="4"/>
      <c r="BC27" s="5"/>
      <c r="BD27" s="4">
        <v>5.2683223378920596</v>
      </c>
      <c r="BE27" s="5" t="s">
        <v>445</v>
      </c>
      <c r="BF27" s="4">
        <v>5.2000865284077804</v>
      </c>
      <c r="BG27" s="5" t="s">
        <v>445</v>
      </c>
      <c r="BH27" s="4">
        <v>5.4411276409780998</v>
      </c>
      <c r="BI27" s="5" t="s">
        <v>445</v>
      </c>
      <c r="BJ27" s="4"/>
      <c r="BK27" s="5"/>
    </row>
    <row r="28" spans="1:63" ht="16.5" customHeight="1" x14ac:dyDescent="0.2">
      <c r="A28" s="2" t="s">
        <v>56</v>
      </c>
      <c r="B28" s="3"/>
      <c r="C28" s="2"/>
      <c r="D28" s="3"/>
      <c r="E28" s="2"/>
      <c r="F28" s="3"/>
      <c r="G28" s="2"/>
      <c r="H28" s="3"/>
      <c r="I28" s="2"/>
      <c r="J28" s="3">
        <v>17.0997158660957</v>
      </c>
      <c r="K28" s="2" t="s">
        <v>445</v>
      </c>
      <c r="L28" s="3">
        <v>15.6317658960738</v>
      </c>
      <c r="M28" s="2" t="s">
        <v>445</v>
      </c>
      <c r="N28" s="3">
        <v>14.695956571405601</v>
      </c>
      <c r="O28" s="2" t="s">
        <v>445</v>
      </c>
      <c r="P28" s="3">
        <v>15.254442362062401</v>
      </c>
      <c r="Q28" s="2" t="s">
        <v>445</v>
      </c>
      <c r="R28" s="3">
        <v>15.318552716165399</v>
      </c>
      <c r="S28" s="2" t="s">
        <v>445</v>
      </c>
      <c r="T28" s="3">
        <v>13.3759557287886</v>
      </c>
      <c r="U28" s="2" t="s">
        <v>445</v>
      </c>
      <c r="V28" s="3">
        <v>12.398496721490501</v>
      </c>
      <c r="W28" s="2" t="s">
        <v>445</v>
      </c>
      <c r="X28" s="3">
        <v>12.029790167382799</v>
      </c>
      <c r="Y28" s="2" t="s">
        <v>445</v>
      </c>
      <c r="Z28" s="3">
        <v>11.7272712808274</v>
      </c>
      <c r="AA28" s="2" t="s">
        <v>445</v>
      </c>
      <c r="AB28" s="3">
        <v>11.7445722688004</v>
      </c>
      <c r="AC28" s="2" t="s">
        <v>445</v>
      </c>
      <c r="AD28" s="3">
        <v>11.2836525817075</v>
      </c>
      <c r="AE28" s="2" t="s">
        <v>445</v>
      </c>
      <c r="AF28" s="3">
        <v>10.962399399368801</v>
      </c>
      <c r="AG28" s="2" t="s">
        <v>445</v>
      </c>
      <c r="AH28" s="3">
        <v>11.4132890633485</v>
      </c>
      <c r="AI28" s="2" t="s">
        <v>445</v>
      </c>
      <c r="AJ28" s="3">
        <v>11.279903868624301</v>
      </c>
      <c r="AK28" s="2" t="s">
        <v>445</v>
      </c>
      <c r="AL28" s="3">
        <v>12.417165392894301</v>
      </c>
      <c r="AM28" s="2" t="s">
        <v>445</v>
      </c>
      <c r="AN28" s="3">
        <v>12.234832773787801</v>
      </c>
      <c r="AO28" s="2" t="s">
        <v>445</v>
      </c>
      <c r="AP28" s="3">
        <v>12.164871795639</v>
      </c>
      <c r="AQ28" s="2" t="s">
        <v>445</v>
      </c>
      <c r="AR28" s="3">
        <v>12.132297630016801</v>
      </c>
      <c r="AS28" s="2" t="s">
        <v>445</v>
      </c>
      <c r="AT28" s="3">
        <v>11.798087286024501</v>
      </c>
      <c r="AU28" s="2" t="s">
        <v>445</v>
      </c>
      <c r="AV28" s="3">
        <v>11.5704480494982</v>
      </c>
      <c r="AW28" s="2" t="s">
        <v>445</v>
      </c>
      <c r="AX28" s="3">
        <v>11.5090027733453</v>
      </c>
      <c r="AY28" s="2" t="s">
        <v>445</v>
      </c>
      <c r="AZ28" s="3">
        <v>11.4367438403868</v>
      </c>
      <c r="BA28" s="2" t="s">
        <v>445</v>
      </c>
      <c r="BB28" s="3">
        <v>11.3920830147401</v>
      </c>
      <c r="BC28" s="2" t="s">
        <v>445</v>
      </c>
      <c r="BD28" s="3">
        <v>11.7443666266189</v>
      </c>
      <c r="BE28" s="2" t="s">
        <v>445</v>
      </c>
      <c r="BF28" s="3">
        <v>11.9040210372477</v>
      </c>
      <c r="BG28" s="2" t="s">
        <v>445</v>
      </c>
      <c r="BH28" s="3">
        <v>13.573555378503199</v>
      </c>
      <c r="BI28" s="2" t="s">
        <v>445</v>
      </c>
      <c r="BJ28" s="3"/>
      <c r="BK28" s="2"/>
    </row>
    <row r="29" spans="1:63" ht="16.5" customHeight="1" x14ac:dyDescent="0.2">
      <c r="A29" s="2" t="s">
        <v>57</v>
      </c>
      <c r="B29" s="4"/>
      <c r="C29" s="5"/>
      <c r="D29" s="4"/>
      <c r="E29" s="5"/>
      <c r="F29" s="4"/>
      <c r="G29" s="5"/>
      <c r="H29" s="4"/>
      <c r="I29" s="5"/>
      <c r="J29" s="4">
        <v>11.6964471764951</v>
      </c>
      <c r="K29" s="5" t="s">
        <v>445</v>
      </c>
      <c r="L29" s="4">
        <v>12.346638260542599</v>
      </c>
      <c r="M29" s="5" t="s">
        <v>445</v>
      </c>
      <c r="N29" s="4">
        <v>12.756911685675</v>
      </c>
      <c r="O29" s="5" t="s">
        <v>445</v>
      </c>
      <c r="P29" s="4">
        <v>12.529112443016899</v>
      </c>
      <c r="Q29" s="5" t="s">
        <v>445</v>
      </c>
      <c r="R29" s="4">
        <v>12.528258456985499</v>
      </c>
      <c r="S29" s="5" t="s">
        <v>445</v>
      </c>
      <c r="T29" s="4">
        <v>12.533270410570999</v>
      </c>
      <c r="U29" s="5" t="s">
        <v>445</v>
      </c>
      <c r="V29" s="4">
        <v>12.2257355324125</v>
      </c>
      <c r="W29" s="5" t="s">
        <v>445</v>
      </c>
      <c r="X29" s="4">
        <v>12.647026631079999</v>
      </c>
      <c r="Y29" s="5" t="s">
        <v>445</v>
      </c>
      <c r="Z29" s="4">
        <v>14.1047698379952</v>
      </c>
      <c r="AA29" s="5" t="s">
        <v>445</v>
      </c>
      <c r="AB29" s="4">
        <v>13.612482318639801</v>
      </c>
      <c r="AC29" s="5" t="s">
        <v>445</v>
      </c>
      <c r="AD29" s="4">
        <v>13.5019531381769</v>
      </c>
      <c r="AE29" s="5" t="s">
        <v>445</v>
      </c>
      <c r="AF29" s="4">
        <v>13.494915656777099</v>
      </c>
      <c r="AG29" s="5" t="s">
        <v>445</v>
      </c>
      <c r="AH29" s="4">
        <v>13.1994015327158</v>
      </c>
      <c r="AI29" s="5" t="s">
        <v>445</v>
      </c>
      <c r="AJ29" s="4">
        <v>13.165383988174501</v>
      </c>
      <c r="AK29" s="5" t="s">
        <v>445</v>
      </c>
      <c r="AL29" s="4">
        <v>14.6099723703656</v>
      </c>
      <c r="AM29" s="5" t="s">
        <v>445</v>
      </c>
      <c r="AN29" s="4">
        <v>14.2375064399794</v>
      </c>
      <c r="AO29" s="5" t="s">
        <v>445</v>
      </c>
      <c r="AP29" s="4">
        <v>14.551257126409499</v>
      </c>
      <c r="AQ29" s="5" t="s">
        <v>445</v>
      </c>
      <c r="AR29" s="4">
        <v>14.6312356614508</v>
      </c>
      <c r="AS29" s="5" t="s">
        <v>445</v>
      </c>
      <c r="AT29" s="4">
        <v>14.413448180050001</v>
      </c>
      <c r="AU29" s="5" t="s">
        <v>445</v>
      </c>
      <c r="AV29" s="4">
        <v>13.4284173446088</v>
      </c>
      <c r="AW29" s="5" t="s">
        <v>445</v>
      </c>
      <c r="AX29" s="4">
        <v>12.5462858093164</v>
      </c>
      <c r="AY29" s="5" t="s">
        <v>445</v>
      </c>
      <c r="AZ29" s="4">
        <v>11.8074752094034</v>
      </c>
      <c r="BA29" s="5" t="s">
        <v>445</v>
      </c>
      <c r="BB29" s="4">
        <v>11.5649241491717</v>
      </c>
      <c r="BC29" s="5" t="s">
        <v>445</v>
      </c>
      <c r="BD29" s="4">
        <v>11.391878939190899</v>
      </c>
      <c r="BE29" s="5" t="s">
        <v>445</v>
      </c>
      <c r="BF29" s="4">
        <v>12.064801761738901</v>
      </c>
      <c r="BG29" s="5" t="s">
        <v>445</v>
      </c>
      <c r="BH29" s="4">
        <v>13.666520600954501</v>
      </c>
      <c r="BI29" s="5" t="s">
        <v>445</v>
      </c>
      <c r="BJ29" s="4"/>
      <c r="BK29" s="5"/>
    </row>
    <row r="30" spans="1:63" ht="16.5" customHeight="1" x14ac:dyDescent="0.2">
      <c r="A30" s="2" t="s">
        <v>58</v>
      </c>
      <c r="B30" s="3"/>
      <c r="C30" s="2"/>
      <c r="D30" s="3"/>
      <c r="E30" s="2"/>
      <c r="F30" s="3"/>
      <c r="G30" s="2"/>
      <c r="H30" s="3"/>
      <c r="I30" s="2"/>
      <c r="J30" s="3">
        <v>8.2147157249299294</v>
      </c>
      <c r="K30" s="2" t="s">
        <v>445</v>
      </c>
      <c r="L30" s="3">
        <v>8.1476885398700496</v>
      </c>
      <c r="M30" s="2" t="s">
        <v>445</v>
      </c>
      <c r="N30" s="3">
        <v>7.8824509493542401</v>
      </c>
      <c r="O30" s="2" t="s">
        <v>445</v>
      </c>
      <c r="P30" s="3">
        <v>7.2826324848466903</v>
      </c>
      <c r="Q30" s="2" t="s">
        <v>445</v>
      </c>
      <c r="R30" s="3">
        <v>7.7193658363156796</v>
      </c>
      <c r="S30" s="2" t="s">
        <v>445</v>
      </c>
      <c r="T30" s="3">
        <v>7.5000974316187197</v>
      </c>
      <c r="U30" s="2" t="s">
        <v>445</v>
      </c>
      <c r="V30" s="3">
        <v>7.7882972758988904</v>
      </c>
      <c r="W30" s="2" t="s">
        <v>445</v>
      </c>
      <c r="X30" s="3">
        <v>8.3026939607920092</v>
      </c>
      <c r="Y30" s="2" t="s">
        <v>445</v>
      </c>
      <c r="Z30" s="3">
        <v>8.72400168304614</v>
      </c>
      <c r="AA30" s="2" t="s">
        <v>445</v>
      </c>
      <c r="AB30" s="3">
        <v>8.3491951012062504</v>
      </c>
      <c r="AC30" s="2" t="s">
        <v>445</v>
      </c>
      <c r="AD30" s="3">
        <v>8.3438615948802095</v>
      </c>
      <c r="AE30" s="2" t="s">
        <v>445</v>
      </c>
      <c r="AF30" s="3">
        <v>8.2648494809085893</v>
      </c>
      <c r="AG30" s="2" t="s">
        <v>445</v>
      </c>
      <c r="AH30" s="3">
        <v>7.9729853326814402</v>
      </c>
      <c r="AI30" s="2" t="s">
        <v>445</v>
      </c>
      <c r="AJ30" s="3">
        <v>7.9573123976590798</v>
      </c>
      <c r="AK30" s="2" t="s">
        <v>445</v>
      </c>
      <c r="AL30" s="3">
        <v>8.5548210564648297</v>
      </c>
      <c r="AM30" s="2" t="s">
        <v>445</v>
      </c>
      <c r="AN30" s="3">
        <v>8.5064126806031695</v>
      </c>
      <c r="AO30" s="2" t="s">
        <v>445</v>
      </c>
      <c r="AP30" s="3">
        <v>8.2425745072462195</v>
      </c>
      <c r="AQ30" s="2" t="s">
        <v>445</v>
      </c>
      <c r="AR30" s="3">
        <v>8.3983954655908502</v>
      </c>
      <c r="AS30" s="2" t="s">
        <v>445</v>
      </c>
      <c r="AT30" s="3">
        <v>8.4132730167994598</v>
      </c>
      <c r="AU30" s="2" t="s">
        <v>445</v>
      </c>
      <c r="AV30" s="3">
        <v>8.2868934958762193</v>
      </c>
      <c r="AW30" s="2" t="s">
        <v>445</v>
      </c>
      <c r="AX30" s="3">
        <v>8.1574522125543005</v>
      </c>
      <c r="AY30" s="2" t="s">
        <v>445</v>
      </c>
      <c r="AZ30" s="3">
        <v>8.3234640566886</v>
      </c>
      <c r="BA30" s="2" t="s">
        <v>445</v>
      </c>
      <c r="BB30" s="3">
        <v>8.61025490814154</v>
      </c>
      <c r="BC30" s="2" t="s">
        <v>445</v>
      </c>
      <c r="BD30" s="3">
        <v>9.1635064278471994</v>
      </c>
      <c r="BE30" s="2" t="s">
        <v>445</v>
      </c>
      <c r="BF30" s="3">
        <v>9.4637662537726595</v>
      </c>
      <c r="BG30" s="2" t="s">
        <v>445</v>
      </c>
      <c r="BH30" s="3">
        <v>10.608393215845901</v>
      </c>
      <c r="BI30" s="2" t="s">
        <v>445</v>
      </c>
      <c r="BJ30" s="3"/>
      <c r="BK30" s="2"/>
    </row>
    <row r="31" spans="1:63" ht="16.5" customHeight="1" x14ac:dyDescent="0.2">
      <c r="A31" s="2" t="s">
        <v>59</v>
      </c>
      <c r="B31" s="4">
        <v>16.190201347255801</v>
      </c>
      <c r="C31" s="5" t="s">
        <v>445</v>
      </c>
      <c r="D31" s="4">
        <v>16.075578403384601</v>
      </c>
      <c r="E31" s="5" t="s">
        <v>445</v>
      </c>
      <c r="F31" s="4">
        <v>16.750209485323101</v>
      </c>
      <c r="G31" s="5" t="s">
        <v>445</v>
      </c>
      <c r="H31" s="4">
        <v>16.093133203192998</v>
      </c>
      <c r="I31" s="5" t="s">
        <v>445</v>
      </c>
      <c r="J31" s="4">
        <v>16.069824589501199</v>
      </c>
      <c r="K31" s="5" t="s">
        <v>445</v>
      </c>
      <c r="L31" s="4">
        <v>16.038800614692299</v>
      </c>
      <c r="M31" s="5" t="s">
        <v>445</v>
      </c>
      <c r="N31" s="4">
        <v>15.770999599521501</v>
      </c>
      <c r="O31" s="5" t="s">
        <v>445</v>
      </c>
      <c r="P31" s="4">
        <v>16.037190964150501</v>
      </c>
      <c r="Q31" s="5" t="s">
        <v>445</v>
      </c>
      <c r="R31" s="4">
        <v>16.081161736289602</v>
      </c>
      <c r="S31" s="5" t="s">
        <v>445</v>
      </c>
      <c r="T31" s="4">
        <v>15.5186745757628</v>
      </c>
      <c r="U31" s="5" t="s">
        <v>445</v>
      </c>
      <c r="V31" s="4">
        <v>15.7494644651286</v>
      </c>
      <c r="W31" s="5" t="s">
        <v>445</v>
      </c>
      <c r="X31" s="4">
        <v>16.035275464591201</v>
      </c>
      <c r="Y31" s="5" t="s">
        <v>445</v>
      </c>
      <c r="Z31" s="4">
        <v>16.2882086039961</v>
      </c>
      <c r="AA31" s="5" t="s">
        <v>445</v>
      </c>
      <c r="AB31" s="4">
        <v>16.0855696074773</v>
      </c>
      <c r="AC31" s="5" t="s">
        <v>445</v>
      </c>
      <c r="AD31" s="4">
        <v>15.650798274634701</v>
      </c>
      <c r="AE31" s="5" t="s">
        <v>445</v>
      </c>
      <c r="AF31" s="4">
        <v>15.387573858975401</v>
      </c>
      <c r="AG31" s="5" t="s">
        <v>445</v>
      </c>
      <c r="AH31" s="4">
        <v>15.342474261665499</v>
      </c>
      <c r="AI31" s="5" t="s">
        <v>445</v>
      </c>
      <c r="AJ31" s="4">
        <v>15.5972067256185</v>
      </c>
      <c r="AK31" s="5" t="s">
        <v>445</v>
      </c>
      <c r="AL31" s="4">
        <v>17.509869970147701</v>
      </c>
      <c r="AM31" s="5" t="s">
        <v>445</v>
      </c>
      <c r="AN31" s="4">
        <v>17.294246148103198</v>
      </c>
      <c r="AO31" s="5" t="s">
        <v>445</v>
      </c>
      <c r="AP31" s="4">
        <v>16.796075921540101</v>
      </c>
      <c r="AQ31" s="5" t="s">
        <v>445</v>
      </c>
      <c r="AR31" s="4">
        <v>16.603623637336501</v>
      </c>
      <c r="AS31" s="5" t="s">
        <v>445</v>
      </c>
      <c r="AT31" s="4">
        <v>16.418188121639002</v>
      </c>
      <c r="AU31" s="5" t="s">
        <v>445</v>
      </c>
      <c r="AV31" s="4">
        <v>16.234185441394299</v>
      </c>
      <c r="AW31" s="5" t="s">
        <v>445</v>
      </c>
      <c r="AX31" s="4">
        <v>15.9858590541143</v>
      </c>
      <c r="AY31" s="5" t="s">
        <v>445</v>
      </c>
      <c r="AZ31" s="4">
        <v>15.527118443843801</v>
      </c>
      <c r="BA31" s="5" t="s">
        <v>445</v>
      </c>
      <c r="BB31" s="4">
        <v>15.1672169123012</v>
      </c>
      <c r="BC31" s="5" t="s">
        <v>445</v>
      </c>
      <c r="BD31" s="4">
        <v>15.108850737690901</v>
      </c>
      <c r="BE31" s="5" t="s">
        <v>445</v>
      </c>
      <c r="BF31" s="4">
        <v>15.0338087057957</v>
      </c>
      <c r="BG31" s="5" t="s">
        <v>445</v>
      </c>
      <c r="BH31" s="4">
        <v>15.351519020107199</v>
      </c>
      <c r="BI31" s="5" t="s">
        <v>445</v>
      </c>
      <c r="BJ31" s="4"/>
      <c r="BK31" s="5"/>
    </row>
    <row r="32" spans="1:63" ht="16.5" customHeight="1" x14ac:dyDescent="0.2">
      <c r="A32" s="2" t="s">
        <v>60</v>
      </c>
      <c r="B32" s="3"/>
      <c r="C32" s="2"/>
      <c r="D32" s="3"/>
      <c r="E32" s="2"/>
      <c r="F32" s="3"/>
      <c r="G32" s="2"/>
      <c r="H32" s="3"/>
      <c r="I32" s="2"/>
      <c r="J32" s="3"/>
      <c r="K32" s="2"/>
      <c r="L32" s="3"/>
      <c r="M32" s="2"/>
      <c r="N32" s="3"/>
      <c r="O32" s="2"/>
      <c r="P32" s="3"/>
      <c r="Q32" s="2"/>
      <c r="R32" s="3"/>
      <c r="S32" s="2"/>
      <c r="T32" s="3"/>
      <c r="U32" s="2"/>
      <c r="V32" s="3"/>
      <c r="W32" s="2"/>
      <c r="X32" s="3">
        <v>7.7351101683463401</v>
      </c>
      <c r="Y32" s="2" t="s">
        <v>445</v>
      </c>
      <c r="Z32" s="3">
        <v>7.7794285387934696</v>
      </c>
      <c r="AA32" s="2" t="s">
        <v>445</v>
      </c>
      <c r="AB32" s="3">
        <v>7.3745617844577396</v>
      </c>
      <c r="AC32" s="2" t="s">
        <v>445</v>
      </c>
      <c r="AD32" s="3">
        <v>7.4197350885140203</v>
      </c>
      <c r="AE32" s="2" t="s">
        <v>445</v>
      </c>
      <c r="AF32" s="3">
        <v>7.2759585477635103</v>
      </c>
      <c r="AG32" s="2" t="s">
        <v>445</v>
      </c>
      <c r="AH32" s="3">
        <v>6.7351634984327902</v>
      </c>
      <c r="AI32" s="2" t="s">
        <v>445</v>
      </c>
      <c r="AJ32" s="3">
        <v>6.7471596793038602</v>
      </c>
      <c r="AK32" s="2" t="s">
        <v>445</v>
      </c>
      <c r="AL32" s="3">
        <v>7.02353795219038</v>
      </c>
      <c r="AM32" s="2" t="s">
        <v>445</v>
      </c>
      <c r="AN32" s="3">
        <v>6.80825080052385</v>
      </c>
      <c r="AO32" s="2" t="s">
        <v>445</v>
      </c>
      <c r="AP32" s="3">
        <v>6.7558827640441796</v>
      </c>
      <c r="AQ32" s="2" t="s">
        <v>445</v>
      </c>
      <c r="AR32" s="3">
        <v>7.4315996894966299</v>
      </c>
      <c r="AS32" s="2" t="s">
        <v>445</v>
      </c>
      <c r="AT32" s="3">
        <v>7.7974629112018903</v>
      </c>
      <c r="AU32" s="2" t="s">
        <v>445</v>
      </c>
      <c r="AV32" s="3">
        <v>8.4896244131455401</v>
      </c>
      <c r="AW32" s="2" t="s">
        <v>445</v>
      </c>
      <c r="AX32" s="3">
        <v>8.2218175866443008</v>
      </c>
      <c r="AY32" s="2" t="s">
        <v>445</v>
      </c>
      <c r="AZ32" s="3"/>
      <c r="BA32" s="2"/>
      <c r="BB32" s="3"/>
      <c r="BC32" s="2"/>
      <c r="BD32" s="3"/>
      <c r="BE32" s="2"/>
      <c r="BF32" s="3"/>
      <c r="BG32" s="2"/>
      <c r="BH32" s="3"/>
      <c r="BI32" s="2"/>
      <c r="BJ32" s="3"/>
      <c r="BK32" s="2"/>
    </row>
    <row r="33" spans="1:63" ht="16.5" customHeight="1" x14ac:dyDescent="0.2">
      <c r="A33" s="2" t="s">
        <v>61</v>
      </c>
      <c r="B33" s="4"/>
      <c r="C33" s="5"/>
      <c r="D33" s="4"/>
      <c r="E33" s="5"/>
      <c r="F33" s="4"/>
      <c r="G33" s="5"/>
      <c r="H33" s="4"/>
      <c r="I33" s="5"/>
      <c r="J33" s="4"/>
      <c r="K33" s="5"/>
      <c r="L33" s="4"/>
      <c r="M33" s="5"/>
      <c r="N33" s="4"/>
      <c r="O33" s="5"/>
      <c r="P33" s="4"/>
      <c r="Q33" s="5"/>
      <c r="R33" s="4"/>
      <c r="S33" s="5"/>
      <c r="T33" s="4"/>
      <c r="U33" s="5"/>
      <c r="V33" s="4"/>
      <c r="W33" s="5"/>
      <c r="X33" s="4">
        <v>9.13756889499534</v>
      </c>
      <c r="Y33" s="5" t="s">
        <v>445</v>
      </c>
      <c r="Z33" s="4">
        <v>8.7685651507486497</v>
      </c>
      <c r="AA33" s="5" t="s">
        <v>445</v>
      </c>
      <c r="AB33" s="4">
        <v>8.6733441118674897</v>
      </c>
      <c r="AC33" s="5" t="s">
        <v>445</v>
      </c>
      <c r="AD33" s="4">
        <v>8.5909647571098091</v>
      </c>
      <c r="AE33" s="5" t="s">
        <v>445</v>
      </c>
      <c r="AF33" s="4">
        <v>8.8244356679952194</v>
      </c>
      <c r="AG33" s="5" t="s">
        <v>445</v>
      </c>
      <c r="AH33" s="4">
        <v>8.8256698021484006</v>
      </c>
      <c r="AI33" s="5" t="s">
        <v>445</v>
      </c>
      <c r="AJ33" s="4">
        <v>9.0766107981980202</v>
      </c>
      <c r="AK33" s="5" t="s">
        <v>445</v>
      </c>
      <c r="AL33" s="4">
        <v>10.010436533434699</v>
      </c>
      <c r="AM33" s="5" t="s">
        <v>445</v>
      </c>
      <c r="AN33" s="4">
        <v>9.9496311779322504</v>
      </c>
      <c r="AO33" s="5" t="s">
        <v>445</v>
      </c>
      <c r="AP33" s="4">
        <v>10.019330706933999</v>
      </c>
      <c r="AQ33" s="5" t="s">
        <v>445</v>
      </c>
      <c r="AR33" s="4">
        <v>10.1971097990522</v>
      </c>
      <c r="AS33" s="5" t="s">
        <v>445</v>
      </c>
      <c r="AT33" s="4">
        <v>10.4106367295303</v>
      </c>
      <c r="AU33" s="5" t="s">
        <v>445</v>
      </c>
      <c r="AV33" s="4">
        <v>10.597546969122901</v>
      </c>
      <c r="AW33" s="5" t="s">
        <v>445</v>
      </c>
      <c r="AX33" s="4">
        <v>10.7133723449372</v>
      </c>
      <c r="AY33" s="5" t="s">
        <v>445</v>
      </c>
      <c r="AZ33" s="4">
        <v>10.939410968925801</v>
      </c>
      <c r="BA33" s="5" t="s">
        <v>445</v>
      </c>
      <c r="BB33" s="4">
        <v>10.9123868216756</v>
      </c>
      <c r="BC33" s="5" t="s">
        <v>445</v>
      </c>
      <c r="BD33" s="4">
        <v>10.7667505096874</v>
      </c>
      <c r="BE33" s="5" t="s">
        <v>445</v>
      </c>
      <c r="BF33" s="4">
        <v>10.789071951684701</v>
      </c>
      <c r="BG33" s="5" t="s">
        <v>445</v>
      </c>
      <c r="BH33" s="4">
        <v>12.725498727206601</v>
      </c>
      <c r="BI33" s="5" t="s">
        <v>445</v>
      </c>
      <c r="BJ33" s="4"/>
      <c r="BK33" s="5"/>
    </row>
    <row r="34" spans="1:63" ht="16.5" customHeight="1" x14ac:dyDescent="0.2">
      <c r="A34" s="2" t="s">
        <v>62</v>
      </c>
      <c r="B34" s="3"/>
      <c r="C34" s="2"/>
      <c r="D34" s="3"/>
      <c r="E34" s="2"/>
      <c r="F34" s="3"/>
      <c r="G34" s="2"/>
      <c r="H34" s="3"/>
      <c r="I34" s="2"/>
      <c r="J34" s="3">
        <v>11.2998552226541</v>
      </c>
      <c r="K34" s="2" t="s">
        <v>445</v>
      </c>
      <c r="L34" s="3">
        <v>10.9898320772785</v>
      </c>
      <c r="M34" s="2" t="s">
        <v>445</v>
      </c>
      <c r="N34" s="3">
        <v>10.201680905542799</v>
      </c>
      <c r="O34" s="2" t="s">
        <v>445</v>
      </c>
      <c r="P34" s="3">
        <v>10.178872201125399</v>
      </c>
      <c r="Q34" s="2" t="s">
        <v>445</v>
      </c>
      <c r="R34" s="3">
        <v>11.2845693749736</v>
      </c>
      <c r="S34" s="2" t="s">
        <v>445</v>
      </c>
      <c r="T34" s="3">
        <v>10.381125273213</v>
      </c>
      <c r="U34" s="2" t="s">
        <v>445</v>
      </c>
      <c r="V34" s="3">
        <v>9.8003577146543304</v>
      </c>
      <c r="W34" s="2" t="s">
        <v>445</v>
      </c>
      <c r="X34" s="3">
        <v>9.8869107909023395</v>
      </c>
      <c r="Y34" s="2" t="s">
        <v>445</v>
      </c>
      <c r="Z34" s="3">
        <v>9.8427170524410208</v>
      </c>
      <c r="AA34" s="2" t="s">
        <v>445</v>
      </c>
      <c r="AB34" s="3">
        <v>9.7732423002261992</v>
      </c>
      <c r="AC34" s="2" t="s">
        <v>445</v>
      </c>
      <c r="AD34" s="3">
        <v>9.4575895078700398</v>
      </c>
      <c r="AE34" s="2" t="s">
        <v>445</v>
      </c>
      <c r="AF34" s="3">
        <v>8.8365034554449</v>
      </c>
      <c r="AG34" s="2" t="s">
        <v>445</v>
      </c>
      <c r="AH34" s="3">
        <v>8.9334518150031794</v>
      </c>
      <c r="AI34" s="2" t="s">
        <v>445</v>
      </c>
      <c r="AJ34" s="3">
        <v>10.4896954341715</v>
      </c>
      <c r="AK34" s="2" t="s">
        <v>445</v>
      </c>
      <c r="AL34" s="3">
        <v>11.575044643698799</v>
      </c>
      <c r="AM34" s="2" t="s">
        <v>445</v>
      </c>
      <c r="AN34" s="3">
        <v>10.6638022029836</v>
      </c>
      <c r="AO34" s="2" t="s">
        <v>445</v>
      </c>
      <c r="AP34" s="3">
        <v>9.8063878546599099</v>
      </c>
      <c r="AQ34" s="2" t="s">
        <v>445</v>
      </c>
      <c r="AR34" s="3">
        <v>9.4985505106019001</v>
      </c>
      <c r="AS34" s="2" t="s">
        <v>445</v>
      </c>
      <c r="AT34" s="3">
        <v>9.8359036254198902</v>
      </c>
      <c r="AU34" s="2" t="s">
        <v>445</v>
      </c>
      <c r="AV34" s="3">
        <v>10.0050657551157</v>
      </c>
      <c r="AW34" s="2" t="s">
        <v>445</v>
      </c>
      <c r="AX34" s="3">
        <v>10.453291569873899</v>
      </c>
      <c r="AY34" s="2" t="s">
        <v>445</v>
      </c>
      <c r="AZ34" s="3">
        <v>10.5202224340999</v>
      </c>
      <c r="BA34" s="2" t="s">
        <v>445</v>
      </c>
      <c r="BB34" s="3">
        <v>10.2848903626312</v>
      </c>
      <c r="BC34" s="2" t="s">
        <v>445</v>
      </c>
      <c r="BD34" s="3">
        <v>10.3584358607157</v>
      </c>
      <c r="BE34" s="2" t="s">
        <v>445</v>
      </c>
      <c r="BF34" s="3">
        <v>10.610052576603699</v>
      </c>
      <c r="BG34" s="2" t="s">
        <v>445</v>
      </c>
      <c r="BH34" s="3">
        <v>11.6231530363702</v>
      </c>
      <c r="BI34" s="2" t="s">
        <v>445</v>
      </c>
      <c r="BJ34" s="3"/>
      <c r="BK34" s="2"/>
    </row>
    <row r="35" spans="1:63" ht="16.5" customHeight="1" x14ac:dyDescent="0.2">
      <c r="A35" s="2" t="s">
        <v>63</v>
      </c>
      <c r="B35" s="4">
        <v>14.926898629923899</v>
      </c>
      <c r="C35" s="5" t="s">
        <v>445</v>
      </c>
      <c r="D35" s="4">
        <v>15.2357447666922</v>
      </c>
      <c r="E35" s="5" t="s">
        <v>445</v>
      </c>
      <c r="F35" s="4">
        <v>14.3301576489689</v>
      </c>
      <c r="G35" s="5" t="s">
        <v>445</v>
      </c>
      <c r="H35" s="4">
        <v>13.4963263295245</v>
      </c>
      <c r="I35" s="5" t="s">
        <v>445</v>
      </c>
      <c r="J35" s="4">
        <v>14.316251859799801</v>
      </c>
      <c r="K35" s="5" t="s">
        <v>445</v>
      </c>
      <c r="L35" s="4">
        <v>14.490722122714599</v>
      </c>
      <c r="M35" s="5" t="s">
        <v>445</v>
      </c>
      <c r="N35" s="4">
        <v>13.7381946840807</v>
      </c>
      <c r="O35" s="5" t="s">
        <v>445</v>
      </c>
      <c r="P35" s="4">
        <v>13.0805133129168</v>
      </c>
      <c r="Q35" s="5" t="s">
        <v>445</v>
      </c>
      <c r="R35" s="4">
        <v>12.680193302014199</v>
      </c>
      <c r="S35" s="5" t="s">
        <v>445</v>
      </c>
      <c r="T35" s="4">
        <v>12.363182376078299</v>
      </c>
      <c r="U35" s="5" t="s">
        <v>445</v>
      </c>
      <c r="V35" s="4">
        <v>12.194871770538001</v>
      </c>
      <c r="W35" s="5" t="s">
        <v>445</v>
      </c>
      <c r="X35" s="4">
        <v>12.520028112907299</v>
      </c>
      <c r="Y35" s="5" t="s">
        <v>445</v>
      </c>
      <c r="Z35" s="4">
        <v>12.7981710636153</v>
      </c>
      <c r="AA35" s="5" t="s">
        <v>445</v>
      </c>
      <c r="AB35" s="4">
        <v>12.7228475444987</v>
      </c>
      <c r="AC35" s="5" t="s">
        <v>445</v>
      </c>
      <c r="AD35" s="4">
        <v>12.8217219044167</v>
      </c>
      <c r="AE35" s="5" t="s">
        <v>445</v>
      </c>
      <c r="AF35" s="4">
        <v>12.6004737028245</v>
      </c>
      <c r="AG35" s="5" t="s">
        <v>445</v>
      </c>
      <c r="AH35" s="4">
        <v>12.132104478315901</v>
      </c>
      <c r="AI35" s="5" t="s">
        <v>445</v>
      </c>
      <c r="AJ35" s="4">
        <v>12.438592993922001</v>
      </c>
      <c r="AK35" s="5" t="s">
        <v>445</v>
      </c>
      <c r="AL35" s="4">
        <v>13.736502322185901</v>
      </c>
      <c r="AM35" s="5" t="s">
        <v>445</v>
      </c>
      <c r="AN35" s="4">
        <v>13.5772127379576</v>
      </c>
      <c r="AO35" s="5" t="s">
        <v>445</v>
      </c>
      <c r="AP35" s="4">
        <v>13.3977735360575</v>
      </c>
      <c r="AQ35" s="5" t="s">
        <v>445</v>
      </c>
      <c r="AR35" s="4">
        <v>13.755820113082599</v>
      </c>
      <c r="AS35" s="5" t="s">
        <v>445</v>
      </c>
      <c r="AT35" s="4">
        <v>13.815792352608099</v>
      </c>
      <c r="AU35" s="5" t="s">
        <v>445</v>
      </c>
      <c r="AV35" s="4">
        <v>13.6716977926342</v>
      </c>
      <c r="AW35" s="5" t="s">
        <v>445</v>
      </c>
      <c r="AX35" s="4">
        <v>13.4075406514824</v>
      </c>
      <c r="AY35" s="5" t="s">
        <v>445</v>
      </c>
      <c r="AZ35" s="4">
        <v>12.8558145238341</v>
      </c>
      <c r="BA35" s="5" t="s">
        <v>445</v>
      </c>
      <c r="BB35" s="4">
        <v>12.0327120835207</v>
      </c>
      <c r="BC35" s="5" t="s">
        <v>445</v>
      </c>
      <c r="BD35" s="4">
        <v>12.013437130217801</v>
      </c>
      <c r="BE35" s="5" t="s">
        <v>445</v>
      </c>
      <c r="BF35" s="4">
        <v>12.069495987948001</v>
      </c>
      <c r="BG35" s="5" t="s">
        <v>445</v>
      </c>
      <c r="BH35" s="4">
        <v>12.513220729953501</v>
      </c>
      <c r="BI35" s="5" t="s">
        <v>445</v>
      </c>
      <c r="BJ35" s="4"/>
      <c r="BK35" s="5"/>
    </row>
    <row r="36" spans="1:63" ht="16.5" customHeight="1" x14ac:dyDescent="0.2">
      <c r="A36" s="2" t="s">
        <v>64</v>
      </c>
      <c r="B36" s="3">
        <v>9.54460255121759</v>
      </c>
      <c r="C36" s="2" t="s">
        <v>445</v>
      </c>
      <c r="D36" s="3">
        <v>9.79139086274993</v>
      </c>
      <c r="E36" s="2" t="s">
        <v>445</v>
      </c>
      <c r="F36" s="3">
        <v>10.223164337703301</v>
      </c>
      <c r="G36" s="2" t="s">
        <v>445</v>
      </c>
      <c r="H36" s="3">
        <v>10.2449535216718</v>
      </c>
      <c r="I36" s="2" t="s">
        <v>445</v>
      </c>
      <c r="J36" s="3">
        <v>12.809957884678701</v>
      </c>
      <c r="K36" s="2" t="s">
        <v>445</v>
      </c>
      <c r="L36" s="3">
        <v>12.987273255469001</v>
      </c>
      <c r="M36" s="2" t="s">
        <v>445</v>
      </c>
      <c r="N36" s="3">
        <v>12.8911440287484</v>
      </c>
      <c r="O36" s="2" t="s">
        <v>445</v>
      </c>
      <c r="P36" s="3">
        <v>12.688309583293201</v>
      </c>
      <c r="Q36" s="2" t="s">
        <v>445</v>
      </c>
      <c r="R36" s="3">
        <v>12.7107077588708</v>
      </c>
      <c r="S36" s="2" t="s">
        <v>445</v>
      </c>
      <c r="T36" s="3">
        <v>12.495069796197001</v>
      </c>
      <c r="U36" s="2" t="s">
        <v>445</v>
      </c>
      <c r="V36" s="3">
        <v>12.4260867959616</v>
      </c>
      <c r="W36" s="2" t="s">
        <v>445</v>
      </c>
      <c r="X36" s="3">
        <v>12.6006704861947</v>
      </c>
      <c r="Y36" s="2" t="s">
        <v>445</v>
      </c>
      <c r="Z36" s="3">
        <v>12.697185753277299</v>
      </c>
      <c r="AA36" s="2" t="s">
        <v>445</v>
      </c>
      <c r="AB36" s="3">
        <v>12.4442673702099</v>
      </c>
      <c r="AC36" s="2" t="s">
        <v>445</v>
      </c>
      <c r="AD36" s="3">
        <v>12.415412425893299</v>
      </c>
      <c r="AE36" s="2" t="s">
        <v>445</v>
      </c>
      <c r="AF36" s="3">
        <v>12.1893218423031</v>
      </c>
      <c r="AG36" s="2" t="s">
        <v>445</v>
      </c>
      <c r="AH36" s="3">
        <v>11.9818625397912</v>
      </c>
      <c r="AI36" s="2" t="s">
        <v>445</v>
      </c>
      <c r="AJ36" s="3">
        <v>11.9590711234508</v>
      </c>
      <c r="AK36" s="2" t="s">
        <v>445</v>
      </c>
      <c r="AL36" s="3">
        <v>12.6561051113865</v>
      </c>
      <c r="AM36" s="2" t="s">
        <v>445</v>
      </c>
      <c r="AN36" s="3">
        <v>12.55377384989</v>
      </c>
      <c r="AO36" s="2" t="s">
        <v>445</v>
      </c>
      <c r="AP36" s="3">
        <v>12.3339893257598</v>
      </c>
      <c r="AQ36" s="2" t="s">
        <v>445</v>
      </c>
      <c r="AR36" s="3">
        <v>12.402760725568299</v>
      </c>
      <c r="AS36" s="2" t="s">
        <v>445</v>
      </c>
      <c r="AT36" s="3">
        <v>12.4362023904892</v>
      </c>
      <c r="AU36" s="2" t="s">
        <v>445</v>
      </c>
      <c r="AV36" s="3">
        <v>12.5013291226599</v>
      </c>
      <c r="AW36" s="2" t="s">
        <v>445</v>
      </c>
      <c r="AX36" s="3">
        <v>12.3416961686228</v>
      </c>
      <c r="AY36" s="2" t="s">
        <v>445</v>
      </c>
      <c r="AZ36" s="3">
        <v>12.2635644111577</v>
      </c>
      <c r="BA36" s="2" t="s">
        <v>445</v>
      </c>
      <c r="BB36" s="3">
        <v>12.216252682287699</v>
      </c>
      <c r="BC36" s="2" t="s">
        <v>445</v>
      </c>
      <c r="BD36" s="3">
        <v>11.9964672930003</v>
      </c>
      <c r="BE36" s="2" t="s">
        <v>445</v>
      </c>
      <c r="BF36" s="3">
        <v>11.7572127274499</v>
      </c>
      <c r="BG36" s="2" t="s">
        <v>445</v>
      </c>
      <c r="BH36" s="3">
        <v>12.7440237787514</v>
      </c>
      <c r="BI36" s="2" t="s">
        <v>445</v>
      </c>
      <c r="BJ36" s="3"/>
      <c r="BK36" s="2"/>
    </row>
    <row r="37" spans="1:63" ht="16.5" customHeight="1" x14ac:dyDescent="0.2">
      <c r="A37" s="2" t="s">
        <v>65</v>
      </c>
      <c r="B37" s="4">
        <v>8.5706898726195</v>
      </c>
      <c r="C37" s="5" t="s">
        <v>445</v>
      </c>
      <c r="D37" s="4">
        <v>8.7673760031961301</v>
      </c>
      <c r="E37" s="5" t="s">
        <v>445</v>
      </c>
      <c r="F37" s="4">
        <v>8.8855382119950406</v>
      </c>
      <c r="G37" s="5" t="s">
        <v>445</v>
      </c>
      <c r="H37" s="4">
        <v>8.6927386515809903</v>
      </c>
      <c r="I37" s="5" t="s">
        <v>445</v>
      </c>
      <c r="J37" s="4">
        <v>8.5516260252533804</v>
      </c>
      <c r="K37" s="5" t="s">
        <v>445</v>
      </c>
      <c r="L37" s="4">
        <v>8.5944736647293105</v>
      </c>
      <c r="M37" s="5" t="s">
        <v>445</v>
      </c>
      <c r="N37" s="4">
        <v>8.4544765415363408</v>
      </c>
      <c r="O37" s="5" t="s">
        <v>445</v>
      </c>
      <c r="P37" s="4">
        <v>8.2805074556067293</v>
      </c>
      <c r="Q37" s="5" t="s">
        <v>445</v>
      </c>
      <c r="R37" s="4">
        <v>8.2967426770281296</v>
      </c>
      <c r="S37" s="5" t="s">
        <v>445</v>
      </c>
      <c r="T37" s="4">
        <v>8.1208074787904305</v>
      </c>
      <c r="U37" s="5" t="s">
        <v>445</v>
      </c>
      <c r="V37" s="4">
        <v>8.00391708139035</v>
      </c>
      <c r="W37" s="5" t="s">
        <v>445</v>
      </c>
      <c r="X37" s="4">
        <v>8.0592163448490606</v>
      </c>
      <c r="Y37" s="5" t="s">
        <v>445</v>
      </c>
      <c r="Z37" s="4">
        <v>8.0825331040804507</v>
      </c>
      <c r="AA37" s="5" t="s">
        <v>445</v>
      </c>
      <c r="AB37" s="4">
        <v>7.9114991903034699</v>
      </c>
      <c r="AC37" s="5" t="s">
        <v>445</v>
      </c>
      <c r="AD37" s="4">
        <v>7.8312420818359803</v>
      </c>
      <c r="AE37" s="5" t="s">
        <v>445</v>
      </c>
      <c r="AF37" s="4">
        <v>7.5375194331815702</v>
      </c>
      <c r="AG37" s="5" t="s">
        <v>445</v>
      </c>
      <c r="AH37" s="4">
        <v>7.2238173771129599</v>
      </c>
      <c r="AI37" s="5" t="s">
        <v>445</v>
      </c>
      <c r="AJ37" s="4">
        <v>7.27209227672141</v>
      </c>
      <c r="AK37" s="5" t="s">
        <v>445</v>
      </c>
      <c r="AL37" s="4">
        <v>7.9140661867021302</v>
      </c>
      <c r="AM37" s="5" t="s">
        <v>445</v>
      </c>
      <c r="AN37" s="4">
        <v>7.7577771078443298</v>
      </c>
      <c r="AO37" s="5" t="s">
        <v>445</v>
      </c>
      <c r="AP37" s="4">
        <v>7.5711041059428004</v>
      </c>
      <c r="AQ37" s="5" t="s">
        <v>445</v>
      </c>
      <c r="AR37" s="4">
        <v>7.5474894548588702</v>
      </c>
      <c r="AS37" s="5" t="s">
        <v>445</v>
      </c>
      <c r="AT37" s="4">
        <v>7.5678484995700304</v>
      </c>
      <c r="AU37" s="5" t="s">
        <v>445</v>
      </c>
      <c r="AV37" s="4">
        <v>7.5017482709712597</v>
      </c>
      <c r="AW37" s="5" t="s">
        <v>445</v>
      </c>
      <c r="AX37" s="4">
        <v>7.4252420048019303</v>
      </c>
      <c r="AY37" s="5" t="s">
        <v>445</v>
      </c>
      <c r="AZ37" s="4">
        <v>7.3937711397292896</v>
      </c>
      <c r="BA37" s="5" t="s">
        <v>445</v>
      </c>
      <c r="BB37" s="4">
        <v>7.3863036494998999</v>
      </c>
      <c r="BC37" s="5" t="s">
        <v>445</v>
      </c>
      <c r="BD37" s="4">
        <v>7.43716625230027</v>
      </c>
      <c r="BE37" s="5" t="s">
        <v>445</v>
      </c>
      <c r="BF37" s="4">
        <v>7.5630328460338001</v>
      </c>
      <c r="BG37" s="5" t="s">
        <v>445</v>
      </c>
      <c r="BH37" s="4">
        <v>8.1483829781397503</v>
      </c>
      <c r="BI37" s="5" t="s">
        <v>445</v>
      </c>
      <c r="BJ37" s="4"/>
      <c r="BK37" s="5"/>
    </row>
    <row r="38" spans="1:63" ht="16.5" customHeight="1" x14ac:dyDescent="0.2">
      <c r="A38" s="2" t="s">
        <v>66</v>
      </c>
      <c r="B38" s="3"/>
      <c r="C38" s="2"/>
      <c r="D38" s="3"/>
      <c r="E38" s="2"/>
      <c r="F38" s="3"/>
      <c r="G38" s="2"/>
      <c r="H38" s="3"/>
      <c r="I38" s="2"/>
      <c r="J38" s="3">
        <v>10.09997358125</v>
      </c>
      <c r="K38" s="2" t="s">
        <v>445</v>
      </c>
      <c r="L38" s="3">
        <v>9.5358106504805509</v>
      </c>
      <c r="M38" s="2" t="s">
        <v>445</v>
      </c>
      <c r="N38" s="3">
        <v>10.2373159546846</v>
      </c>
      <c r="O38" s="2" t="s">
        <v>445</v>
      </c>
      <c r="P38" s="3">
        <v>10.0872649781085</v>
      </c>
      <c r="Q38" s="2" t="s">
        <v>445</v>
      </c>
      <c r="R38" s="3">
        <v>10.1351205457656</v>
      </c>
      <c r="S38" s="2" t="s">
        <v>445</v>
      </c>
      <c r="T38" s="3">
        <v>10.396751384407899</v>
      </c>
      <c r="U38" s="2" t="s">
        <v>445</v>
      </c>
      <c r="V38" s="3">
        <v>10.311318156145299</v>
      </c>
      <c r="W38" s="2" t="s">
        <v>445</v>
      </c>
      <c r="X38" s="3">
        <v>10.724910087349601</v>
      </c>
      <c r="Y38" s="2" t="s">
        <v>445</v>
      </c>
      <c r="Z38" s="3">
        <v>10.466776945056299</v>
      </c>
      <c r="AA38" s="2" t="s">
        <v>445</v>
      </c>
      <c r="AB38" s="3">
        <v>11.1698295410716</v>
      </c>
      <c r="AC38" s="2" t="s">
        <v>445</v>
      </c>
      <c r="AD38" s="3">
        <v>11.239922238858</v>
      </c>
      <c r="AE38" s="2" t="s">
        <v>445</v>
      </c>
      <c r="AF38" s="3">
        <v>10.8666012075292</v>
      </c>
      <c r="AG38" s="2" t="s">
        <v>445</v>
      </c>
      <c r="AH38" s="3">
        <v>10.9378055356011</v>
      </c>
      <c r="AI38" s="2" t="s">
        <v>445</v>
      </c>
      <c r="AJ38" s="3">
        <v>11.398387812570901</v>
      </c>
      <c r="AK38" s="2" t="s">
        <v>445</v>
      </c>
      <c r="AL38" s="3">
        <v>12.9176398211695</v>
      </c>
      <c r="AM38" s="2" t="s">
        <v>445</v>
      </c>
      <c r="AN38" s="3">
        <v>12.266390745043701</v>
      </c>
      <c r="AO38" s="2" t="s">
        <v>445</v>
      </c>
      <c r="AP38" s="3">
        <v>12.5313216398104</v>
      </c>
      <c r="AQ38" s="2" t="s">
        <v>445</v>
      </c>
      <c r="AR38" s="3">
        <v>12.695852223533899</v>
      </c>
      <c r="AS38" s="2" t="s">
        <v>445</v>
      </c>
      <c r="AT38" s="3">
        <v>11.8603556014048</v>
      </c>
      <c r="AU38" s="2" t="s">
        <v>445</v>
      </c>
      <c r="AV38" s="3">
        <v>11.9693504311923</v>
      </c>
      <c r="AW38" s="2" t="s">
        <v>445</v>
      </c>
      <c r="AX38" s="3">
        <v>11.8111056610696</v>
      </c>
      <c r="AY38" s="2" t="s">
        <v>445</v>
      </c>
      <c r="AZ38" s="3">
        <v>11.930569075804099</v>
      </c>
      <c r="BA38" s="2" t="s">
        <v>445</v>
      </c>
      <c r="BB38" s="3">
        <v>11.7671338665245</v>
      </c>
      <c r="BC38" s="2" t="s">
        <v>445</v>
      </c>
      <c r="BD38" s="3">
        <v>11.676765816798101</v>
      </c>
      <c r="BE38" s="2" t="s">
        <v>445</v>
      </c>
      <c r="BF38" s="3">
        <v>11.4839466519644</v>
      </c>
      <c r="BG38" s="2" t="s">
        <v>445</v>
      </c>
      <c r="BH38" s="3">
        <v>12.913143565166401</v>
      </c>
      <c r="BI38" s="2" t="s">
        <v>445</v>
      </c>
      <c r="BJ38" s="3"/>
      <c r="BK38" s="2"/>
    </row>
    <row r="39" spans="1:63" ht="16.5" customHeight="1" x14ac:dyDescent="0.2">
      <c r="A39" s="2" t="s">
        <v>67</v>
      </c>
      <c r="B39" s="4"/>
      <c r="C39" s="5"/>
      <c r="D39" s="4"/>
      <c r="E39" s="5"/>
      <c r="F39" s="4"/>
      <c r="G39" s="5"/>
      <c r="H39" s="4"/>
      <c r="I39" s="5"/>
      <c r="J39" s="4"/>
      <c r="K39" s="5"/>
      <c r="L39" s="4"/>
      <c r="M39" s="5"/>
      <c r="N39" s="4"/>
      <c r="O39" s="5"/>
      <c r="P39" s="4"/>
      <c r="Q39" s="5"/>
      <c r="R39" s="4"/>
      <c r="S39" s="5"/>
      <c r="T39" s="4"/>
      <c r="U39" s="5"/>
      <c r="V39" s="4"/>
      <c r="W39" s="5"/>
      <c r="X39" s="4"/>
      <c r="Y39" s="5"/>
      <c r="Z39" s="4"/>
      <c r="AA39" s="5"/>
      <c r="AB39" s="4"/>
      <c r="AC39" s="5"/>
      <c r="AD39" s="4"/>
      <c r="AE39" s="5"/>
      <c r="AF39" s="4"/>
      <c r="AG39" s="5"/>
      <c r="AH39" s="4"/>
      <c r="AI39" s="5"/>
      <c r="AJ39" s="4"/>
      <c r="AK39" s="5"/>
      <c r="AL39" s="4"/>
      <c r="AM39" s="5"/>
      <c r="AN39" s="4"/>
      <c r="AO39" s="5"/>
      <c r="AP39" s="4"/>
      <c r="AQ39" s="5"/>
      <c r="AR39" s="4"/>
      <c r="AS39" s="5"/>
      <c r="AT39" s="4"/>
      <c r="AU39" s="5"/>
      <c r="AV39" s="4">
        <v>6.9105618188118898</v>
      </c>
      <c r="AW39" s="5" t="s">
        <v>445</v>
      </c>
      <c r="AX39" s="4">
        <v>7.1045835469009999</v>
      </c>
      <c r="AY39" s="5" t="s">
        <v>445</v>
      </c>
      <c r="AZ39" s="4">
        <v>7.02971381957102</v>
      </c>
      <c r="BA39" s="5" t="s">
        <v>445</v>
      </c>
      <c r="BB39" s="4">
        <v>5.8712871781231897</v>
      </c>
      <c r="BC39" s="5" t="s">
        <v>445</v>
      </c>
      <c r="BD39" s="4">
        <v>7.2237613392790596</v>
      </c>
      <c r="BE39" s="5" t="s">
        <v>445</v>
      </c>
      <c r="BF39" s="4">
        <v>7.3967210870012403</v>
      </c>
      <c r="BG39" s="5" t="s">
        <v>445</v>
      </c>
      <c r="BH39" s="4">
        <v>7.6384992074347098</v>
      </c>
      <c r="BI39" s="5" t="s">
        <v>445</v>
      </c>
      <c r="BJ39" s="4"/>
      <c r="BK39" s="5"/>
    </row>
    <row r="40" spans="1:63" ht="16.5" customHeight="1" x14ac:dyDescent="0.2">
      <c r="A40" s="2" t="s">
        <v>68</v>
      </c>
      <c r="B40" s="3"/>
      <c r="C40" s="2"/>
      <c r="D40" s="3"/>
      <c r="E40" s="2"/>
      <c r="F40" s="3"/>
      <c r="G40" s="2"/>
      <c r="H40" s="3"/>
      <c r="I40" s="2"/>
      <c r="J40" s="3"/>
      <c r="K40" s="2"/>
      <c r="L40" s="3"/>
      <c r="M40" s="2"/>
      <c r="N40" s="3"/>
      <c r="O40" s="2"/>
      <c r="P40" s="3"/>
      <c r="Q40" s="2"/>
      <c r="R40" s="3"/>
      <c r="S40" s="2"/>
      <c r="T40" s="3"/>
      <c r="U40" s="2"/>
      <c r="V40" s="3"/>
      <c r="W40" s="2"/>
      <c r="X40" s="3"/>
      <c r="Y40" s="2"/>
      <c r="Z40" s="3">
        <v>10.992327286934801</v>
      </c>
      <c r="AA40" s="2" t="s">
        <v>445</v>
      </c>
      <c r="AB40" s="3">
        <v>10.865650202003</v>
      </c>
      <c r="AC40" s="2" t="s">
        <v>445</v>
      </c>
      <c r="AD40" s="3">
        <v>10.4730733604938</v>
      </c>
      <c r="AE40" s="2" t="s">
        <v>445</v>
      </c>
      <c r="AF40" s="3">
        <v>10.5132630109362</v>
      </c>
      <c r="AG40" s="2" t="s">
        <v>445</v>
      </c>
      <c r="AH40" s="3">
        <v>11.129244174695801</v>
      </c>
      <c r="AI40" s="2" t="s">
        <v>445</v>
      </c>
      <c r="AJ40" s="3">
        <v>11.7124316307372</v>
      </c>
      <c r="AK40" s="2" t="s">
        <v>445</v>
      </c>
      <c r="AL40" s="3">
        <v>13.495317310531901</v>
      </c>
      <c r="AM40" s="2" t="s">
        <v>445</v>
      </c>
      <c r="AN40" s="3">
        <v>13.226746322915201</v>
      </c>
      <c r="AO40" s="2" t="s">
        <v>445</v>
      </c>
      <c r="AP40" s="3">
        <v>11.930847696818001</v>
      </c>
      <c r="AQ40" s="2" t="s">
        <v>445</v>
      </c>
      <c r="AR40" s="3">
        <v>11.7974918949435</v>
      </c>
      <c r="AS40" s="2" t="s">
        <v>445</v>
      </c>
      <c r="AT40" s="3">
        <v>12.4857718121928</v>
      </c>
      <c r="AU40" s="2" t="s">
        <v>445</v>
      </c>
      <c r="AV40" s="3">
        <v>11.1596963492459</v>
      </c>
      <c r="AW40" s="2" t="s">
        <v>445</v>
      </c>
      <c r="AX40" s="3">
        <v>10.4615681834587</v>
      </c>
      <c r="AY40" s="2" t="s">
        <v>445</v>
      </c>
      <c r="AZ40" s="3"/>
      <c r="BA40" s="2"/>
      <c r="BB40" s="3"/>
      <c r="BC40" s="2"/>
      <c r="BD40" s="3"/>
      <c r="BE40" s="2"/>
      <c r="BF40" s="3"/>
      <c r="BG40" s="2"/>
      <c r="BH40" s="3">
        <v>12.170069567531799</v>
      </c>
      <c r="BI40" s="2" t="s">
        <v>445</v>
      </c>
      <c r="BJ40" s="3"/>
      <c r="BK40" s="2"/>
    </row>
    <row r="41" spans="1:63" ht="16.5" customHeight="1" x14ac:dyDescent="0.2">
      <c r="A41" s="2" t="s">
        <v>69</v>
      </c>
      <c r="B41" s="4">
        <v>10.7341869877243</v>
      </c>
      <c r="C41" s="5" t="s">
        <v>445</v>
      </c>
      <c r="D41" s="4">
        <v>11.1856961117353</v>
      </c>
      <c r="E41" s="5" t="s">
        <v>445</v>
      </c>
      <c r="F41" s="4">
        <v>11.342277628127301</v>
      </c>
      <c r="G41" s="5" t="s">
        <v>445</v>
      </c>
      <c r="H41" s="4">
        <v>11.3624436732656</v>
      </c>
      <c r="I41" s="5" t="s">
        <v>445</v>
      </c>
      <c r="J41" s="4">
        <v>11.455774202996199</v>
      </c>
      <c r="K41" s="5" t="s">
        <v>445</v>
      </c>
      <c r="L41" s="4">
        <v>10.5434634703466</v>
      </c>
      <c r="M41" s="5" t="s">
        <v>445</v>
      </c>
      <c r="N41" s="4">
        <v>10.3181359217959</v>
      </c>
      <c r="O41" s="5" t="s">
        <v>445</v>
      </c>
      <c r="P41" s="4">
        <v>10.3934667390103</v>
      </c>
      <c r="Q41" s="5" t="s">
        <v>445</v>
      </c>
      <c r="R41" s="4">
        <v>10.560573545992099</v>
      </c>
      <c r="S41" s="5" t="s">
        <v>445</v>
      </c>
      <c r="T41" s="4">
        <v>10.501263525734499</v>
      </c>
      <c r="U41" s="5" t="s">
        <v>445</v>
      </c>
      <c r="V41" s="4">
        <v>10.843004880227801</v>
      </c>
      <c r="W41" s="5" t="s">
        <v>445</v>
      </c>
      <c r="X41" s="4">
        <v>11.875048649818099</v>
      </c>
      <c r="Y41" s="5" t="s">
        <v>445</v>
      </c>
      <c r="Z41" s="4">
        <v>12.8214336221568</v>
      </c>
      <c r="AA41" s="5" t="s">
        <v>445</v>
      </c>
      <c r="AB41" s="4">
        <v>12.2250249282111</v>
      </c>
      <c r="AC41" s="5" t="s">
        <v>445</v>
      </c>
      <c r="AD41" s="4">
        <v>12.129965655020699</v>
      </c>
      <c r="AE41" s="5" t="s">
        <v>445</v>
      </c>
      <c r="AF41" s="4">
        <v>11.7222489845129</v>
      </c>
      <c r="AG41" s="5" t="s">
        <v>445</v>
      </c>
      <c r="AH41" s="4">
        <v>11.199566505087899</v>
      </c>
      <c r="AI41" s="5" t="s">
        <v>445</v>
      </c>
      <c r="AJ41" s="4">
        <v>11.185100083021901</v>
      </c>
      <c r="AK41" s="5" t="s">
        <v>445</v>
      </c>
      <c r="AL41" s="4">
        <v>11.041977100090699</v>
      </c>
      <c r="AM41" s="5" t="s">
        <v>445</v>
      </c>
      <c r="AN41" s="4">
        <v>10.559053373519699</v>
      </c>
      <c r="AO41" s="5" t="s">
        <v>445</v>
      </c>
      <c r="AP41" s="4">
        <v>9.8993083275429203</v>
      </c>
      <c r="AQ41" s="5" t="s">
        <v>445</v>
      </c>
      <c r="AR41" s="4">
        <v>9.7409316942922892</v>
      </c>
      <c r="AS41" s="5" t="s">
        <v>445</v>
      </c>
      <c r="AT41" s="4">
        <v>9.9143899214097502</v>
      </c>
      <c r="AU41" s="5" t="s">
        <v>445</v>
      </c>
      <c r="AV41" s="4">
        <v>10.125155436987701</v>
      </c>
      <c r="AW41" s="5" t="s">
        <v>445</v>
      </c>
      <c r="AX41" s="4">
        <v>10.151423115793101</v>
      </c>
      <c r="AY41" s="5" t="s">
        <v>445</v>
      </c>
      <c r="AZ41" s="4">
        <v>10.583311496360199</v>
      </c>
      <c r="BA41" s="5" t="s">
        <v>445</v>
      </c>
      <c r="BB41" s="4">
        <v>10.5772242778513</v>
      </c>
      <c r="BC41" s="5" t="s">
        <v>445</v>
      </c>
      <c r="BD41" s="4">
        <v>10.2492897898702</v>
      </c>
      <c r="BE41" s="5" t="s">
        <v>445</v>
      </c>
      <c r="BF41" s="4">
        <v>10.0450987485049</v>
      </c>
      <c r="BG41" s="5" t="s">
        <v>445</v>
      </c>
      <c r="BH41" s="4">
        <v>10.6572066194807</v>
      </c>
      <c r="BI41" s="5" t="s">
        <v>445</v>
      </c>
      <c r="BJ41" s="4"/>
      <c r="BK41" s="5"/>
    </row>
    <row r="42" spans="1:63" ht="16.5" customHeight="1" x14ac:dyDescent="0.2">
      <c r="A42" s="2" t="s">
        <v>70</v>
      </c>
      <c r="B42" s="3">
        <v>11.5538646529494</v>
      </c>
      <c r="C42" s="2" t="s">
        <v>445</v>
      </c>
      <c r="D42" s="3">
        <v>11.8442533702056</v>
      </c>
      <c r="E42" s="2" t="s">
        <v>445</v>
      </c>
      <c r="F42" s="3">
        <v>12.1542113413888</v>
      </c>
      <c r="G42" s="2" t="s">
        <v>445</v>
      </c>
      <c r="H42" s="3">
        <v>11.9399228792191</v>
      </c>
      <c r="I42" s="2" t="s">
        <v>445</v>
      </c>
      <c r="J42" s="3">
        <v>12.378129700876</v>
      </c>
      <c r="K42" s="2" t="s">
        <v>445</v>
      </c>
      <c r="L42" s="3">
        <v>12.647770557959999</v>
      </c>
      <c r="M42" s="2" t="s">
        <v>445</v>
      </c>
      <c r="N42" s="3">
        <v>12.9196547181869</v>
      </c>
      <c r="O42" s="2" t="s">
        <v>445</v>
      </c>
      <c r="P42" s="3">
        <v>13.7326878872801</v>
      </c>
      <c r="Q42" s="2" t="s">
        <v>445</v>
      </c>
      <c r="R42" s="3">
        <v>13.7603794871321</v>
      </c>
      <c r="S42" s="2" t="s">
        <v>445</v>
      </c>
      <c r="T42" s="3">
        <v>13.660742346324</v>
      </c>
      <c r="U42" s="2" t="s">
        <v>445</v>
      </c>
      <c r="V42" s="3">
        <v>14.1246664844353</v>
      </c>
      <c r="W42" s="2" t="s">
        <v>445</v>
      </c>
      <c r="X42" s="3">
        <v>14.9673789368253</v>
      </c>
      <c r="Y42" s="2" t="s">
        <v>445</v>
      </c>
      <c r="Z42" s="3">
        <v>15.613690183480401</v>
      </c>
      <c r="AA42" s="2" t="s">
        <v>445</v>
      </c>
      <c r="AB42" s="3">
        <v>14.992564046944601</v>
      </c>
      <c r="AC42" s="2" t="s">
        <v>445</v>
      </c>
      <c r="AD42" s="3">
        <v>14.8583874713553</v>
      </c>
      <c r="AE42" s="2" t="s">
        <v>445</v>
      </c>
      <c r="AF42" s="3">
        <v>14.3351468821335</v>
      </c>
      <c r="AG42" s="2" t="s">
        <v>445</v>
      </c>
      <c r="AH42" s="3">
        <v>13.680685966985401</v>
      </c>
      <c r="AI42" s="2" t="s">
        <v>445</v>
      </c>
      <c r="AJ42" s="3">
        <v>13.3109039676765</v>
      </c>
      <c r="AK42" s="2" t="s">
        <v>445</v>
      </c>
      <c r="AL42" s="3">
        <v>13.481108202401099</v>
      </c>
      <c r="AM42" s="2" t="s">
        <v>445</v>
      </c>
      <c r="AN42" s="3">
        <v>13.2258821254562</v>
      </c>
      <c r="AO42" s="2" t="s">
        <v>445</v>
      </c>
      <c r="AP42" s="3">
        <v>13.1713059321491</v>
      </c>
      <c r="AQ42" s="2" t="s">
        <v>445</v>
      </c>
      <c r="AR42" s="3">
        <v>13.33385106729</v>
      </c>
      <c r="AS42" s="2" t="s">
        <v>445</v>
      </c>
      <c r="AT42" s="3">
        <v>13.246569036045001</v>
      </c>
      <c r="AU42" s="2" t="s">
        <v>445</v>
      </c>
      <c r="AV42" s="3">
        <v>13.453020896137</v>
      </c>
      <c r="AW42" s="2" t="s">
        <v>445</v>
      </c>
      <c r="AX42" s="3">
        <v>13.504624092552501</v>
      </c>
      <c r="AY42" s="2" t="s">
        <v>445</v>
      </c>
      <c r="AZ42" s="3">
        <v>13.4510995914957</v>
      </c>
      <c r="BA42" s="2" t="s">
        <v>445</v>
      </c>
      <c r="BB42" s="3">
        <v>14.1157787214322</v>
      </c>
      <c r="BC42" s="2" t="s">
        <v>445</v>
      </c>
      <c r="BD42" s="3">
        <v>14.1759507256343</v>
      </c>
      <c r="BE42" s="2" t="s">
        <v>445</v>
      </c>
      <c r="BF42" s="3">
        <v>14.1967457759282</v>
      </c>
      <c r="BG42" s="2" t="s">
        <v>445</v>
      </c>
      <c r="BH42" s="3">
        <v>16.051764883747101</v>
      </c>
      <c r="BI42" s="2" t="s">
        <v>445</v>
      </c>
      <c r="BJ42" s="3"/>
      <c r="BK42" s="2"/>
    </row>
    <row r="43" spans="1:63" ht="16.5" customHeight="1" x14ac:dyDescent="0.2">
      <c r="A43" s="2" t="s">
        <v>71</v>
      </c>
      <c r="B43" s="4"/>
      <c r="C43" s="5"/>
      <c r="D43" s="4"/>
      <c r="E43" s="5"/>
      <c r="F43" s="4"/>
      <c r="G43" s="5"/>
      <c r="H43" s="4"/>
      <c r="I43" s="5"/>
      <c r="J43" s="4"/>
      <c r="K43" s="5"/>
      <c r="L43" s="4"/>
      <c r="M43" s="5"/>
      <c r="N43" s="4"/>
      <c r="O43" s="5"/>
      <c r="P43" s="4"/>
      <c r="Q43" s="5"/>
      <c r="R43" s="4"/>
      <c r="S43" s="5"/>
      <c r="T43" s="4"/>
      <c r="U43" s="5"/>
      <c r="V43" s="4"/>
      <c r="W43" s="5"/>
      <c r="X43" s="4"/>
      <c r="Y43" s="5"/>
      <c r="Z43" s="4"/>
      <c r="AA43" s="5"/>
      <c r="AB43" s="4"/>
      <c r="AC43" s="5"/>
      <c r="AD43" s="4"/>
      <c r="AE43" s="5"/>
      <c r="AF43" s="4"/>
      <c r="AG43" s="5"/>
      <c r="AH43" s="4"/>
      <c r="AI43" s="5"/>
      <c r="AJ43" s="4">
        <v>4.8254225114125697</v>
      </c>
      <c r="AK43" s="5" t="s">
        <v>445</v>
      </c>
      <c r="AL43" s="4">
        <v>4.9215196190555401</v>
      </c>
      <c r="AM43" s="5" t="s">
        <v>445</v>
      </c>
      <c r="AN43" s="4">
        <v>5.0838466404446603</v>
      </c>
      <c r="AO43" s="5" t="s">
        <v>445</v>
      </c>
      <c r="AP43" s="4">
        <v>5.1878219437196904</v>
      </c>
      <c r="AQ43" s="5" t="s">
        <v>445</v>
      </c>
      <c r="AR43" s="4">
        <v>5.3155142449465398</v>
      </c>
      <c r="AS43" s="5" t="s">
        <v>445</v>
      </c>
      <c r="AT43" s="4">
        <v>5.3225735151004603</v>
      </c>
      <c r="AU43" s="5" t="s">
        <v>445</v>
      </c>
      <c r="AV43" s="4">
        <v>5.2361502559852902</v>
      </c>
      <c r="AW43" s="5" t="s">
        <v>445</v>
      </c>
      <c r="AX43" s="4">
        <v>5.2641666166556398</v>
      </c>
      <c r="AY43" s="5" t="s">
        <v>445</v>
      </c>
      <c r="AZ43" s="4">
        <v>5.2258579175377902</v>
      </c>
      <c r="BA43" s="5" t="s">
        <v>445</v>
      </c>
      <c r="BB43" s="4">
        <v>5.0027913356151101</v>
      </c>
      <c r="BC43" s="5" t="s">
        <v>445</v>
      </c>
      <c r="BD43" s="4">
        <v>4.8617590867589202</v>
      </c>
      <c r="BE43" s="5" t="s">
        <v>445</v>
      </c>
      <c r="BF43" s="4">
        <v>4.9111025744302497</v>
      </c>
      <c r="BG43" s="5" t="s">
        <v>445</v>
      </c>
      <c r="BH43" s="4">
        <v>5.5797248836389901</v>
      </c>
      <c r="BI43" s="5" t="s">
        <v>445</v>
      </c>
      <c r="BJ43" s="4"/>
      <c r="BK43" s="5"/>
    </row>
    <row r="44" spans="1:63" ht="16.5" customHeight="1" x14ac:dyDescent="0.2">
      <c r="A44" s="2" t="s">
        <v>72</v>
      </c>
      <c r="B44" s="3"/>
      <c r="C44" s="2"/>
      <c r="D44" s="3"/>
      <c r="E44" s="2"/>
      <c r="F44" s="3"/>
      <c r="G44" s="2"/>
      <c r="H44" s="3"/>
      <c r="I44" s="2"/>
      <c r="J44" s="3"/>
      <c r="K44" s="2"/>
      <c r="L44" s="3"/>
      <c r="M44" s="2"/>
      <c r="N44" s="3"/>
      <c r="O44" s="2"/>
      <c r="P44" s="3"/>
      <c r="Q44" s="2"/>
      <c r="R44" s="3"/>
      <c r="S44" s="2"/>
      <c r="T44" s="3"/>
      <c r="U44" s="2"/>
      <c r="V44" s="3">
        <v>10.362339963831801</v>
      </c>
      <c r="W44" s="2" t="s">
        <v>445</v>
      </c>
      <c r="X44" s="3">
        <v>9.6759091863021993</v>
      </c>
      <c r="Y44" s="2" t="s">
        <v>445</v>
      </c>
      <c r="Z44" s="3">
        <v>8.9833918020719992</v>
      </c>
      <c r="AA44" s="2" t="s">
        <v>445</v>
      </c>
      <c r="AB44" s="3">
        <v>8.6959831468359194</v>
      </c>
      <c r="AC44" s="2" t="s">
        <v>445</v>
      </c>
      <c r="AD44" s="3">
        <v>8.9917416806595796</v>
      </c>
      <c r="AE44" s="2" t="s">
        <v>445</v>
      </c>
      <c r="AF44" s="3">
        <v>8.9426089305455108</v>
      </c>
      <c r="AG44" s="2" t="s">
        <v>445</v>
      </c>
      <c r="AH44" s="3">
        <v>7.3265151656002603</v>
      </c>
      <c r="AI44" s="2" t="s">
        <v>445</v>
      </c>
      <c r="AJ44" s="3">
        <v>8.1204887191723891</v>
      </c>
      <c r="AK44" s="2" t="s">
        <v>445</v>
      </c>
      <c r="AL44" s="3">
        <v>9.3429943615427593</v>
      </c>
      <c r="AM44" s="2" t="s">
        <v>445</v>
      </c>
      <c r="AN44" s="3"/>
      <c r="AO44" s="2"/>
      <c r="AP44" s="3"/>
      <c r="AQ44" s="2"/>
      <c r="AR44" s="3"/>
      <c r="AS44" s="2"/>
      <c r="AT44" s="3"/>
      <c r="AU44" s="2"/>
      <c r="AV44" s="3"/>
      <c r="AW44" s="2"/>
      <c r="AX44" s="3"/>
      <c r="AY44" s="2"/>
      <c r="AZ44" s="3"/>
      <c r="BA44" s="2"/>
      <c r="BB44" s="3"/>
      <c r="BC44" s="2"/>
      <c r="BD44" s="3"/>
      <c r="BE44" s="2"/>
      <c r="BF44" s="3"/>
      <c r="BG44" s="2"/>
      <c r="BH44" s="3"/>
      <c r="BI44" s="2"/>
      <c r="BJ44" s="3"/>
      <c r="BK44" s="2"/>
    </row>
    <row r="45" spans="1:63" ht="16.5" customHeight="1" x14ac:dyDescent="0.2">
      <c r="A45" s="2" t="s">
        <v>73</v>
      </c>
      <c r="B45" s="4">
        <v>9.8738810879447492</v>
      </c>
      <c r="C45" s="5" t="s">
        <v>445</v>
      </c>
      <c r="D45" s="4">
        <v>10.1396625763181</v>
      </c>
      <c r="E45" s="5" t="s">
        <v>445</v>
      </c>
      <c r="F45" s="4">
        <v>10.212893286630999</v>
      </c>
      <c r="G45" s="5" t="s">
        <v>445</v>
      </c>
      <c r="H45" s="4">
        <v>9.86122306161948</v>
      </c>
      <c r="I45" s="5" t="s">
        <v>445</v>
      </c>
      <c r="J45" s="4">
        <v>10.632225052156601</v>
      </c>
      <c r="K45" s="5" t="s">
        <v>445</v>
      </c>
      <c r="L45" s="4">
        <v>10.189065317362401</v>
      </c>
      <c r="M45" s="5" t="s">
        <v>445</v>
      </c>
      <c r="N45" s="4">
        <v>9.7055057636887607</v>
      </c>
      <c r="O45" s="5" t="s">
        <v>445</v>
      </c>
      <c r="P45" s="4">
        <v>8.9118001765488408</v>
      </c>
      <c r="Q45" s="5" t="s">
        <v>445</v>
      </c>
      <c r="R45" s="4">
        <v>8.5089081915271993</v>
      </c>
      <c r="S45" s="5" t="s">
        <v>445</v>
      </c>
      <c r="T45" s="4">
        <v>8.2189288084353294</v>
      </c>
      <c r="U45" s="5" t="s">
        <v>445</v>
      </c>
      <c r="V45" s="4">
        <v>8.5563859151930206</v>
      </c>
      <c r="W45" s="5" t="s">
        <v>445</v>
      </c>
      <c r="X45" s="4">
        <v>8.8066883336519695</v>
      </c>
      <c r="Y45" s="5" t="s">
        <v>445</v>
      </c>
      <c r="Z45" s="4">
        <v>9.1634200457489907</v>
      </c>
      <c r="AA45" s="5" t="s">
        <v>445</v>
      </c>
      <c r="AB45" s="4">
        <v>9.2756634817834502</v>
      </c>
      <c r="AC45" s="5" t="s">
        <v>445</v>
      </c>
      <c r="AD45" s="4">
        <v>9.7271875330287791</v>
      </c>
      <c r="AE45" s="5" t="s">
        <v>445</v>
      </c>
      <c r="AF45" s="4">
        <v>9.8229466352289698</v>
      </c>
      <c r="AG45" s="5" t="s">
        <v>445</v>
      </c>
      <c r="AH45" s="4">
        <v>10.0997533871213</v>
      </c>
      <c r="AI45" s="5" t="s">
        <v>445</v>
      </c>
      <c r="AJ45" s="4">
        <v>11.3231190230827</v>
      </c>
      <c r="AK45" s="5" t="s">
        <v>445</v>
      </c>
      <c r="AL45" s="4">
        <v>12.218432742052499</v>
      </c>
      <c r="AM45" s="5" t="s">
        <v>445</v>
      </c>
      <c r="AN45" s="4">
        <v>11.5273698487718</v>
      </c>
      <c r="AO45" s="5" t="s">
        <v>445</v>
      </c>
      <c r="AP45" s="4">
        <v>12.0210565861898</v>
      </c>
      <c r="AQ45" s="5" t="s">
        <v>445</v>
      </c>
      <c r="AR45" s="4">
        <v>11.2080415695703</v>
      </c>
      <c r="AS45" s="5" t="s">
        <v>445</v>
      </c>
      <c r="AT45" s="4">
        <v>10.5190568025372</v>
      </c>
      <c r="AU45" s="5" t="s">
        <v>445</v>
      </c>
      <c r="AV45" s="4">
        <v>9.7866529184236697</v>
      </c>
      <c r="AW45" s="5" t="s">
        <v>445</v>
      </c>
      <c r="AX45" s="4">
        <v>7.3798817356098301</v>
      </c>
      <c r="AY45" s="5" t="s">
        <v>445</v>
      </c>
      <c r="AZ45" s="4">
        <v>7.3854560872109003</v>
      </c>
      <c r="BA45" s="5" t="s">
        <v>445</v>
      </c>
      <c r="BB45" s="4">
        <v>7.1102581459964602</v>
      </c>
      <c r="BC45" s="5" t="s">
        <v>445</v>
      </c>
      <c r="BD45" s="4">
        <v>6.7857812797124302</v>
      </c>
      <c r="BE45" s="5" t="s">
        <v>445</v>
      </c>
      <c r="BF45" s="4">
        <v>6.5730414416941301</v>
      </c>
      <c r="BG45" s="5" t="s">
        <v>445</v>
      </c>
      <c r="BH45" s="4">
        <v>6.5733590081235</v>
      </c>
      <c r="BI45" s="5" t="s">
        <v>445</v>
      </c>
      <c r="BJ45" s="4"/>
      <c r="BK45" s="5"/>
    </row>
    <row r="46" spans="1:63" ht="16.5" customHeight="1" x14ac:dyDescent="0.2">
      <c r="A46" s="2" t="s">
        <v>74</v>
      </c>
      <c r="B46" s="3">
        <v>6.4149627154556796</v>
      </c>
      <c r="C46" s="2" t="s">
        <v>445</v>
      </c>
      <c r="D46" s="3">
        <v>8.0713316345775699</v>
      </c>
      <c r="E46" s="2" t="s">
        <v>445</v>
      </c>
      <c r="F46" s="3">
        <v>8.1948441814675306</v>
      </c>
      <c r="G46" s="2" t="s">
        <v>445</v>
      </c>
      <c r="H46" s="3">
        <v>8.6145198780958605</v>
      </c>
      <c r="I46" s="2" t="s">
        <v>445</v>
      </c>
      <c r="J46" s="3">
        <v>9.1998072301882807</v>
      </c>
      <c r="K46" s="2" t="s">
        <v>445</v>
      </c>
      <c r="L46" s="3">
        <v>9.1531332732375805</v>
      </c>
      <c r="M46" s="2" t="s">
        <v>445</v>
      </c>
      <c r="N46" s="3">
        <v>9.1160116312264599</v>
      </c>
      <c r="O46" s="2" t="s">
        <v>445</v>
      </c>
      <c r="P46" s="3">
        <v>8.7943050035389607</v>
      </c>
      <c r="Q46" s="2" t="s">
        <v>445</v>
      </c>
      <c r="R46" s="3"/>
      <c r="S46" s="2"/>
      <c r="T46" s="3">
        <v>11.276588177738599</v>
      </c>
      <c r="U46" s="2" t="s">
        <v>445</v>
      </c>
      <c r="V46" s="3">
        <v>11.882248125092101</v>
      </c>
      <c r="W46" s="2" t="s">
        <v>445</v>
      </c>
      <c r="X46" s="3">
        <v>11.979642584652201</v>
      </c>
      <c r="Y46" s="2" t="s">
        <v>445</v>
      </c>
      <c r="Z46" s="3">
        <v>11.5369406242908</v>
      </c>
      <c r="AA46" s="2" t="s">
        <v>445</v>
      </c>
      <c r="AB46" s="3">
        <v>11.0818158402128</v>
      </c>
      <c r="AC46" s="2" t="s">
        <v>445</v>
      </c>
      <c r="AD46" s="3">
        <v>10.687449126721701</v>
      </c>
      <c r="AE46" s="2" t="s">
        <v>445</v>
      </c>
      <c r="AF46" s="3">
        <v>10.4261025691053</v>
      </c>
      <c r="AG46" s="2" t="s">
        <v>445</v>
      </c>
      <c r="AH46" s="3">
        <v>10.097249463901001</v>
      </c>
      <c r="AI46" s="2" t="s">
        <v>445</v>
      </c>
      <c r="AJ46" s="3">
        <v>10.1695389585618</v>
      </c>
      <c r="AK46" s="2" t="s">
        <v>445</v>
      </c>
      <c r="AL46" s="3">
        <v>10.1276079004117</v>
      </c>
      <c r="AM46" s="2" t="s">
        <v>445</v>
      </c>
      <c r="AN46" s="3">
        <v>10.1013721704213</v>
      </c>
      <c r="AO46" s="2" t="s">
        <v>445</v>
      </c>
      <c r="AP46" s="3">
        <v>10.0010203888602</v>
      </c>
      <c r="AQ46" s="2" t="s">
        <v>445</v>
      </c>
      <c r="AR46" s="3">
        <v>10.089423375530201</v>
      </c>
      <c r="AS46" s="2" t="s">
        <v>445</v>
      </c>
      <c r="AT46" s="3">
        <v>10.0551402344301</v>
      </c>
      <c r="AU46" s="2" t="s">
        <v>445</v>
      </c>
      <c r="AV46" s="3">
        <v>9.9190737858236808</v>
      </c>
      <c r="AW46" s="2" t="s">
        <v>445</v>
      </c>
      <c r="AX46" s="3">
        <v>9.9001517003432902</v>
      </c>
      <c r="AY46" s="2" t="s">
        <v>445</v>
      </c>
      <c r="AZ46" s="3">
        <v>9.8536741210516308</v>
      </c>
      <c r="BA46" s="2" t="s">
        <v>445</v>
      </c>
      <c r="BB46" s="3">
        <v>10.0288677933996</v>
      </c>
      <c r="BC46" s="2" t="s">
        <v>445</v>
      </c>
      <c r="BD46" s="3">
        <v>10.0139330462902</v>
      </c>
      <c r="BE46" s="2" t="s">
        <v>445</v>
      </c>
      <c r="BF46" s="3">
        <v>9.8503206389386602</v>
      </c>
      <c r="BG46" s="2" t="s">
        <v>445</v>
      </c>
      <c r="BH46" s="3">
        <v>10.051183746329899</v>
      </c>
      <c r="BI46" s="2" t="s">
        <v>445</v>
      </c>
      <c r="BJ46" s="3"/>
      <c r="BK46" s="2"/>
    </row>
    <row r="47" spans="1:63" ht="16.5" customHeight="1" x14ac:dyDescent="0.2">
      <c r="A47" s="2" t="s">
        <v>75</v>
      </c>
      <c r="B47" s="4"/>
      <c r="C47" s="5"/>
      <c r="D47" s="4"/>
      <c r="E47" s="5"/>
      <c r="F47" s="4"/>
      <c r="G47" s="5"/>
      <c r="H47" s="4"/>
      <c r="I47" s="5"/>
      <c r="J47" s="4">
        <v>10.197146912758701</v>
      </c>
      <c r="K47" s="5" t="s">
        <v>445</v>
      </c>
      <c r="L47" s="4">
        <v>10.5297176300065</v>
      </c>
      <c r="M47" s="5" t="s">
        <v>445</v>
      </c>
      <c r="N47" s="4">
        <v>10.7104914231876</v>
      </c>
      <c r="O47" s="5" t="s">
        <v>445</v>
      </c>
      <c r="P47" s="4">
        <v>9.8793685091300407</v>
      </c>
      <c r="Q47" s="5" t="s">
        <v>445</v>
      </c>
      <c r="R47" s="4">
        <v>9.8296461262669403</v>
      </c>
      <c r="S47" s="5" t="s">
        <v>445</v>
      </c>
      <c r="T47" s="4">
        <v>9.7262632929436901</v>
      </c>
      <c r="U47" s="5" t="s">
        <v>445</v>
      </c>
      <c r="V47" s="4">
        <v>9.8943882458201404</v>
      </c>
      <c r="W47" s="5" t="s">
        <v>445</v>
      </c>
      <c r="X47" s="4">
        <v>9.9632516240976905</v>
      </c>
      <c r="Y47" s="5" t="s">
        <v>445</v>
      </c>
      <c r="Z47" s="4">
        <v>10.168936809050701</v>
      </c>
      <c r="AA47" s="5" t="s">
        <v>445</v>
      </c>
      <c r="AB47" s="4">
        <v>10.124281026994399</v>
      </c>
      <c r="AC47" s="5" t="s">
        <v>445</v>
      </c>
      <c r="AD47" s="4">
        <v>10.2575629428824</v>
      </c>
      <c r="AE47" s="5" t="s">
        <v>445</v>
      </c>
      <c r="AF47" s="4">
        <v>10.312812558693</v>
      </c>
      <c r="AG47" s="5" t="s">
        <v>445</v>
      </c>
      <c r="AH47" s="4">
        <v>9.9416351783124206</v>
      </c>
      <c r="AI47" s="5" t="s">
        <v>445</v>
      </c>
      <c r="AJ47" s="4">
        <v>10.155470009123</v>
      </c>
      <c r="AK47" s="5" t="s">
        <v>445</v>
      </c>
      <c r="AL47" s="4">
        <v>10.635363114347101</v>
      </c>
      <c r="AM47" s="5" t="s">
        <v>445</v>
      </c>
      <c r="AN47" s="4">
        <v>10.480139733542901</v>
      </c>
      <c r="AO47" s="5" t="s">
        <v>445</v>
      </c>
      <c r="AP47" s="4">
        <v>10.077286312613699</v>
      </c>
      <c r="AQ47" s="5" t="s">
        <v>445</v>
      </c>
      <c r="AR47" s="4">
        <v>10.0278674089368</v>
      </c>
      <c r="AS47" s="5" t="s">
        <v>445</v>
      </c>
      <c r="AT47" s="4">
        <v>10.0225129527351</v>
      </c>
      <c r="AU47" s="5" t="s">
        <v>445</v>
      </c>
      <c r="AV47" s="4">
        <v>9.8516095387200906</v>
      </c>
      <c r="AW47" s="5" t="s">
        <v>445</v>
      </c>
      <c r="AX47" s="4">
        <v>9.5943713937599497</v>
      </c>
      <c r="AY47" s="5" t="s">
        <v>445</v>
      </c>
      <c r="AZ47" s="4">
        <v>9.5076041383712706</v>
      </c>
      <c r="BA47" s="5" t="s">
        <v>445</v>
      </c>
      <c r="BB47" s="4">
        <v>9.33671971313745</v>
      </c>
      <c r="BC47" s="5" t="s">
        <v>445</v>
      </c>
      <c r="BD47" s="4">
        <v>9.4425974873719092</v>
      </c>
      <c r="BE47" s="5" t="s">
        <v>445</v>
      </c>
      <c r="BF47" s="4">
        <v>9.3525506008225303</v>
      </c>
      <c r="BG47" s="5" t="s">
        <v>445</v>
      </c>
      <c r="BH47" s="4">
        <v>10.197002183475201</v>
      </c>
      <c r="BI47" s="5" t="s">
        <v>445</v>
      </c>
      <c r="BJ47" s="4"/>
      <c r="BK47" s="5"/>
    </row>
    <row r="48" spans="1:63" ht="16.5" customHeight="1" x14ac:dyDescent="0.2">
      <c r="A48" s="2" t="s">
        <v>76</v>
      </c>
      <c r="B48" s="3"/>
      <c r="C48" s="2"/>
      <c r="D48" s="3"/>
      <c r="E48" s="2"/>
      <c r="F48" s="3"/>
      <c r="G48" s="2"/>
      <c r="H48" s="3">
        <v>5.80228338860333</v>
      </c>
      <c r="I48" s="2" t="s">
        <v>445</v>
      </c>
      <c r="J48" s="3">
        <v>5.8242526988842496</v>
      </c>
      <c r="K48" s="2" t="s">
        <v>445</v>
      </c>
      <c r="L48" s="3">
        <v>5.82278055575265</v>
      </c>
      <c r="M48" s="2" t="s">
        <v>445</v>
      </c>
      <c r="N48" s="3">
        <v>5.8585549355315898</v>
      </c>
      <c r="O48" s="2" t="s">
        <v>445</v>
      </c>
      <c r="P48" s="3">
        <v>5.9794709125283596</v>
      </c>
      <c r="Q48" s="2" t="s">
        <v>445</v>
      </c>
      <c r="R48" s="3">
        <v>6.0805029941117601</v>
      </c>
      <c r="S48" s="2" t="s">
        <v>445</v>
      </c>
      <c r="T48" s="3">
        <v>6.0016693508638204</v>
      </c>
      <c r="U48" s="2" t="s">
        <v>445</v>
      </c>
      <c r="V48" s="3">
        <v>6.0395870320898597</v>
      </c>
      <c r="W48" s="2" t="s">
        <v>445</v>
      </c>
      <c r="X48" s="3">
        <v>6.0307501524847398</v>
      </c>
      <c r="Y48" s="2" t="s">
        <v>445</v>
      </c>
      <c r="Z48" s="3">
        <v>5.96991880811178</v>
      </c>
      <c r="AA48" s="2" t="s">
        <v>445</v>
      </c>
      <c r="AB48" s="3">
        <v>5.8502744990185098</v>
      </c>
      <c r="AC48" s="2" t="s">
        <v>445</v>
      </c>
      <c r="AD48" s="3">
        <v>5.7597384489277799</v>
      </c>
      <c r="AE48" s="2" t="s">
        <v>445</v>
      </c>
      <c r="AF48" s="3">
        <v>5.7305694524844597</v>
      </c>
      <c r="AG48" s="2" t="s">
        <v>445</v>
      </c>
      <c r="AH48" s="3">
        <v>5.7079640766530897</v>
      </c>
      <c r="AI48" s="2" t="s">
        <v>445</v>
      </c>
      <c r="AJ48" s="3">
        <v>5.7234819650042299</v>
      </c>
      <c r="AK48" s="2" t="s">
        <v>445</v>
      </c>
      <c r="AL48" s="3">
        <v>5.9222319383583901</v>
      </c>
      <c r="AM48" s="2" t="s">
        <v>445</v>
      </c>
      <c r="AN48" s="3">
        <v>5.6932260875998404</v>
      </c>
      <c r="AO48" s="2" t="s">
        <v>445</v>
      </c>
      <c r="AP48" s="3">
        <v>5.7893986698935302</v>
      </c>
      <c r="AQ48" s="2" t="s">
        <v>445</v>
      </c>
      <c r="AR48" s="3">
        <v>5.6527321655356104</v>
      </c>
      <c r="AS48" s="2" t="s">
        <v>445</v>
      </c>
      <c r="AT48" s="3">
        <v>5.4202806129971099</v>
      </c>
      <c r="AU48" s="2" t="s">
        <v>445</v>
      </c>
      <c r="AV48" s="3">
        <v>5.4893389906268402</v>
      </c>
      <c r="AW48" s="2" t="s">
        <v>445</v>
      </c>
      <c r="AX48" s="3">
        <v>5.3162979248643598</v>
      </c>
      <c r="AY48" s="2" t="s">
        <v>445</v>
      </c>
      <c r="AZ48" s="3">
        <v>5.2616206123616402</v>
      </c>
      <c r="BA48" s="2" t="s">
        <v>445</v>
      </c>
      <c r="BB48" s="3">
        <v>5.1817210386332402</v>
      </c>
      <c r="BC48" s="2" t="s">
        <v>445</v>
      </c>
      <c r="BD48" s="3">
        <v>5.1687769782103103</v>
      </c>
      <c r="BE48" s="2" t="s">
        <v>445</v>
      </c>
      <c r="BF48" s="3">
        <v>5.14058546181802</v>
      </c>
      <c r="BG48" s="2" t="s">
        <v>445</v>
      </c>
      <c r="BH48" s="3">
        <v>5.3437004873874203</v>
      </c>
      <c r="BI48" s="2" t="s">
        <v>445</v>
      </c>
      <c r="BJ48" s="3"/>
      <c r="BK48" s="2"/>
    </row>
    <row r="49" spans="1:63" ht="16.5" customHeight="1" x14ac:dyDescent="0.2">
      <c r="A49" s="2" t="s">
        <v>77</v>
      </c>
      <c r="B49" s="4"/>
      <c r="C49" s="5"/>
      <c r="D49" s="4"/>
      <c r="E49" s="5"/>
      <c r="F49" s="4"/>
      <c r="G49" s="5"/>
      <c r="H49" s="4"/>
      <c r="I49" s="5"/>
      <c r="J49" s="4"/>
      <c r="K49" s="5"/>
      <c r="L49" s="4"/>
      <c r="M49" s="5"/>
      <c r="N49" s="4"/>
      <c r="O49" s="5"/>
      <c r="P49" s="4"/>
      <c r="Q49" s="5"/>
      <c r="R49" s="4"/>
      <c r="S49" s="5"/>
      <c r="T49" s="4"/>
      <c r="U49" s="5"/>
      <c r="V49" s="4"/>
      <c r="W49" s="5"/>
      <c r="X49" s="4"/>
      <c r="Y49" s="5"/>
      <c r="Z49" s="4"/>
      <c r="AA49" s="5"/>
      <c r="AB49" s="4"/>
      <c r="AC49" s="5"/>
      <c r="AD49" s="4"/>
      <c r="AE49" s="5"/>
      <c r="AF49" s="4"/>
      <c r="AG49" s="5"/>
      <c r="AH49" s="4"/>
      <c r="AI49" s="5"/>
      <c r="AJ49" s="4">
        <v>16.26353695812</v>
      </c>
      <c r="AK49" s="5" t="s">
        <v>445</v>
      </c>
      <c r="AL49" s="4">
        <v>16.129132199231201</v>
      </c>
      <c r="AM49" s="5" t="s">
        <v>445</v>
      </c>
      <c r="AN49" s="4">
        <v>15.1715538346028</v>
      </c>
      <c r="AO49" s="5" t="s">
        <v>445</v>
      </c>
      <c r="AP49" s="4">
        <v>15.2355584879387</v>
      </c>
      <c r="AQ49" s="5" t="s">
        <v>445</v>
      </c>
      <c r="AR49" s="4">
        <v>14.8999097122488</v>
      </c>
      <c r="AS49" s="5" t="s">
        <v>445</v>
      </c>
      <c r="AT49" s="4">
        <v>14.149324142181101</v>
      </c>
      <c r="AU49" s="5" t="s">
        <v>445</v>
      </c>
      <c r="AV49" s="4"/>
      <c r="AW49" s="5"/>
      <c r="AX49" s="4"/>
      <c r="AY49" s="5"/>
      <c r="AZ49" s="4"/>
      <c r="BA49" s="5"/>
      <c r="BB49" s="4"/>
      <c r="BC49" s="5"/>
      <c r="BD49" s="4">
        <v>14.8524456122695</v>
      </c>
      <c r="BE49" s="5" t="s">
        <v>445</v>
      </c>
      <c r="BF49" s="4"/>
      <c r="BG49" s="5"/>
      <c r="BH49" s="4"/>
      <c r="BI49" s="5"/>
      <c r="BJ49" s="4"/>
      <c r="BK49" s="5"/>
    </row>
    <row r="50" spans="1:63" ht="24" customHeight="1" x14ac:dyDescent="0.2">
      <c r="A50" s="2" t="s">
        <v>78</v>
      </c>
      <c r="B50" s="3"/>
      <c r="C50" s="2"/>
      <c r="D50" s="3"/>
      <c r="E50" s="2"/>
      <c r="F50" s="3"/>
      <c r="G50" s="2"/>
      <c r="H50" s="3"/>
      <c r="I50" s="2"/>
      <c r="J50" s="3"/>
      <c r="K50" s="2"/>
      <c r="L50" s="3"/>
      <c r="M50" s="2"/>
      <c r="N50" s="3"/>
      <c r="O50" s="2"/>
      <c r="P50" s="3"/>
      <c r="Q50" s="2"/>
      <c r="R50" s="3"/>
      <c r="S50" s="2"/>
      <c r="T50" s="3">
        <v>4.0597144890188099</v>
      </c>
      <c r="U50" s="2" t="s">
        <v>445</v>
      </c>
      <c r="V50" s="3">
        <v>3.7642967276709798</v>
      </c>
      <c r="W50" s="2" t="s">
        <v>445</v>
      </c>
      <c r="X50" s="3">
        <v>4.0251822958043402</v>
      </c>
      <c r="Y50" s="2" t="s">
        <v>445</v>
      </c>
      <c r="Z50" s="3">
        <v>3.7057775185495201</v>
      </c>
      <c r="AA50" s="2" t="s">
        <v>445</v>
      </c>
      <c r="AB50" s="3">
        <v>4.0443148277806502</v>
      </c>
      <c r="AC50" s="2" t="s">
        <v>445</v>
      </c>
      <c r="AD50" s="3"/>
      <c r="AE50" s="2"/>
      <c r="AF50" s="3"/>
      <c r="AG50" s="2"/>
      <c r="AH50" s="3"/>
      <c r="AI50" s="2"/>
      <c r="AJ50" s="3"/>
      <c r="AK50" s="2"/>
      <c r="AL50" s="3"/>
      <c r="AM50" s="2"/>
      <c r="AN50" s="3">
        <v>3.2356025885180801</v>
      </c>
      <c r="AO50" s="2" t="s">
        <v>445</v>
      </c>
      <c r="AP50" s="3">
        <v>3.02164681330451</v>
      </c>
      <c r="AQ50" s="2" t="s">
        <v>445</v>
      </c>
      <c r="AR50" s="3">
        <v>3.0925702683110101</v>
      </c>
      <c r="AS50" s="2" t="s">
        <v>445</v>
      </c>
      <c r="AT50" s="3">
        <v>2.9946260548157499</v>
      </c>
      <c r="AU50" s="2" t="s">
        <v>445</v>
      </c>
      <c r="AV50" s="3">
        <v>2.8930298001824801</v>
      </c>
      <c r="AW50" s="2" t="s">
        <v>445</v>
      </c>
      <c r="AX50" s="3">
        <v>2.90439252201798</v>
      </c>
      <c r="AY50" s="2" t="s">
        <v>445</v>
      </c>
      <c r="AZ50" s="3">
        <v>3.1089343441533202</v>
      </c>
      <c r="BA50" s="2" t="s">
        <v>445</v>
      </c>
      <c r="BB50" s="3">
        <v>2.7579586740719502</v>
      </c>
      <c r="BC50" s="2" t="s">
        <v>445</v>
      </c>
      <c r="BD50" s="3">
        <v>2.6361527940726202</v>
      </c>
      <c r="BE50" s="2" t="s">
        <v>445</v>
      </c>
      <c r="BF50" s="3">
        <v>2.8693473748474898</v>
      </c>
      <c r="BG50" s="2" t="s">
        <v>445</v>
      </c>
      <c r="BH50" s="3">
        <v>3.6559366607131598</v>
      </c>
      <c r="BI50" s="2" t="s">
        <v>445</v>
      </c>
      <c r="BJ50" s="3"/>
      <c r="BK50" s="2"/>
    </row>
    <row r="51" spans="1:63" ht="16.5" customHeight="1" x14ac:dyDescent="0.2">
      <c r="A51" s="2" t="s">
        <v>79</v>
      </c>
      <c r="B51" s="4"/>
      <c r="C51" s="5"/>
      <c r="D51" s="4"/>
      <c r="E51" s="5"/>
      <c r="F51" s="4"/>
      <c r="G51" s="5"/>
      <c r="H51" s="4"/>
      <c r="I51" s="5"/>
      <c r="J51" s="4"/>
      <c r="K51" s="5"/>
      <c r="L51" s="4"/>
      <c r="M51" s="5"/>
      <c r="N51" s="4"/>
      <c r="O51" s="5"/>
      <c r="P51" s="4"/>
      <c r="Q51" s="5"/>
      <c r="R51" s="4"/>
      <c r="S51" s="5"/>
      <c r="T51" s="4"/>
      <c r="U51" s="5"/>
      <c r="V51" s="4"/>
      <c r="W51" s="5"/>
      <c r="X51" s="4"/>
      <c r="Y51" s="5"/>
      <c r="Z51" s="4"/>
      <c r="AA51" s="5"/>
      <c r="AB51" s="4"/>
      <c r="AC51" s="5"/>
      <c r="AD51" s="4"/>
      <c r="AE51" s="5"/>
      <c r="AF51" s="4"/>
      <c r="AG51" s="5"/>
      <c r="AH51" s="4"/>
      <c r="AI51" s="5"/>
      <c r="AJ51" s="4"/>
      <c r="AK51" s="5"/>
      <c r="AL51" s="4"/>
      <c r="AM51" s="5"/>
      <c r="AN51" s="4"/>
      <c r="AO51" s="5"/>
      <c r="AP51" s="4"/>
      <c r="AQ51" s="5"/>
      <c r="AR51" s="4"/>
      <c r="AS51" s="5"/>
      <c r="AT51" s="4"/>
      <c r="AU51" s="5"/>
      <c r="AV51" s="4">
        <v>9.3052422743811594</v>
      </c>
      <c r="AW51" s="5" t="s">
        <v>445</v>
      </c>
      <c r="AX51" s="4">
        <v>8.9605451252852593</v>
      </c>
      <c r="AY51" s="5" t="s">
        <v>445</v>
      </c>
      <c r="AZ51" s="4">
        <v>8.8604840846471493</v>
      </c>
      <c r="BA51" s="5" t="s">
        <v>445</v>
      </c>
      <c r="BB51" s="4">
        <v>8.1161987644048494</v>
      </c>
      <c r="BC51" s="5" t="s">
        <v>445</v>
      </c>
      <c r="BD51" s="4">
        <v>8.8227249709933897</v>
      </c>
      <c r="BE51" s="5" t="s">
        <v>445</v>
      </c>
      <c r="BF51" s="4">
        <v>8.7438541673249706</v>
      </c>
      <c r="BG51" s="5" t="s">
        <v>445</v>
      </c>
      <c r="BH51" s="4">
        <v>6.6936585105369302</v>
      </c>
      <c r="BI51" s="5" t="s">
        <v>445</v>
      </c>
      <c r="BJ51" s="4"/>
      <c r="BK51" s="5"/>
    </row>
    <row r="52" spans="1:63" ht="16.5" customHeight="1" x14ac:dyDescent="0.2">
      <c r="A52" s="2" t="s">
        <v>80</v>
      </c>
      <c r="B52" s="3"/>
      <c r="C52" s="2"/>
      <c r="D52" s="3"/>
      <c r="E52" s="2"/>
      <c r="F52" s="3"/>
      <c r="G52" s="2"/>
      <c r="H52" s="3"/>
      <c r="I52" s="2"/>
      <c r="J52" s="3"/>
      <c r="K52" s="2"/>
      <c r="L52" s="3"/>
      <c r="M52" s="2"/>
      <c r="N52" s="3"/>
      <c r="O52" s="2"/>
      <c r="P52" s="3"/>
      <c r="Q52" s="2"/>
      <c r="R52" s="3"/>
      <c r="S52" s="2"/>
      <c r="T52" s="3"/>
      <c r="U52" s="2"/>
      <c r="V52" s="3"/>
      <c r="W52" s="2"/>
      <c r="X52" s="3"/>
      <c r="Y52" s="2"/>
      <c r="Z52" s="3"/>
      <c r="AA52" s="2"/>
      <c r="AB52" s="3"/>
      <c r="AC52" s="2"/>
      <c r="AD52" s="3"/>
      <c r="AE52" s="2"/>
      <c r="AF52" s="3"/>
      <c r="AG52" s="2"/>
      <c r="AH52" s="3">
        <v>3.2781376249219698</v>
      </c>
      <c r="AI52" s="2" t="s">
        <v>445</v>
      </c>
      <c r="AJ52" s="3">
        <v>5.4917379458933402</v>
      </c>
      <c r="AK52" s="2" t="s">
        <v>445</v>
      </c>
      <c r="AL52" s="3">
        <v>5.4770276354252303</v>
      </c>
      <c r="AM52" s="2" t="s">
        <v>445</v>
      </c>
      <c r="AN52" s="3">
        <v>4.9160542511582399</v>
      </c>
      <c r="AO52" s="2" t="s">
        <v>445</v>
      </c>
      <c r="AP52" s="3">
        <v>4.9427398157382498</v>
      </c>
      <c r="AQ52" s="2" t="s">
        <v>445</v>
      </c>
      <c r="AR52" s="3">
        <v>5.7058992593141902</v>
      </c>
      <c r="AS52" s="2" t="s">
        <v>445</v>
      </c>
      <c r="AT52" s="3">
        <v>5.7512457196709601</v>
      </c>
      <c r="AU52" s="2" t="s">
        <v>445</v>
      </c>
      <c r="AV52" s="3">
        <v>5.78498851902597</v>
      </c>
      <c r="AW52" s="2" t="s">
        <v>445</v>
      </c>
      <c r="AX52" s="3">
        <v>5.7240730235521804</v>
      </c>
      <c r="AY52" s="2" t="s">
        <v>445</v>
      </c>
      <c r="AZ52" s="3">
        <v>5.7234716320558698</v>
      </c>
      <c r="BA52" s="2" t="s">
        <v>445</v>
      </c>
      <c r="BB52" s="3">
        <v>5.7362522891229997</v>
      </c>
      <c r="BC52" s="2" t="s">
        <v>445</v>
      </c>
      <c r="BD52" s="3">
        <v>5.9378835863955004</v>
      </c>
      <c r="BE52" s="2" t="s">
        <v>445</v>
      </c>
      <c r="BF52" s="3">
        <v>6.2333428403394002</v>
      </c>
      <c r="BG52" s="2" t="s">
        <v>445</v>
      </c>
      <c r="BH52" s="3">
        <v>6.5767449428043498</v>
      </c>
      <c r="BI52" s="2" t="s">
        <v>445</v>
      </c>
      <c r="BJ52" s="3"/>
      <c r="BK52" s="2"/>
    </row>
    <row r="53" spans="1:63" ht="16.5" customHeight="1" x14ac:dyDescent="0.2">
      <c r="A53" s="2" t="s">
        <v>81</v>
      </c>
      <c r="B53" s="4"/>
      <c r="C53" s="5"/>
      <c r="D53" s="4"/>
      <c r="E53" s="5"/>
      <c r="F53" s="4"/>
      <c r="G53" s="5"/>
      <c r="H53" s="4"/>
      <c r="I53" s="5"/>
      <c r="J53" s="4"/>
      <c r="K53" s="5"/>
      <c r="L53" s="4"/>
      <c r="M53" s="5"/>
      <c r="N53" s="4"/>
      <c r="O53" s="5"/>
      <c r="P53" s="4"/>
      <c r="Q53" s="5"/>
      <c r="R53" s="4"/>
      <c r="S53" s="5"/>
      <c r="T53" s="4"/>
      <c r="U53" s="5"/>
      <c r="V53" s="4"/>
      <c r="W53" s="5"/>
      <c r="X53" s="4"/>
      <c r="Y53" s="5"/>
      <c r="Z53" s="4"/>
      <c r="AA53" s="5"/>
      <c r="AB53" s="4"/>
      <c r="AC53" s="5"/>
      <c r="AD53" s="4"/>
      <c r="AE53" s="5"/>
      <c r="AF53" s="4"/>
      <c r="AG53" s="5"/>
      <c r="AH53" s="4"/>
      <c r="AI53" s="5"/>
      <c r="AJ53" s="4"/>
      <c r="AK53" s="5"/>
      <c r="AL53" s="4"/>
      <c r="AM53" s="5"/>
      <c r="AN53" s="4"/>
      <c r="AO53" s="5"/>
      <c r="AP53" s="4">
        <v>8.4982111108672296</v>
      </c>
      <c r="AQ53" s="5" t="s">
        <v>445</v>
      </c>
      <c r="AR53" s="4">
        <v>8.5193754820419798</v>
      </c>
      <c r="AS53" s="5" t="s">
        <v>445</v>
      </c>
      <c r="AT53" s="4">
        <v>8.2458146826257597</v>
      </c>
      <c r="AU53" s="5" t="s">
        <v>445</v>
      </c>
      <c r="AV53" s="4">
        <v>9.1312839195508104</v>
      </c>
      <c r="AW53" s="5" t="s">
        <v>445</v>
      </c>
      <c r="AX53" s="4">
        <v>9.2596574087128207</v>
      </c>
      <c r="AY53" s="5" t="s">
        <v>445</v>
      </c>
      <c r="AZ53" s="4">
        <v>9.0119755519851594</v>
      </c>
      <c r="BA53" s="5" t="s">
        <v>445</v>
      </c>
      <c r="BB53" s="4">
        <v>8.6542908833477501</v>
      </c>
      <c r="BC53" s="5" t="s">
        <v>445</v>
      </c>
      <c r="BD53" s="4">
        <v>8.8682825307651996</v>
      </c>
      <c r="BE53" s="5" t="s">
        <v>445</v>
      </c>
      <c r="BF53" s="4">
        <v>8.7144491907825703</v>
      </c>
      <c r="BG53" s="5" t="s">
        <v>445</v>
      </c>
      <c r="BH53" s="4">
        <v>9.7506148412487299</v>
      </c>
      <c r="BI53" s="5" t="s">
        <v>445</v>
      </c>
      <c r="BJ53" s="4">
        <v>4.8773054409871701</v>
      </c>
      <c r="BK53" s="5" t="s">
        <v>445</v>
      </c>
    </row>
    <row r="54" spans="1:63" ht="16.5" customHeight="1" x14ac:dyDescent="0.2">
      <c r="A54" s="2" t="s">
        <v>82</v>
      </c>
      <c r="B54" s="3"/>
      <c r="C54" s="2"/>
      <c r="D54" s="3"/>
      <c r="E54" s="2"/>
      <c r="F54" s="3"/>
      <c r="G54" s="2"/>
      <c r="H54" s="3"/>
      <c r="I54" s="2"/>
      <c r="J54" s="3"/>
      <c r="K54" s="2"/>
      <c r="L54" s="3"/>
      <c r="M54" s="2"/>
      <c r="N54" s="3"/>
      <c r="O54" s="2"/>
      <c r="P54" s="3"/>
      <c r="Q54" s="2"/>
      <c r="R54" s="3"/>
      <c r="S54" s="2"/>
      <c r="T54" s="3"/>
      <c r="U54" s="2"/>
      <c r="V54" s="3">
        <v>15.304643748656099</v>
      </c>
      <c r="W54" s="2" t="s">
        <v>445</v>
      </c>
      <c r="X54" s="3">
        <v>14.746615354082699</v>
      </c>
      <c r="Y54" s="2" t="s">
        <v>445</v>
      </c>
      <c r="Z54" s="3">
        <v>12.8002805540943</v>
      </c>
      <c r="AA54" s="2" t="s">
        <v>445</v>
      </c>
      <c r="AB54" s="3">
        <v>11.0751454326443</v>
      </c>
      <c r="AC54" s="2" t="s">
        <v>445</v>
      </c>
      <c r="AD54" s="3">
        <v>9.0060308620784593</v>
      </c>
      <c r="AE54" s="2" t="s">
        <v>445</v>
      </c>
      <c r="AF54" s="3">
        <v>8.3713670065661105</v>
      </c>
      <c r="AG54" s="2" t="s">
        <v>445</v>
      </c>
      <c r="AH54" s="3"/>
      <c r="AI54" s="2"/>
      <c r="AJ54" s="3"/>
      <c r="AK54" s="2"/>
      <c r="AL54" s="3"/>
      <c r="AM54" s="2"/>
      <c r="AN54" s="3"/>
      <c r="AO54" s="2"/>
      <c r="AP54" s="3"/>
      <c r="AQ54" s="2"/>
      <c r="AR54" s="3"/>
      <c r="AS54" s="2"/>
      <c r="AT54" s="3"/>
      <c r="AU54" s="2"/>
      <c r="AV54" s="3"/>
      <c r="AW54" s="2"/>
      <c r="AX54" s="3"/>
      <c r="AY54" s="2"/>
      <c r="AZ54" s="3"/>
      <c r="BA54" s="2"/>
      <c r="BB54" s="3"/>
      <c r="BC54" s="2"/>
      <c r="BD54" s="3"/>
      <c r="BE54" s="2"/>
      <c r="BF54" s="3"/>
      <c r="BG54" s="2"/>
      <c r="BH54" s="3"/>
      <c r="BI54" s="2"/>
      <c r="BJ54" s="3"/>
      <c r="BK54" s="2"/>
    </row>
    <row r="55" spans="1:63" ht="16.5" customHeight="1" x14ac:dyDescent="0.2">
      <c r="A55" s="2" t="s">
        <v>83</v>
      </c>
      <c r="B55" s="4"/>
      <c r="C55" s="5"/>
      <c r="D55" s="4"/>
      <c r="E55" s="5"/>
      <c r="F55" s="4"/>
      <c r="G55" s="5"/>
      <c r="H55" s="4"/>
      <c r="I55" s="5"/>
      <c r="J55" s="4">
        <v>9.6453180560568299</v>
      </c>
      <c r="K55" s="5" t="s">
        <v>445</v>
      </c>
      <c r="L55" s="4">
        <v>10.4554637943817</v>
      </c>
      <c r="M55" s="5" t="s">
        <v>445</v>
      </c>
      <c r="N55" s="4">
        <v>11.0761960008189</v>
      </c>
      <c r="O55" s="5" t="s">
        <v>445</v>
      </c>
      <c r="P55" s="4">
        <v>12.648879877735</v>
      </c>
      <c r="Q55" s="5" t="s">
        <v>445</v>
      </c>
      <c r="R55" s="4">
        <v>13.3434062908124</v>
      </c>
      <c r="S55" s="5" t="s">
        <v>445</v>
      </c>
      <c r="T55" s="4">
        <v>12.040542564824699</v>
      </c>
      <c r="U55" s="5" t="s">
        <v>445</v>
      </c>
      <c r="V55" s="4">
        <v>11.634414897369</v>
      </c>
      <c r="W55" s="5" t="s">
        <v>445</v>
      </c>
      <c r="X55" s="4">
        <v>11.2894404046791</v>
      </c>
      <c r="Y55" s="5" t="s">
        <v>445</v>
      </c>
      <c r="Z55" s="4">
        <v>10.7299683481582</v>
      </c>
      <c r="AA55" s="5" t="s">
        <v>445</v>
      </c>
      <c r="AB55" s="4">
        <v>10.764224152489501</v>
      </c>
      <c r="AC55" s="5" t="s">
        <v>445</v>
      </c>
      <c r="AD55" s="4">
        <v>10.221683164626601</v>
      </c>
      <c r="AE55" s="5" t="s">
        <v>445</v>
      </c>
      <c r="AF55" s="4">
        <v>10.3716824929016</v>
      </c>
      <c r="AG55" s="5" t="s">
        <v>445</v>
      </c>
      <c r="AH55" s="4">
        <v>9.6400042287786096</v>
      </c>
      <c r="AI55" s="5" t="s">
        <v>445</v>
      </c>
      <c r="AJ55" s="4">
        <v>10.4880933334644</v>
      </c>
      <c r="AK55" s="5" t="s">
        <v>445</v>
      </c>
      <c r="AL55" s="4">
        <v>12.4761702142756</v>
      </c>
      <c r="AM55" s="5" t="s">
        <v>445</v>
      </c>
      <c r="AN55" s="4">
        <v>10.750473196764201</v>
      </c>
      <c r="AO55" s="5" t="s">
        <v>445</v>
      </c>
      <c r="AP55" s="4">
        <v>10.052725489704301</v>
      </c>
      <c r="AQ55" s="5" t="s">
        <v>445</v>
      </c>
      <c r="AR55" s="4">
        <v>9.5743754924220994</v>
      </c>
      <c r="AS55" s="5" t="s">
        <v>445</v>
      </c>
      <c r="AT55" s="4">
        <v>9.4016484611790094</v>
      </c>
      <c r="AU55" s="5" t="s">
        <v>445</v>
      </c>
      <c r="AV55" s="4">
        <v>9.3247782598882196</v>
      </c>
      <c r="AW55" s="5" t="s">
        <v>445</v>
      </c>
      <c r="AX55" s="4">
        <v>9.5158644725553891</v>
      </c>
      <c r="AY55" s="5" t="s">
        <v>445</v>
      </c>
      <c r="AZ55" s="4">
        <v>9.6202928099615299</v>
      </c>
      <c r="BA55" s="5" t="s">
        <v>445</v>
      </c>
      <c r="BB55" s="4">
        <v>9.3277464184873793</v>
      </c>
      <c r="BC55" s="5" t="s">
        <v>445</v>
      </c>
      <c r="BD55" s="4">
        <v>9.5648733312095793</v>
      </c>
      <c r="BE55" s="5" t="s">
        <v>445</v>
      </c>
      <c r="BF55" s="4">
        <v>9.9846662633386494</v>
      </c>
      <c r="BG55" s="5" t="s">
        <v>445</v>
      </c>
      <c r="BH55" s="4">
        <v>11.2511256612132</v>
      </c>
      <c r="BI55" s="5" t="s">
        <v>445</v>
      </c>
      <c r="BJ55" s="4"/>
      <c r="BK55" s="5"/>
    </row>
    <row r="56" spans="1:63" ht="16.5" customHeight="1" x14ac:dyDescent="0.2">
      <c r="A56" s="2" t="s">
        <v>84</v>
      </c>
      <c r="B56" s="3">
        <v>7.7263247757014</v>
      </c>
      <c r="C56" s="2" t="s">
        <v>445</v>
      </c>
      <c r="D56" s="3">
        <v>9.2238063149530305</v>
      </c>
      <c r="E56" s="2" t="s">
        <v>445</v>
      </c>
      <c r="F56" s="3">
        <v>8.4449520743179605</v>
      </c>
      <c r="G56" s="2" t="s">
        <v>445</v>
      </c>
      <c r="H56" s="3">
        <v>8.2938696351328307</v>
      </c>
      <c r="I56" s="2" t="s">
        <v>445</v>
      </c>
      <c r="J56" s="3">
        <v>10.904797488328599</v>
      </c>
      <c r="K56" s="2" t="s">
        <v>445</v>
      </c>
      <c r="L56" s="3">
        <v>10.837389782081701</v>
      </c>
      <c r="M56" s="2" t="s">
        <v>445</v>
      </c>
      <c r="N56" s="3">
        <v>11.115040904003999</v>
      </c>
      <c r="O56" s="2" t="s">
        <v>445</v>
      </c>
      <c r="P56" s="3">
        <v>10.732138762225899</v>
      </c>
      <c r="Q56" s="2" t="s">
        <v>445</v>
      </c>
      <c r="R56" s="3">
        <v>10.0278350232041</v>
      </c>
      <c r="S56" s="2" t="s">
        <v>445</v>
      </c>
      <c r="T56" s="3">
        <v>9.2141574944041693</v>
      </c>
      <c r="U56" s="2" t="s">
        <v>445</v>
      </c>
      <c r="V56" s="3">
        <v>9.6636955290225792</v>
      </c>
      <c r="W56" s="2" t="s">
        <v>445</v>
      </c>
      <c r="X56" s="3">
        <v>9.8219243403123393</v>
      </c>
      <c r="Y56" s="2" t="s">
        <v>445</v>
      </c>
      <c r="Z56" s="3">
        <v>10.107953045088699</v>
      </c>
      <c r="AA56" s="2" t="s">
        <v>445</v>
      </c>
      <c r="AB56" s="3">
        <v>10.116979391989201</v>
      </c>
      <c r="AC56" s="2" t="s">
        <v>445</v>
      </c>
      <c r="AD56" s="3">
        <v>9.9942821185389707</v>
      </c>
      <c r="AE56" s="2" t="s">
        <v>445</v>
      </c>
      <c r="AF56" s="3">
        <v>9.3229135874965401</v>
      </c>
      <c r="AG56" s="2" t="s">
        <v>445</v>
      </c>
      <c r="AH56" s="3">
        <v>8.89834227602989</v>
      </c>
      <c r="AI56" s="2" t="s">
        <v>445</v>
      </c>
      <c r="AJ56" s="3">
        <v>9.0886244409181298</v>
      </c>
      <c r="AK56" s="2" t="s">
        <v>445</v>
      </c>
      <c r="AL56" s="3">
        <v>9.9787738602784497</v>
      </c>
      <c r="AM56" s="2" t="s">
        <v>445</v>
      </c>
      <c r="AN56" s="3">
        <v>9.6792570382796992</v>
      </c>
      <c r="AO56" s="2" t="s">
        <v>445</v>
      </c>
      <c r="AP56" s="3">
        <v>9.4993282018042304</v>
      </c>
      <c r="AQ56" s="2" t="s">
        <v>445</v>
      </c>
      <c r="AR56" s="3">
        <v>9.7843546223637308</v>
      </c>
      <c r="AS56" s="2" t="s">
        <v>445</v>
      </c>
      <c r="AT56" s="3">
        <v>9.7366470826591893</v>
      </c>
      <c r="AU56" s="2" t="s">
        <v>445</v>
      </c>
      <c r="AV56" s="3">
        <v>9.4867618132624205</v>
      </c>
      <c r="AW56" s="2" t="s">
        <v>445</v>
      </c>
      <c r="AX56" s="3">
        <v>9.4740039843775303</v>
      </c>
      <c r="AY56" s="2" t="s">
        <v>445</v>
      </c>
      <c r="AZ56" s="3">
        <v>9.1542835511600895</v>
      </c>
      <c r="BA56" s="2" t="s">
        <v>445</v>
      </c>
      <c r="BB56" s="3">
        <v>9.4612444903834305</v>
      </c>
      <c r="BC56" s="2" t="s">
        <v>445</v>
      </c>
      <c r="BD56" s="3">
        <v>9.6167755856462893</v>
      </c>
      <c r="BE56" s="2" t="s">
        <v>445</v>
      </c>
      <c r="BF56" s="3">
        <v>9.6689865579048195</v>
      </c>
      <c r="BG56" s="2" t="s">
        <v>445</v>
      </c>
      <c r="BH56" s="3">
        <v>10.4738840546479</v>
      </c>
      <c r="BI56" s="2" t="s">
        <v>445</v>
      </c>
      <c r="BJ56" s="3"/>
      <c r="BK56" s="2"/>
    </row>
    <row r="57" spans="1:63" ht="16.5" customHeight="1" x14ac:dyDescent="0.2">
      <c r="A57" s="2" t="s">
        <v>85</v>
      </c>
      <c r="B57" s="4">
        <v>4.54533031665183</v>
      </c>
      <c r="C57" s="5" t="s">
        <v>445</v>
      </c>
      <c r="D57" s="4">
        <v>4.4416415353247301</v>
      </c>
      <c r="E57" s="5" t="s">
        <v>445</v>
      </c>
      <c r="F57" s="4">
        <v>4.2548295769017699</v>
      </c>
      <c r="G57" s="5" t="s">
        <v>445</v>
      </c>
      <c r="H57" s="4">
        <v>4.1747448914007999</v>
      </c>
      <c r="I57" s="5" t="s">
        <v>445</v>
      </c>
      <c r="J57" s="4">
        <v>4.2343012722723801</v>
      </c>
      <c r="K57" s="5" t="s">
        <v>445</v>
      </c>
      <c r="L57" s="4">
        <v>4.0175974590449801</v>
      </c>
      <c r="M57" s="5" t="s">
        <v>445</v>
      </c>
      <c r="N57" s="4">
        <v>3.5147244334316601</v>
      </c>
      <c r="O57" s="5" t="s">
        <v>445</v>
      </c>
      <c r="P57" s="4">
        <v>3.5621573926071899</v>
      </c>
      <c r="Q57" s="5" t="s">
        <v>445</v>
      </c>
      <c r="R57" s="4">
        <v>4.1121138902595202</v>
      </c>
      <c r="S57" s="5" t="s">
        <v>445</v>
      </c>
      <c r="T57" s="4">
        <v>4.9495600462319302</v>
      </c>
      <c r="U57" s="5" t="s">
        <v>445</v>
      </c>
      <c r="V57" s="4">
        <v>5.1497227339537197</v>
      </c>
      <c r="W57" s="5" t="s">
        <v>445</v>
      </c>
      <c r="X57" s="4">
        <v>5.0360877350660296</v>
      </c>
      <c r="Y57" s="5" t="s">
        <v>445</v>
      </c>
      <c r="Z57" s="4">
        <v>4.1887183866003301</v>
      </c>
      <c r="AA57" s="5" t="s">
        <v>445</v>
      </c>
      <c r="AB57" s="4">
        <v>4.5767158452203702</v>
      </c>
      <c r="AC57" s="5" t="s">
        <v>445</v>
      </c>
      <c r="AD57" s="4">
        <v>6.5428721609030296</v>
      </c>
      <c r="AE57" s="5" t="s">
        <v>445</v>
      </c>
      <c r="AF57" s="4">
        <v>5.38176782161639</v>
      </c>
      <c r="AG57" s="5" t="s">
        <v>445</v>
      </c>
      <c r="AH57" s="4">
        <v>5.0532650491077398</v>
      </c>
      <c r="AI57" s="5" t="s">
        <v>445</v>
      </c>
      <c r="AJ57" s="4">
        <v>8.9036030694034292</v>
      </c>
      <c r="AK57" s="5" t="s">
        <v>445</v>
      </c>
      <c r="AL57" s="4">
        <v>9.8095705857780207</v>
      </c>
      <c r="AM57" s="5" t="s">
        <v>445</v>
      </c>
      <c r="AN57" s="4"/>
      <c r="AO57" s="5"/>
      <c r="AP57" s="4"/>
      <c r="AQ57" s="5"/>
      <c r="AR57" s="4"/>
      <c r="AS57" s="5"/>
      <c r="AT57" s="4"/>
      <c r="AU57" s="5"/>
      <c r="AV57" s="4"/>
      <c r="AW57" s="5"/>
      <c r="AX57" s="4"/>
      <c r="AY57" s="5"/>
      <c r="AZ57" s="4"/>
      <c r="BA57" s="5"/>
      <c r="BB57" s="4"/>
      <c r="BC57" s="5"/>
      <c r="BD57" s="4"/>
      <c r="BE57" s="5"/>
      <c r="BF57" s="4"/>
      <c r="BG57" s="5"/>
      <c r="BH57" s="4"/>
      <c r="BI57" s="5"/>
      <c r="BJ57" s="4"/>
      <c r="BK57" s="5"/>
    </row>
    <row r="58" spans="1:63" ht="16.5" customHeight="1" x14ac:dyDescent="0.2">
      <c r="A58" s="2" t="s">
        <v>86</v>
      </c>
      <c r="B58" s="3"/>
      <c r="C58" s="2"/>
      <c r="D58" s="3"/>
      <c r="E58" s="2"/>
      <c r="F58" s="3"/>
      <c r="G58" s="2"/>
      <c r="H58" s="3"/>
      <c r="I58" s="2"/>
      <c r="J58" s="3">
        <v>15.5244589724773</v>
      </c>
      <c r="K58" s="2" t="s">
        <v>445</v>
      </c>
      <c r="L58" s="3">
        <v>16.129994174038799</v>
      </c>
      <c r="M58" s="2" t="s">
        <v>445</v>
      </c>
      <c r="N58" s="3">
        <v>14.8794654573004</v>
      </c>
      <c r="O58" s="2" t="s">
        <v>445</v>
      </c>
      <c r="P58" s="3">
        <v>14.7706733131162</v>
      </c>
      <c r="Q58" s="2" t="s">
        <v>445</v>
      </c>
      <c r="R58" s="3">
        <v>13.927217681482199</v>
      </c>
      <c r="S58" s="2" t="s">
        <v>445</v>
      </c>
      <c r="T58" s="3">
        <v>12.3572336672096</v>
      </c>
      <c r="U58" s="2" t="s">
        <v>445</v>
      </c>
      <c r="V58" s="3">
        <v>13.9106813534786</v>
      </c>
      <c r="W58" s="2" t="s">
        <v>445</v>
      </c>
      <c r="X58" s="3">
        <v>13.639999433380099</v>
      </c>
      <c r="Y58" s="2" t="s">
        <v>445</v>
      </c>
      <c r="Z58" s="3">
        <v>13.465785903629699</v>
      </c>
      <c r="AA58" s="2" t="s">
        <v>445</v>
      </c>
      <c r="AB58" s="3">
        <v>13.392764371011699</v>
      </c>
      <c r="AC58" s="2" t="s">
        <v>445</v>
      </c>
      <c r="AD58" s="3">
        <v>12.902559561216901</v>
      </c>
      <c r="AE58" s="2" t="s">
        <v>445</v>
      </c>
      <c r="AF58" s="3">
        <v>12.494051668215899</v>
      </c>
      <c r="AG58" s="2" t="s">
        <v>445</v>
      </c>
      <c r="AH58" s="3">
        <v>12.202126496974399</v>
      </c>
      <c r="AI58" s="2" t="s">
        <v>445</v>
      </c>
      <c r="AJ58" s="3">
        <v>13.474814894401501</v>
      </c>
      <c r="AK58" s="2" t="s">
        <v>445</v>
      </c>
      <c r="AL58" s="3">
        <v>13.2079708635902</v>
      </c>
      <c r="AM58" s="2" t="s">
        <v>445</v>
      </c>
      <c r="AN58" s="3">
        <v>12.547432375335401</v>
      </c>
      <c r="AO58" s="2" t="s">
        <v>445</v>
      </c>
      <c r="AP58" s="3">
        <v>12.729456382730699</v>
      </c>
      <c r="AQ58" s="2" t="s">
        <v>445</v>
      </c>
      <c r="AR58" s="3">
        <v>12.489535615665501</v>
      </c>
      <c r="AS58" s="2" t="s">
        <v>445</v>
      </c>
      <c r="AT58" s="3">
        <v>12.2487762328551</v>
      </c>
      <c r="AU58" s="2" t="s">
        <v>445</v>
      </c>
      <c r="AV58" s="3">
        <v>11.974223279310699</v>
      </c>
      <c r="AW58" s="2" t="s">
        <v>445</v>
      </c>
      <c r="AX58" s="3">
        <v>11.189158624250799</v>
      </c>
      <c r="AY58" s="2" t="s">
        <v>445</v>
      </c>
      <c r="AZ58" s="3">
        <v>11.2429507794233</v>
      </c>
      <c r="BA58" s="2" t="s">
        <v>445</v>
      </c>
      <c r="BB58" s="3">
        <v>10.685261068668</v>
      </c>
      <c r="BC58" s="2" t="s">
        <v>445</v>
      </c>
      <c r="BD58" s="3">
        <v>10.5412113480762</v>
      </c>
      <c r="BE58" s="2" t="s">
        <v>445</v>
      </c>
      <c r="BF58" s="3">
        <v>10.5227771955633</v>
      </c>
      <c r="BG58" s="2" t="s">
        <v>445</v>
      </c>
      <c r="BH58" s="3">
        <v>11.9423800558819</v>
      </c>
      <c r="BI58" s="2" t="s">
        <v>445</v>
      </c>
      <c r="BJ58" s="3"/>
      <c r="BK58" s="2"/>
    </row>
    <row r="59" spans="1:63" ht="16.5" customHeight="1" x14ac:dyDescent="0.2">
      <c r="A59" s="2" t="s">
        <v>87</v>
      </c>
      <c r="B59" s="4"/>
      <c r="C59" s="5"/>
      <c r="D59" s="4"/>
      <c r="E59" s="5"/>
      <c r="F59" s="4"/>
      <c r="G59" s="5"/>
      <c r="H59" s="4"/>
      <c r="I59" s="5"/>
      <c r="J59" s="4"/>
      <c r="K59" s="5"/>
      <c r="L59" s="4"/>
      <c r="M59" s="5"/>
      <c r="N59" s="4"/>
      <c r="O59" s="5"/>
      <c r="P59" s="4"/>
      <c r="Q59" s="5"/>
      <c r="R59" s="4"/>
      <c r="S59" s="5"/>
      <c r="T59" s="4"/>
      <c r="U59" s="5"/>
      <c r="V59" s="4"/>
      <c r="W59" s="5"/>
      <c r="X59" s="4"/>
      <c r="Y59" s="5"/>
      <c r="Z59" s="4"/>
      <c r="AA59" s="5"/>
      <c r="AB59" s="4"/>
      <c r="AC59" s="5"/>
      <c r="AD59" s="4"/>
      <c r="AE59" s="5"/>
      <c r="AF59" s="4"/>
      <c r="AG59" s="5"/>
      <c r="AH59" s="4"/>
      <c r="AI59" s="5"/>
      <c r="AJ59" s="4">
        <v>5.4664546495698003</v>
      </c>
      <c r="AK59" s="5" t="s">
        <v>445</v>
      </c>
      <c r="AL59" s="4">
        <v>5.5542326660177403</v>
      </c>
      <c r="AM59" s="5" t="s">
        <v>445</v>
      </c>
      <c r="AN59" s="4">
        <v>5.3917022262072001</v>
      </c>
      <c r="AO59" s="5" t="s">
        <v>445</v>
      </c>
      <c r="AP59" s="4">
        <v>5.3929396739581597</v>
      </c>
      <c r="AQ59" s="5" t="s">
        <v>445</v>
      </c>
      <c r="AR59" s="4">
        <v>5.4041244576081002</v>
      </c>
      <c r="AS59" s="5" t="s">
        <v>445</v>
      </c>
      <c r="AT59" s="4">
        <v>5.51026764914005</v>
      </c>
      <c r="AU59" s="5" t="s">
        <v>445</v>
      </c>
      <c r="AV59" s="4">
        <v>5.5488479030280704</v>
      </c>
      <c r="AW59" s="5" t="s">
        <v>445</v>
      </c>
      <c r="AX59" s="4">
        <v>5.5905974232754696</v>
      </c>
      <c r="AY59" s="5" t="s">
        <v>445</v>
      </c>
      <c r="AZ59" s="4">
        <v>5.3103449924666899</v>
      </c>
      <c r="BA59" s="5" t="s">
        <v>445</v>
      </c>
      <c r="BB59" s="4">
        <v>5.0311080841695901</v>
      </c>
      <c r="BC59" s="5" t="s">
        <v>445</v>
      </c>
      <c r="BD59" s="4">
        <v>4.86739421113802</v>
      </c>
      <c r="BE59" s="5" t="s">
        <v>445</v>
      </c>
      <c r="BF59" s="4">
        <v>4.7930824040600903</v>
      </c>
      <c r="BG59" s="5" t="s">
        <v>445</v>
      </c>
      <c r="BH59" s="4">
        <v>5.2935772378970496</v>
      </c>
      <c r="BI59" s="5" t="s">
        <v>445</v>
      </c>
      <c r="BJ59" s="4"/>
      <c r="BK59" s="5"/>
    </row>
    <row r="60" spans="1:63" ht="16.5" customHeight="1" x14ac:dyDescent="0.2">
      <c r="A60" s="2" t="s">
        <v>88</v>
      </c>
      <c r="B60" s="3"/>
      <c r="C60" s="2"/>
      <c r="D60" s="3"/>
      <c r="E60" s="2"/>
      <c r="F60" s="3"/>
      <c r="G60" s="2"/>
      <c r="H60" s="3"/>
      <c r="I60" s="2"/>
      <c r="J60" s="3"/>
      <c r="K60" s="2"/>
      <c r="L60" s="3"/>
      <c r="M60" s="2"/>
      <c r="N60" s="3"/>
      <c r="O60" s="2"/>
      <c r="P60" s="3"/>
      <c r="Q60" s="2"/>
      <c r="R60" s="3"/>
      <c r="S60" s="2"/>
      <c r="T60" s="3"/>
      <c r="U60" s="2"/>
      <c r="V60" s="3"/>
      <c r="W60" s="2"/>
      <c r="X60" s="3">
        <v>9.3758348718102393</v>
      </c>
      <c r="Y60" s="2" t="s">
        <v>445</v>
      </c>
      <c r="Z60" s="3">
        <v>9.4974756071182806</v>
      </c>
      <c r="AA60" s="2" t="s">
        <v>445</v>
      </c>
      <c r="AB60" s="3">
        <v>7.7107804540472404</v>
      </c>
      <c r="AC60" s="2" t="s">
        <v>445</v>
      </c>
      <c r="AD60" s="3">
        <v>7.9438287645163097</v>
      </c>
      <c r="AE60" s="2" t="s">
        <v>445</v>
      </c>
      <c r="AF60" s="3">
        <v>9.5590671632111306</v>
      </c>
      <c r="AG60" s="2" t="s">
        <v>445</v>
      </c>
      <c r="AH60" s="3">
        <v>9.3272319180702397</v>
      </c>
      <c r="AI60" s="2" t="s">
        <v>445</v>
      </c>
      <c r="AJ60" s="3">
        <v>9.1833409367173005</v>
      </c>
      <c r="AK60" s="2" t="s">
        <v>445</v>
      </c>
      <c r="AL60" s="3">
        <v>11.640944783487001</v>
      </c>
      <c r="AM60" s="2" t="s">
        <v>445</v>
      </c>
      <c r="AN60" s="3">
        <v>8.5179575217783103</v>
      </c>
      <c r="AO60" s="2" t="s">
        <v>445</v>
      </c>
      <c r="AP60" s="3">
        <v>7.7971860060068696</v>
      </c>
      <c r="AQ60" s="2" t="s">
        <v>445</v>
      </c>
      <c r="AR60" s="3">
        <v>8.0652115761020209</v>
      </c>
      <c r="AS60" s="2" t="s">
        <v>445</v>
      </c>
      <c r="AT60" s="3">
        <v>6.9413542484858004</v>
      </c>
      <c r="AU60" s="2" t="s">
        <v>445</v>
      </c>
      <c r="AV60" s="3">
        <v>6.8094011928487097</v>
      </c>
      <c r="AW60" s="2" t="s">
        <v>445</v>
      </c>
      <c r="AX60" s="3">
        <v>7.0665815468215198</v>
      </c>
      <c r="AY60" s="2" t="s">
        <v>445</v>
      </c>
      <c r="AZ60" s="3">
        <v>6.8227029649901896</v>
      </c>
      <c r="BA60" s="2" t="s">
        <v>445</v>
      </c>
      <c r="BB60" s="3">
        <v>6.9937040275790103</v>
      </c>
      <c r="BC60" s="2" t="s">
        <v>445</v>
      </c>
      <c r="BD60" s="3">
        <v>7.2301678276617203</v>
      </c>
      <c r="BE60" s="2" t="s">
        <v>445</v>
      </c>
      <c r="BF60" s="3">
        <v>7.44839886339917</v>
      </c>
      <c r="BG60" s="2" t="s">
        <v>445</v>
      </c>
      <c r="BH60" s="3">
        <v>8.64176847246984</v>
      </c>
      <c r="BI60" s="2" t="s">
        <v>445</v>
      </c>
      <c r="BJ60" s="3"/>
      <c r="BK60" s="2"/>
    </row>
    <row r="61" spans="1:63" ht="16.5" customHeight="1" x14ac:dyDescent="0.2">
      <c r="A61" s="2" t="s">
        <v>89</v>
      </c>
      <c r="B61" s="4"/>
      <c r="C61" s="5"/>
      <c r="D61" s="4">
        <v>4.5482337504761698</v>
      </c>
      <c r="E61" s="5" t="s">
        <v>445</v>
      </c>
      <c r="F61" s="4">
        <v>3.4728584797761002</v>
      </c>
      <c r="G61" s="5" t="s">
        <v>445</v>
      </c>
      <c r="H61" s="4">
        <v>3.6070809120999199</v>
      </c>
      <c r="I61" s="5" t="s">
        <v>445</v>
      </c>
      <c r="J61" s="4">
        <v>3.9157962077247599</v>
      </c>
      <c r="K61" s="5" t="s">
        <v>445</v>
      </c>
      <c r="L61" s="4">
        <v>4.2562803606614201</v>
      </c>
      <c r="M61" s="5" t="s">
        <v>445</v>
      </c>
      <c r="N61" s="4">
        <v>4.8239663681757401</v>
      </c>
      <c r="O61" s="5" t="s">
        <v>445</v>
      </c>
      <c r="P61" s="4">
        <v>5.7611838734707597</v>
      </c>
      <c r="Q61" s="5" t="s">
        <v>445</v>
      </c>
      <c r="R61" s="4">
        <v>5.6521862967050502</v>
      </c>
      <c r="S61" s="5" t="s">
        <v>445</v>
      </c>
      <c r="T61" s="4">
        <v>7.04415990294165</v>
      </c>
      <c r="U61" s="5" t="s">
        <v>445</v>
      </c>
      <c r="V61" s="4">
        <v>6.52674994726073</v>
      </c>
      <c r="W61" s="5" t="s">
        <v>445</v>
      </c>
      <c r="X61" s="4">
        <v>6.1791154561689403</v>
      </c>
      <c r="Y61" s="5" t="s">
        <v>445</v>
      </c>
      <c r="Z61" s="4">
        <v>6.6873190635695696</v>
      </c>
      <c r="AA61" s="5" t="s">
        <v>445</v>
      </c>
      <c r="AB61" s="4"/>
      <c r="AC61" s="5"/>
      <c r="AD61" s="4"/>
      <c r="AE61" s="5"/>
      <c r="AF61" s="4">
        <v>6.0917822303640703</v>
      </c>
      <c r="AG61" s="5" t="s">
        <v>445</v>
      </c>
      <c r="AH61" s="4">
        <v>6.0907260052722698</v>
      </c>
      <c r="AI61" s="5" t="s">
        <v>445</v>
      </c>
      <c r="AJ61" s="4">
        <v>9.0045361791987109</v>
      </c>
      <c r="AK61" s="5" t="s">
        <v>445</v>
      </c>
      <c r="AL61" s="4">
        <v>9.5692434681476506</v>
      </c>
      <c r="AM61" s="5" t="s">
        <v>445</v>
      </c>
      <c r="AN61" s="4">
        <v>7.3004617064710899</v>
      </c>
      <c r="AO61" s="5" t="s">
        <v>445</v>
      </c>
      <c r="AP61" s="4">
        <v>6.6678204909898398</v>
      </c>
      <c r="AQ61" s="5" t="s">
        <v>445</v>
      </c>
      <c r="AR61" s="4">
        <v>7.8496996905580598</v>
      </c>
      <c r="AS61" s="5" t="s">
        <v>445</v>
      </c>
      <c r="AT61" s="4">
        <v>8.0001167816662502</v>
      </c>
      <c r="AU61" s="5" t="s">
        <v>445</v>
      </c>
      <c r="AV61" s="4">
        <v>7.8074916014773503</v>
      </c>
      <c r="AW61" s="5" t="s">
        <v>445</v>
      </c>
      <c r="AX61" s="4">
        <v>8.0666396445840203</v>
      </c>
      <c r="AY61" s="5" t="s">
        <v>445</v>
      </c>
      <c r="AZ61" s="4">
        <v>7.9657688771967603</v>
      </c>
      <c r="BA61" s="5" t="s">
        <v>445</v>
      </c>
      <c r="BB61" s="4">
        <v>7.74230858322173</v>
      </c>
      <c r="BC61" s="5" t="s">
        <v>445</v>
      </c>
      <c r="BD61" s="4">
        <v>6.8700181769750603</v>
      </c>
      <c r="BE61" s="5" t="s">
        <v>445</v>
      </c>
      <c r="BF61" s="4">
        <v>7.2205477832993896</v>
      </c>
      <c r="BG61" s="5" t="s">
        <v>445</v>
      </c>
      <c r="BH61" s="4">
        <v>8.5850961093833895</v>
      </c>
      <c r="BI61" s="5" t="s">
        <v>445</v>
      </c>
      <c r="BJ61" s="4"/>
      <c r="BK61" s="5"/>
    </row>
    <row r="62" spans="1:63" ht="16.5" customHeight="1" x14ac:dyDescent="0.2">
      <c r="A62" s="2" t="s">
        <v>90</v>
      </c>
      <c r="B62" s="3"/>
      <c r="C62" s="2"/>
      <c r="D62" s="3"/>
      <c r="E62" s="2"/>
      <c r="F62" s="3"/>
      <c r="G62" s="2"/>
      <c r="H62" s="3"/>
      <c r="I62" s="2"/>
      <c r="J62" s="3"/>
      <c r="K62" s="2"/>
      <c r="L62" s="3"/>
      <c r="M62" s="2"/>
      <c r="N62" s="3"/>
      <c r="O62" s="2"/>
      <c r="P62" s="3"/>
      <c r="Q62" s="2"/>
      <c r="R62" s="3"/>
      <c r="S62" s="2"/>
      <c r="T62" s="3"/>
      <c r="U62" s="2"/>
      <c r="V62" s="3"/>
      <c r="W62" s="2"/>
      <c r="X62" s="3">
        <v>13.3232373714317</v>
      </c>
      <c r="Y62" s="2" t="s">
        <v>445</v>
      </c>
      <c r="Z62" s="3">
        <v>13.278073146920899</v>
      </c>
      <c r="AA62" s="2" t="s">
        <v>445</v>
      </c>
      <c r="AB62" s="3">
        <v>13.682140041078201</v>
      </c>
      <c r="AC62" s="2" t="s">
        <v>445</v>
      </c>
      <c r="AD62" s="3">
        <v>14.7166764490511</v>
      </c>
      <c r="AE62" s="2" t="s">
        <v>445</v>
      </c>
      <c r="AF62" s="3">
        <v>13.663959660883</v>
      </c>
      <c r="AG62" s="2" t="s">
        <v>445</v>
      </c>
      <c r="AH62" s="3">
        <v>13.7767502270158</v>
      </c>
      <c r="AI62" s="2" t="s">
        <v>445</v>
      </c>
      <c r="AJ62" s="3">
        <v>13.3709575535072</v>
      </c>
      <c r="AK62" s="2" t="s">
        <v>445</v>
      </c>
      <c r="AL62" s="3">
        <v>14.2011763284788</v>
      </c>
      <c r="AM62" s="2" t="s">
        <v>445</v>
      </c>
      <c r="AN62" s="3">
        <v>13.1010663316442</v>
      </c>
      <c r="AO62" s="2" t="s">
        <v>445</v>
      </c>
      <c r="AP62" s="3">
        <v>14.082038235565401</v>
      </c>
      <c r="AQ62" s="2" t="s">
        <v>445</v>
      </c>
      <c r="AR62" s="3"/>
      <c r="AS62" s="2"/>
      <c r="AT62" s="3"/>
      <c r="AU62" s="2"/>
      <c r="AV62" s="3"/>
      <c r="AW62" s="2"/>
      <c r="AX62" s="3"/>
      <c r="AY62" s="2"/>
      <c r="AZ62" s="3"/>
      <c r="BA62" s="2"/>
      <c r="BB62" s="3"/>
      <c r="BC62" s="2"/>
      <c r="BD62" s="3"/>
      <c r="BE62" s="2"/>
      <c r="BF62" s="3"/>
      <c r="BG62" s="2"/>
      <c r="BH62" s="3"/>
      <c r="BI62" s="2"/>
      <c r="BJ62" s="3"/>
      <c r="BK62" s="2"/>
    </row>
    <row r="63" spans="1:63" ht="16.5" customHeight="1" x14ac:dyDescent="0.2">
      <c r="A63" s="2" t="s">
        <v>91</v>
      </c>
      <c r="B63" s="4"/>
      <c r="C63" s="5"/>
      <c r="D63" s="4"/>
      <c r="E63" s="5"/>
      <c r="F63" s="4"/>
      <c r="G63" s="5"/>
      <c r="H63" s="4"/>
      <c r="I63" s="5"/>
      <c r="J63" s="4"/>
      <c r="K63" s="5"/>
      <c r="L63" s="4"/>
      <c r="M63" s="5"/>
      <c r="N63" s="4"/>
      <c r="O63" s="5"/>
      <c r="P63" s="4"/>
      <c r="Q63" s="5"/>
      <c r="R63" s="4"/>
      <c r="S63" s="5"/>
      <c r="T63" s="4"/>
      <c r="U63" s="5"/>
      <c r="V63" s="4"/>
      <c r="W63" s="5"/>
      <c r="X63" s="4"/>
      <c r="Y63" s="5"/>
      <c r="Z63" s="4"/>
      <c r="AA63" s="5"/>
      <c r="AB63" s="4"/>
      <c r="AC63" s="5"/>
      <c r="AD63" s="4"/>
      <c r="AE63" s="5"/>
      <c r="AF63" s="4"/>
      <c r="AG63" s="5"/>
      <c r="AH63" s="4"/>
      <c r="AI63" s="5"/>
      <c r="AJ63" s="4"/>
      <c r="AK63" s="5"/>
      <c r="AL63" s="4"/>
      <c r="AM63" s="5"/>
      <c r="AN63" s="4"/>
      <c r="AO63" s="5"/>
      <c r="AP63" s="4"/>
      <c r="AQ63" s="5"/>
      <c r="AR63" s="4">
        <v>1.9874193288526401</v>
      </c>
      <c r="AS63" s="5" t="s">
        <v>445</v>
      </c>
      <c r="AT63" s="4">
        <v>2.2847876990765901</v>
      </c>
      <c r="AU63" s="5" t="s">
        <v>445</v>
      </c>
      <c r="AV63" s="4">
        <v>2.5245647392392101</v>
      </c>
      <c r="AW63" s="5" t="s">
        <v>445</v>
      </c>
      <c r="AX63" s="4">
        <v>3.1082555617740999</v>
      </c>
      <c r="AY63" s="5" t="s">
        <v>445</v>
      </c>
      <c r="AZ63" s="4">
        <v>3.9536513166412499</v>
      </c>
      <c r="BA63" s="5" t="s">
        <v>445</v>
      </c>
      <c r="BB63" s="4">
        <v>3.8838359787360499</v>
      </c>
      <c r="BC63" s="5" t="s">
        <v>445</v>
      </c>
      <c r="BD63" s="4">
        <v>1.9767203165756999</v>
      </c>
      <c r="BE63" s="5" t="s">
        <v>445</v>
      </c>
      <c r="BF63" s="4">
        <v>3.5454968261664801</v>
      </c>
      <c r="BG63" s="5" t="s">
        <v>445</v>
      </c>
      <c r="BH63" s="4"/>
      <c r="BI63" s="5"/>
      <c r="BJ63" s="4"/>
      <c r="BK63" s="5"/>
    </row>
    <row r="64" spans="1:63" ht="16.5" customHeight="1" x14ac:dyDescent="0.2">
      <c r="A64" s="2" t="s">
        <v>92</v>
      </c>
      <c r="B64" s="3"/>
      <c r="C64" s="2"/>
      <c r="D64" s="3"/>
      <c r="E64" s="2"/>
      <c r="F64" s="3"/>
      <c r="G64" s="2"/>
      <c r="H64" s="3"/>
      <c r="I64" s="2"/>
      <c r="J64" s="3"/>
      <c r="K64" s="2"/>
      <c r="L64" s="3"/>
      <c r="M64" s="2"/>
      <c r="N64" s="3"/>
      <c r="O64" s="2"/>
      <c r="P64" s="3"/>
      <c r="Q64" s="2"/>
      <c r="R64" s="3"/>
      <c r="S64" s="2"/>
      <c r="T64" s="3"/>
      <c r="U64" s="2"/>
      <c r="V64" s="3"/>
      <c r="W64" s="2"/>
      <c r="X64" s="3"/>
      <c r="Y64" s="2"/>
      <c r="Z64" s="3"/>
      <c r="AA64" s="2"/>
      <c r="AB64" s="3"/>
      <c r="AC64" s="2"/>
      <c r="AD64" s="3"/>
      <c r="AE64" s="2"/>
      <c r="AF64" s="3"/>
      <c r="AG64" s="2"/>
      <c r="AH64" s="3"/>
      <c r="AI64" s="2"/>
      <c r="AJ64" s="3"/>
      <c r="AK64" s="2"/>
      <c r="AL64" s="3"/>
      <c r="AM64" s="2"/>
      <c r="AN64" s="3"/>
      <c r="AO64" s="2"/>
      <c r="AP64" s="3"/>
      <c r="AQ64" s="2"/>
      <c r="AR64" s="3"/>
      <c r="AS64" s="2"/>
      <c r="AT64" s="3"/>
      <c r="AU64" s="2"/>
      <c r="AV64" s="3"/>
      <c r="AW64" s="2"/>
      <c r="AX64" s="3"/>
      <c r="AY64" s="2"/>
      <c r="AZ64" s="3">
        <v>18.747436759469501</v>
      </c>
      <c r="BA64" s="2" t="s">
        <v>445</v>
      </c>
      <c r="BB64" s="3">
        <v>18.742870155834801</v>
      </c>
      <c r="BC64" s="2" t="s">
        <v>445</v>
      </c>
      <c r="BD64" s="3">
        <v>17.9722527940988</v>
      </c>
      <c r="BE64" s="2" t="s">
        <v>445</v>
      </c>
      <c r="BF64" s="3"/>
      <c r="BG64" s="2"/>
      <c r="BH64" s="3"/>
      <c r="BI64" s="2"/>
      <c r="BJ64" s="3"/>
      <c r="BK64" s="2"/>
    </row>
    <row r="65" spans="1:63" ht="16.5" customHeight="1" x14ac:dyDescent="0.2">
      <c r="A65" s="2" t="s">
        <v>93</v>
      </c>
      <c r="B65" s="4"/>
      <c r="C65" s="5"/>
      <c r="D65" s="4"/>
      <c r="E65" s="5"/>
      <c r="F65" s="4"/>
      <c r="G65" s="5"/>
      <c r="H65" s="4"/>
      <c r="I65" s="5"/>
      <c r="J65" s="4"/>
      <c r="K65" s="5"/>
      <c r="L65" s="4"/>
      <c r="M65" s="5"/>
      <c r="N65" s="4"/>
      <c r="O65" s="5"/>
      <c r="P65" s="4"/>
      <c r="Q65" s="5"/>
      <c r="R65" s="4"/>
      <c r="S65" s="5"/>
      <c r="T65" s="4"/>
      <c r="U65" s="5"/>
      <c r="V65" s="4"/>
      <c r="W65" s="5"/>
      <c r="X65" s="4"/>
      <c r="Y65" s="5"/>
      <c r="Z65" s="4"/>
      <c r="AA65" s="5"/>
      <c r="AB65" s="4"/>
      <c r="AC65" s="5"/>
      <c r="AD65" s="4"/>
      <c r="AE65" s="5"/>
      <c r="AF65" s="4"/>
      <c r="AG65" s="5"/>
      <c r="AH65" s="4"/>
      <c r="AI65" s="5"/>
      <c r="AJ65" s="4"/>
      <c r="AK65" s="5"/>
      <c r="AL65" s="4"/>
      <c r="AM65" s="5"/>
      <c r="AN65" s="4"/>
      <c r="AO65" s="5"/>
      <c r="AP65" s="4"/>
      <c r="AQ65" s="5"/>
      <c r="AR65" s="4"/>
      <c r="AS65" s="5"/>
      <c r="AT65" s="4"/>
      <c r="AU65" s="5"/>
      <c r="AV65" s="4"/>
      <c r="AW65" s="5"/>
      <c r="AX65" s="4"/>
      <c r="AY65" s="5"/>
      <c r="AZ65" s="4"/>
      <c r="BA65" s="5"/>
      <c r="BB65" s="4"/>
      <c r="BC65" s="5"/>
      <c r="BD65" s="4"/>
      <c r="BE65" s="5"/>
      <c r="BF65" s="4">
        <v>8.0009806294808303</v>
      </c>
      <c r="BG65" s="5" t="s">
        <v>445</v>
      </c>
      <c r="BH65" s="4">
        <v>5.9108663969778199</v>
      </c>
      <c r="BI65" s="5" t="s">
        <v>445</v>
      </c>
      <c r="BJ65" s="4"/>
      <c r="BK65" s="5"/>
    </row>
    <row r="66" spans="1:63" ht="16.5" customHeight="1" x14ac:dyDescent="0.2">
      <c r="A66" s="2" t="s">
        <v>94</v>
      </c>
      <c r="B66" s="3">
        <v>8.5192205907387404</v>
      </c>
      <c r="C66" s="2" t="s">
        <v>445</v>
      </c>
      <c r="D66" s="3">
        <v>8.5902703936359703</v>
      </c>
      <c r="E66" s="2" t="s">
        <v>445</v>
      </c>
      <c r="F66" s="3">
        <v>8.7105338167464392</v>
      </c>
      <c r="G66" s="2" t="s">
        <v>445</v>
      </c>
      <c r="H66" s="3">
        <v>8.5865523050202892</v>
      </c>
      <c r="I66" s="2" t="s">
        <v>445</v>
      </c>
      <c r="J66" s="3">
        <v>9.1538429838802706</v>
      </c>
      <c r="K66" s="2" t="s">
        <v>445</v>
      </c>
      <c r="L66" s="3">
        <v>8.8384134809784793</v>
      </c>
      <c r="M66" s="2" t="s">
        <v>445</v>
      </c>
      <c r="N66" s="3">
        <v>8.6024433801271094</v>
      </c>
      <c r="O66" s="2" t="s">
        <v>445</v>
      </c>
      <c r="P66" s="3">
        <v>8.4413940375126195</v>
      </c>
      <c r="Q66" s="2" t="s">
        <v>445</v>
      </c>
      <c r="R66" s="3">
        <v>8.3446930144475893</v>
      </c>
      <c r="S66" s="2" t="s">
        <v>445</v>
      </c>
      <c r="T66" s="3">
        <v>8.1903455198256694</v>
      </c>
      <c r="U66" s="2" t="s">
        <v>445</v>
      </c>
      <c r="V66" s="3">
        <v>8.2101296591096098</v>
      </c>
      <c r="W66" s="2" t="s">
        <v>445</v>
      </c>
      <c r="X66" s="3">
        <v>8.4400515153438302</v>
      </c>
      <c r="Y66" s="2" t="s">
        <v>445</v>
      </c>
      <c r="Z66" s="3">
        <v>8.6874745876447008</v>
      </c>
      <c r="AA66" s="2" t="s">
        <v>445</v>
      </c>
      <c r="AB66" s="3">
        <v>8.5627749447350006</v>
      </c>
      <c r="AC66" s="2" t="s">
        <v>445</v>
      </c>
      <c r="AD66" s="3">
        <v>8.34221419641481</v>
      </c>
      <c r="AE66" s="2" t="s">
        <v>445</v>
      </c>
      <c r="AF66" s="3">
        <v>8.0250520037686996</v>
      </c>
      <c r="AG66" s="2" t="s">
        <v>445</v>
      </c>
      <c r="AH66" s="3">
        <v>7.86656319069332</v>
      </c>
      <c r="AI66" s="2" t="s">
        <v>445</v>
      </c>
      <c r="AJ66" s="3">
        <v>7.9840174664719603</v>
      </c>
      <c r="AK66" s="2" t="s">
        <v>445</v>
      </c>
      <c r="AL66" s="3">
        <v>8.6960924251514893</v>
      </c>
      <c r="AM66" s="2" t="s">
        <v>445</v>
      </c>
      <c r="AN66" s="3">
        <v>8.7354016681126208</v>
      </c>
      <c r="AO66" s="2" t="s">
        <v>445</v>
      </c>
      <c r="AP66" s="3">
        <v>8.5539561488804008</v>
      </c>
      <c r="AQ66" s="2" t="s">
        <v>445</v>
      </c>
      <c r="AR66" s="3">
        <v>8.5739178676709198</v>
      </c>
      <c r="AS66" s="2" t="s">
        <v>445</v>
      </c>
      <c r="AT66" s="3">
        <v>8.4382429317384897</v>
      </c>
      <c r="AU66" s="2" t="s">
        <v>445</v>
      </c>
      <c r="AV66" s="3">
        <v>8.3155970402101396</v>
      </c>
      <c r="AW66" s="2" t="s">
        <v>445</v>
      </c>
      <c r="AX66" s="3">
        <v>8.1229029575239302</v>
      </c>
      <c r="AY66" s="2" t="s">
        <v>445</v>
      </c>
      <c r="AZ66" s="3">
        <v>8.1260653981317006</v>
      </c>
      <c r="BA66" s="2" t="s">
        <v>445</v>
      </c>
      <c r="BB66" s="3">
        <v>8.00219409960809</v>
      </c>
      <c r="BC66" s="2" t="s">
        <v>445</v>
      </c>
      <c r="BD66" s="3">
        <v>7.8843684230705797</v>
      </c>
      <c r="BE66" s="2" t="s">
        <v>445</v>
      </c>
      <c r="BF66" s="3">
        <v>7.8747928273957104</v>
      </c>
      <c r="BG66" s="2" t="s">
        <v>445</v>
      </c>
      <c r="BH66" s="3">
        <v>8.4582665183597605</v>
      </c>
      <c r="BI66" s="2" t="s">
        <v>445</v>
      </c>
      <c r="BJ66" s="3"/>
      <c r="BK66" s="2"/>
    </row>
    <row r="67" spans="1:63" ht="16.5" customHeight="1" x14ac:dyDescent="0.2">
      <c r="A67" s="2" t="s">
        <v>95</v>
      </c>
      <c r="B67" s="4"/>
      <c r="C67" s="5"/>
      <c r="D67" s="4"/>
      <c r="E67" s="5"/>
      <c r="F67" s="4"/>
      <c r="G67" s="5"/>
      <c r="H67" s="4"/>
      <c r="I67" s="5"/>
      <c r="J67" s="4"/>
      <c r="K67" s="5"/>
      <c r="L67" s="4"/>
      <c r="M67" s="5"/>
      <c r="N67" s="4"/>
      <c r="O67" s="5"/>
      <c r="P67" s="4"/>
      <c r="Q67" s="5"/>
      <c r="R67" s="4"/>
      <c r="S67" s="5"/>
      <c r="T67" s="4"/>
      <c r="U67" s="5"/>
      <c r="V67" s="4"/>
      <c r="W67" s="5"/>
      <c r="X67" s="4"/>
      <c r="Y67" s="5"/>
      <c r="Z67" s="4"/>
      <c r="AA67" s="5"/>
      <c r="AB67" s="4"/>
      <c r="AC67" s="5"/>
      <c r="AD67" s="4"/>
      <c r="AE67" s="5"/>
      <c r="AF67" s="4"/>
      <c r="AG67" s="5"/>
      <c r="AH67" s="4"/>
      <c r="AI67" s="5"/>
      <c r="AJ67" s="4"/>
      <c r="AK67" s="5"/>
      <c r="AL67" s="4">
        <v>9.2554491155285508</v>
      </c>
      <c r="AM67" s="5" t="s">
        <v>445</v>
      </c>
      <c r="AN67" s="4">
        <v>9.1656114165492308</v>
      </c>
      <c r="AO67" s="5" t="s">
        <v>445</v>
      </c>
      <c r="AP67" s="4">
        <v>9.1203190309647706</v>
      </c>
      <c r="AQ67" s="5" t="s">
        <v>445</v>
      </c>
      <c r="AR67" s="4">
        <v>9.2097312017191193</v>
      </c>
      <c r="AS67" s="5" t="s">
        <v>445</v>
      </c>
      <c r="AT67" s="4">
        <v>8.9088425889388692</v>
      </c>
      <c r="AU67" s="5" t="s">
        <v>445</v>
      </c>
      <c r="AV67" s="4">
        <v>8.6697246183095196</v>
      </c>
      <c r="AW67" s="5" t="s">
        <v>445</v>
      </c>
      <c r="AX67" s="4">
        <v>8.6321006981003894</v>
      </c>
      <c r="AY67" s="5" t="s">
        <v>445</v>
      </c>
      <c r="AZ67" s="4">
        <v>8.4028955067136692</v>
      </c>
      <c r="BA67" s="5" t="s">
        <v>445</v>
      </c>
      <c r="BB67" s="4">
        <v>8.1532971848148303</v>
      </c>
      <c r="BC67" s="5" t="s">
        <v>445</v>
      </c>
      <c r="BD67" s="4">
        <v>8.0874050770949104</v>
      </c>
      <c r="BE67" s="5" t="s">
        <v>445</v>
      </c>
      <c r="BF67" s="4">
        <v>8.2691542304099706</v>
      </c>
      <c r="BG67" s="5" t="s">
        <v>445</v>
      </c>
      <c r="BH67" s="4">
        <v>8.9075522922194104</v>
      </c>
      <c r="BI67" s="5" t="s">
        <v>445</v>
      </c>
      <c r="BJ67" s="4">
        <v>8.7565733454629893</v>
      </c>
      <c r="BK67" s="5" t="s">
        <v>445</v>
      </c>
    </row>
    <row r="68" spans="1:63" ht="24" customHeight="1" x14ac:dyDescent="0.2">
      <c r="A68" s="2" t="s">
        <v>96</v>
      </c>
      <c r="B68" s="3"/>
      <c r="C68" s="2"/>
      <c r="D68" s="3"/>
      <c r="E68" s="2"/>
      <c r="F68" s="3"/>
      <c r="G68" s="2"/>
      <c r="H68" s="3"/>
      <c r="I68" s="2"/>
      <c r="J68" s="3"/>
      <c r="K68" s="2"/>
      <c r="L68" s="3"/>
      <c r="M68" s="2"/>
      <c r="N68" s="3"/>
      <c r="O68" s="2"/>
      <c r="P68" s="3"/>
      <c r="Q68" s="2"/>
      <c r="R68" s="3"/>
      <c r="S68" s="2"/>
      <c r="T68" s="3"/>
      <c r="U68" s="2"/>
      <c r="V68" s="3"/>
      <c r="W68" s="2"/>
      <c r="X68" s="3"/>
      <c r="Y68" s="2"/>
      <c r="Z68" s="3"/>
      <c r="AA68" s="2"/>
      <c r="AB68" s="3"/>
      <c r="AC68" s="2"/>
      <c r="AD68" s="3"/>
      <c r="AE68" s="2"/>
      <c r="AF68" s="3">
        <v>7.5068587709317001</v>
      </c>
      <c r="AG68" s="2" t="s">
        <v>445</v>
      </c>
      <c r="AH68" s="3">
        <v>7.8543056282164398</v>
      </c>
      <c r="AI68" s="2" t="s">
        <v>445</v>
      </c>
      <c r="AJ68" s="3"/>
      <c r="AK68" s="2"/>
      <c r="AL68" s="3"/>
      <c r="AM68" s="2"/>
      <c r="AN68" s="3"/>
      <c r="AO68" s="2"/>
      <c r="AP68" s="3"/>
      <c r="AQ68" s="2"/>
      <c r="AR68" s="3"/>
      <c r="AS68" s="2"/>
      <c r="AT68" s="3">
        <v>7.2397909462413201</v>
      </c>
      <c r="AU68" s="2" t="s">
        <v>445</v>
      </c>
      <c r="AV68" s="3">
        <v>7.0292500416010402</v>
      </c>
      <c r="AW68" s="2" t="s">
        <v>445</v>
      </c>
      <c r="AX68" s="3">
        <v>7.0598512428571896</v>
      </c>
      <c r="AY68" s="2" t="s">
        <v>445</v>
      </c>
      <c r="AZ68" s="3">
        <v>6.9027740891804603</v>
      </c>
      <c r="BA68" s="2" t="s">
        <v>445</v>
      </c>
      <c r="BB68" s="3">
        <v>6.6869482524033099</v>
      </c>
      <c r="BC68" s="2" t="s">
        <v>445</v>
      </c>
      <c r="BD68" s="3">
        <v>6.3259404268872999</v>
      </c>
      <c r="BE68" s="2" t="s">
        <v>445</v>
      </c>
      <c r="BF68" s="3">
        <v>6.4385574574464197</v>
      </c>
      <c r="BG68" s="2" t="s">
        <v>445</v>
      </c>
      <c r="BH68" s="3">
        <v>7.3036746652530304</v>
      </c>
      <c r="BI68" s="2" t="s">
        <v>445</v>
      </c>
      <c r="BJ68" s="3"/>
      <c r="BK68" s="2"/>
    </row>
    <row r="69" spans="1:63" ht="16.5" customHeight="1" x14ac:dyDescent="0.2">
      <c r="A69" s="2" t="s">
        <v>97</v>
      </c>
      <c r="B69" s="4">
        <v>12.833127449094301</v>
      </c>
      <c r="C69" s="5" t="s">
        <v>445</v>
      </c>
      <c r="D69" s="4">
        <v>13.258507944355699</v>
      </c>
      <c r="E69" s="5" t="s">
        <v>445</v>
      </c>
      <c r="F69" s="4">
        <v>13.099134907645499</v>
      </c>
      <c r="G69" s="5" t="s">
        <v>445</v>
      </c>
      <c r="H69" s="4">
        <v>13.0164292170571</v>
      </c>
      <c r="I69" s="5" t="s">
        <v>445</v>
      </c>
      <c r="J69" s="4">
        <v>13.081289408901499</v>
      </c>
      <c r="K69" s="5" t="s">
        <v>445</v>
      </c>
      <c r="L69" s="4">
        <v>12.8059597619357</v>
      </c>
      <c r="M69" s="5" t="s">
        <v>445</v>
      </c>
      <c r="N69" s="4">
        <v>12.545429057073299</v>
      </c>
      <c r="O69" s="5" t="s">
        <v>445</v>
      </c>
      <c r="P69" s="4">
        <v>13.4644052758907</v>
      </c>
      <c r="Q69" s="5" t="s">
        <v>445</v>
      </c>
      <c r="R69" s="4">
        <v>13.244801843106799</v>
      </c>
      <c r="S69" s="5" t="s">
        <v>445</v>
      </c>
      <c r="T69" s="4">
        <v>11.746027954917601</v>
      </c>
      <c r="U69" s="5" t="s">
        <v>445</v>
      </c>
      <c r="V69" s="4">
        <v>12.406020565043301</v>
      </c>
      <c r="W69" s="5" t="s">
        <v>445</v>
      </c>
      <c r="X69" s="4">
        <v>13.203367528792</v>
      </c>
      <c r="Y69" s="5" t="s">
        <v>445</v>
      </c>
      <c r="Z69" s="4">
        <v>13.5341111416255</v>
      </c>
      <c r="AA69" s="5" t="s">
        <v>445</v>
      </c>
      <c r="AB69" s="4">
        <v>12.8480891969804</v>
      </c>
      <c r="AC69" s="5" t="s">
        <v>445</v>
      </c>
      <c r="AD69" s="4">
        <v>12.0488726810778</v>
      </c>
      <c r="AE69" s="5" t="s">
        <v>445</v>
      </c>
      <c r="AF69" s="4">
        <v>11.4830646893313</v>
      </c>
      <c r="AG69" s="5" t="s">
        <v>445</v>
      </c>
      <c r="AH69" s="4">
        <v>11.6819485203855</v>
      </c>
      <c r="AI69" s="5" t="s">
        <v>445</v>
      </c>
      <c r="AJ69" s="4">
        <v>11.491313498454801</v>
      </c>
      <c r="AK69" s="5" t="s">
        <v>445</v>
      </c>
      <c r="AL69" s="4">
        <v>13.196520788097599</v>
      </c>
      <c r="AM69" s="5" t="s">
        <v>445</v>
      </c>
      <c r="AN69" s="4">
        <v>13.0633510825285</v>
      </c>
      <c r="AO69" s="5" t="s">
        <v>445</v>
      </c>
      <c r="AP69" s="4">
        <v>12.874751627735799</v>
      </c>
      <c r="AQ69" s="5" t="s">
        <v>445</v>
      </c>
      <c r="AR69" s="4">
        <v>12.866841449866101</v>
      </c>
      <c r="AS69" s="5" t="s">
        <v>445</v>
      </c>
      <c r="AT69" s="4">
        <v>13.166314147063201</v>
      </c>
      <c r="AU69" s="5" t="s">
        <v>445</v>
      </c>
      <c r="AV69" s="4">
        <v>13.555912575529799</v>
      </c>
      <c r="AW69" s="5" t="s">
        <v>445</v>
      </c>
      <c r="AX69" s="4">
        <v>14.2632284723936</v>
      </c>
      <c r="AY69" s="5" t="s">
        <v>445</v>
      </c>
      <c r="AZ69" s="4">
        <v>14.844965443871599</v>
      </c>
      <c r="BA69" s="5" t="s">
        <v>445</v>
      </c>
      <c r="BB69" s="4">
        <v>14.582163767356899</v>
      </c>
      <c r="BC69" s="5" t="s">
        <v>445</v>
      </c>
      <c r="BD69" s="4">
        <v>14.1598806944484</v>
      </c>
      <c r="BE69" s="5" t="s">
        <v>445</v>
      </c>
      <c r="BF69" s="4">
        <v>14.7724148792388</v>
      </c>
      <c r="BG69" s="5" t="s">
        <v>445</v>
      </c>
      <c r="BH69" s="4">
        <v>15.7579574916873</v>
      </c>
      <c r="BI69" s="5" t="s">
        <v>445</v>
      </c>
      <c r="BJ69" s="4"/>
      <c r="BK69" s="5"/>
    </row>
    <row r="70" spans="1:63" ht="16.5" customHeight="1" x14ac:dyDescent="0.2">
      <c r="A70" s="2" t="s">
        <v>98</v>
      </c>
      <c r="B70" s="3"/>
      <c r="C70" s="2"/>
      <c r="D70" s="3"/>
      <c r="E70" s="2"/>
      <c r="F70" s="3"/>
      <c r="G70" s="2"/>
      <c r="H70" s="3"/>
      <c r="I70" s="2"/>
      <c r="J70" s="3"/>
      <c r="K70" s="2"/>
      <c r="L70" s="3"/>
      <c r="M70" s="2"/>
      <c r="N70" s="3"/>
      <c r="O70" s="2"/>
      <c r="P70" s="3"/>
      <c r="Q70" s="2"/>
      <c r="R70" s="3"/>
      <c r="S70" s="2"/>
      <c r="T70" s="3"/>
      <c r="U70" s="2"/>
      <c r="V70" s="3"/>
      <c r="W70" s="2"/>
      <c r="X70" s="3"/>
      <c r="Y70" s="2"/>
      <c r="Z70" s="3"/>
      <c r="AA70" s="2"/>
      <c r="AB70" s="3"/>
      <c r="AC70" s="2"/>
      <c r="AD70" s="3"/>
      <c r="AE70" s="2"/>
      <c r="AF70" s="3"/>
      <c r="AG70" s="2"/>
      <c r="AH70" s="3"/>
      <c r="AI70" s="2"/>
      <c r="AJ70" s="3">
        <v>22.592849979124299</v>
      </c>
      <c r="AK70" s="2" t="s">
        <v>445</v>
      </c>
      <c r="AL70" s="3">
        <v>25.401331906259099</v>
      </c>
      <c r="AM70" s="2" t="s">
        <v>445</v>
      </c>
      <c r="AN70" s="3">
        <v>25.205010361467</v>
      </c>
      <c r="AO70" s="2" t="s">
        <v>445</v>
      </c>
      <c r="AP70" s="3">
        <v>24.678369183321799</v>
      </c>
      <c r="AQ70" s="2" t="s">
        <v>445</v>
      </c>
      <c r="AR70" s="3">
        <v>23.533902815327799</v>
      </c>
      <c r="AS70" s="2" t="s">
        <v>445</v>
      </c>
      <c r="AT70" s="3">
        <v>23.800384404172501</v>
      </c>
      <c r="AU70" s="2" t="s">
        <v>445</v>
      </c>
      <c r="AV70" s="3">
        <v>20.8624300712391</v>
      </c>
      <c r="AW70" s="2" t="s">
        <v>445</v>
      </c>
      <c r="AX70" s="3">
        <v>18.6356580624375</v>
      </c>
      <c r="AY70" s="2" t="s">
        <v>445</v>
      </c>
      <c r="AZ70" s="3">
        <v>19.668226258332702</v>
      </c>
      <c r="BA70" s="2" t="s">
        <v>445</v>
      </c>
      <c r="BB70" s="3">
        <v>21.133828963857098</v>
      </c>
      <c r="BC70" s="2" t="s">
        <v>445</v>
      </c>
      <c r="BD70" s="3">
        <v>22.243170540851001</v>
      </c>
      <c r="BE70" s="2" t="s">
        <v>445</v>
      </c>
      <c r="BF70" s="3">
        <v>23.498002329563299</v>
      </c>
      <c r="BG70" s="2" t="s">
        <v>445</v>
      </c>
      <c r="BH70" s="3"/>
      <c r="BI70" s="2"/>
      <c r="BJ70" s="3"/>
      <c r="BK70" s="2"/>
    </row>
    <row r="71" spans="1:63" ht="16.5" customHeight="1" x14ac:dyDescent="0.2">
      <c r="A71" s="2" t="s">
        <v>99</v>
      </c>
      <c r="B71" s="4"/>
      <c r="C71" s="5"/>
      <c r="D71" s="4"/>
      <c r="E71" s="5"/>
      <c r="F71" s="4"/>
      <c r="G71" s="5"/>
      <c r="H71" s="4"/>
      <c r="I71" s="5"/>
      <c r="J71" s="4"/>
      <c r="K71" s="5"/>
      <c r="L71" s="4"/>
      <c r="M71" s="5"/>
      <c r="N71" s="4"/>
      <c r="O71" s="5"/>
      <c r="P71" s="4"/>
      <c r="Q71" s="5"/>
      <c r="R71" s="4"/>
      <c r="S71" s="5"/>
      <c r="T71" s="4"/>
      <c r="U71" s="5"/>
      <c r="V71" s="4"/>
      <c r="W71" s="5"/>
      <c r="X71" s="4"/>
      <c r="Y71" s="5"/>
      <c r="Z71" s="4"/>
      <c r="AA71" s="5"/>
      <c r="AB71" s="4"/>
      <c r="AC71" s="5"/>
      <c r="AD71" s="4">
        <v>6.4924191094468098</v>
      </c>
      <c r="AE71" s="5" t="s">
        <v>445</v>
      </c>
      <c r="AF71" s="4">
        <v>6.6293473821647799</v>
      </c>
      <c r="AG71" s="5" t="s">
        <v>445</v>
      </c>
      <c r="AH71" s="4">
        <v>6.4315389744248401</v>
      </c>
      <c r="AI71" s="5" t="s">
        <v>445</v>
      </c>
      <c r="AJ71" s="4">
        <v>6.39787789761023</v>
      </c>
      <c r="AK71" s="5" t="s">
        <v>445</v>
      </c>
      <c r="AL71" s="4">
        <v>7.1195528706376896</v>
      </c>
      <c r="AM71" s="5" t="s">
        <v>445</v>
      </c>
      <c r="AN71" s="4">
        <v>6.9370244008794204</v>
      </c>
      <c r="AO71" s="5" t="s">
        <v>445</v>
      </c>
      <c r="AP71" s="4">
        <v>7.52670034480147</v>
      </c>
      <c r="AQ71" s="5" t="s">
        <v>445</v>
      </c>
      <c r="AR71" s="4">
        <v>9.3484043384040607</v>
      </c>
      <c r="AS71" s="5" t="s">
        <v>445</v>
      </c>
      <c r="AT71" s="4">
        <v>9.0678991073576007</v>
      </c>
      <c r="AU71" s="5" t="s">
        <v>445</v>
      </c>
      <c r="AV71" s="4">
        <v>8.7918859995593994</v>
      </c>
      <c r="AW71" s="5" t="s">
        <v>445</v>
      </c>
      <c r="AX71" s="4">
        <v>9.2057106253633503</v>
      </c>
      <c r="AY71" s="5" t="s">
        <v>445</v>
      </c>
      <c r="AZ71" s="4">
        <v>8.5120479548637196</v>
      </c>
      <c r="BA71" s="5" t="s">
        <v>445</v>
      </c>
      <c r="BB71" s="4">
        <v>8.36456698667204</v>
      </c>
      <c r="BC71" s="5" t="s">
        <v>445</v>
      </c>
      <c r="BD71" s="4">
        <v>8.6039273688596101</v>
      </c>
      <c r="BE71" s="5" t="s">
        <v>445</v>
      </c>
      <c r="BF71" s="4">
        <v>8.8007757123105304</v>
      </c>
      <c r="BG71" s="5" t="s">
        <v>445</v>
      </c>
      <c r="BH71" s="4">
        <v>9.2534351647835607</v>
      </c>
      <c r="BI71" s="5" t="s">
        <v>445</v>
      </c>
      <c r="BJ71" s="4"/>
      <c r="BK71" s="5"/>
    </row>
    <row r="72" spans="1:63" ht="16.5" customHeight="1" x14ac:dyDescent="0.2">
      <c r="A72" s="2" t="s">
        <v>100</v>
      </c>
      <c r="B72" s="3"/>
      <c r="C72" s="2"/>
      <c r="D72" s="3"/>
      <c r="E72" s="2"/>
      <c r="F72" s="3"/>
      <c r="G72" s="2"/>
      <c r="H72" s="3"/>
      <c r="I72" s="2"/>
      <c r="J72" s="3">
        <v>5.5853111939846496</v>
      </c>
      <c r="K72" s="2" t="s">
        <v>445</v>
      </c>
      <c r="L72" s="3">
        <v>5.3539484748872397</v>
      </c>
      <c r="M72" s="2" t="s">
        <v>445</v>
      </c>
      <c r="N72" s="3">
        <v>5.6631051752921504</v>
      </c>
      <c r="O72" s="2" t="s">
        <v>445</v>
      </c>
      <c r="P72" s="3">
        <v>5.86667004574426</v>
      </c>
      <c r="Q72" s="2" t="s">
        <v>445</v>
      </c>
      <c r="R72" s="3">
        <v>6.3410430233475603</v>
      </c>
      <c r="S72" s="2" t="s">
        <v>445</v>
      </c>
      <c r="T72" s="3">
        <v>6.42236526367265</v>
      </c>
      <c r="U72" s="2" t="s">
        <v>445</v>
      </c>
      <c r="V72" s="3">
        <v>6.3998323788238602</v>
      </c>
      <c r="W72" s="2" t="s">
        <v>445</v>
      </c>
      <c r="X72" s="3">
        <v>6.4637244257992403</v>
      </c>
      <c r="Y72" s="2" t="s">
        <v>445</v>
      </c>
      <c r="Z72" s="3">
        <v>6.5492210675205804</v>
      </c>
      <c r="AA72" s="2" t="s">
        <v>445</v>
      </c>
      <c r="AB72" s="3">
        <v>6.2944632508019804</v>
      </c>
      <c r="AC72" s="2" t="s">
        <v>445</v>
      </c>
      <c r="AD72" s="3">
        <v>6.4112143420627703</v>
      </c>
      <c r="AE72" s="2" t="s">
        <v>445</v>
      </c>
      <c r="AF72" s="3">
        <v>5.8977325915332104</v>
      </c>
      <c r="AG72" s="2" t="s">
        <v>445</v>
      </c>
      <c r="AH72" s="3">
        <v>5.5384260217853098</v>
      </c>
      <c r="AI72" s="2" t="s">
        <v>445</v>
      </c>
      <c r="AJ72" s="3">
        <v>5.3729390729571502</v>
      </c>
      <c r="AK72" s="2" t="s">
        <v>445</v>
      </c>
      <c r="AL72" s="3">
        <v>5.7355996711064403</v>
      </c>
      <c r="AM72" s="2" t="s">
        <v>445</v>
      </c>
      <c r="AN72" s="3">
        <v>5.2703466434628297</v>
      </c>
      <c r="AO72" s="2" t="s">
        <v>445</v>
      </c>
      <c r="AP72" s="3">
        <v>5.1615415135408798</v>
      </c>
      <c r="AQ72" s="2" t="s">
        <v>445</v>
      </c>
      <c r="AR72" s="3">
        <v>5.2614018047975897</v>
      </c>
      <c r="AS72" s="2" t="s">
        <v>445</v>
      </c>
      <c r="AT72" s="3">
        <v>5.6800571272526303</v>
      </c>
      <c r="AU72" s="2" t="s">
        <v>445</v>
      </c>
      <c r="AV72" s="3">
        <v>6.2580774534105297</v>
      </c>
      <c r="AW72" s="2" t="s">
        <v>445</v>
      </c>
      <c r="AX72" s="3">
        <v>6.1389758985461498</v>
      </c>
      <c r="AY72" s="2" t="s">
        <v>445</v>
      </c>
      <c r="AZ72" s="3">
        <v>6.2827682952537804</v>
      </c>
      <c r="BA72" s="2" t="s">
        <v>445</v>
      </c>
      <c r="BB72" s="3">
        <v>6.4430707524340898</v>
      </c>
      <c r="BC72" s="2" t="s">
        <v>445</v>
      </c>
      <c r="BD72" s="3">
        <v>6.6080617452270296</v>
      </c>
      <c r="BE72" s="2" t="s">
        <v>445</v>
      </c>
      <c r="BF72" s="3">
        <v>6.7621087956978796</v>
      </c>
      <c r="BG72" s="2" t="s">
        <v>445</v>
      </c>
      <c r="BH72" s="3">
        <v>7.8136671795611203</v>
      </c>
      <c r="BI72" s="2" t="s">
        <v>445</v>
      </c>
      <c r="BJ72" s="3"/>
      <c r="BK72" s="2"/>
    </row>
    <row r="73" spans="1:63" ht="16.5" customHeight="1" x14ac:dyDescent="0.2">
      <c r="A73" s="2" t="s">
        <v>101</v>
      </c>
      <c r="B73" s="4"/>
      <c r="C73" s="5"/>
      <c r="D73" s="4"/>
      <c r="E73" s="5"/>
      <c r="F73" s="4"/>
      <c r="G73" s="5"/>
      <c r="H73" s="4"/>
      <c r="I73" s="5"/>
      <c r="J73" s="4"/>
      <c r="K73" s="5"/>
      <c r="L73" s="4"/>
      <c r="M73" s="5"/>
      <c r="N73" s="4"/>
      <c r="O73" s="5"/>
      <c r="P73" s="4"/>
      <c r="Q73" s="5"/>
      <c r="R73" s="4"/>
      <c r="S73" s="5"/>
      <c r="T73" s="4"/>
      <c r="U73" s="5"/>
      <c r="V73" s="4"/>
      <c r="W73" s="5"/>
      <c r="X73" s="4"/>
      <c r="Y73" s="5"/>
      <c r="Z73" s="4"/>
      <c r="AA73" s="5"/>
      <c r="AB73" s="4"/>
      <c r="AC73" s="5"/>
      <c r="AD73" s="4"/>
      <c r="AE73" s="5"/>
      <c r="AF73" s="4"/>
      <c r="AG73" s="5"/>
      <c r="AH73" s="4"/>
      <c r="AI73" s="5"/>
      <c r="AJ73" s="4"/>
      <c r="AK73" s="5"/>
      <c r="AL73" s="4"/>
      <c r="AM73" s="5"/>
      <c r="AN73" s="4"/>
      <c r="AO73" s="5"/>
      <c r="AP73" s="4"/>
      <c r="AQ73" s="5"/>
      <c r="AR73" s="4">
        <v>6.2616700611513503</v>
      </c>
      <c r="AS73" s="5" t="s">
        <v>445</v>
      </c>
      <c r="AT73" s="4">
        <v>6.1575719966643998</v>
      </c>
      <c r="AU73" s="5" t="s">
        <v>445</v>
      </c>
      <c r="AV73" s="4">
        <v>5.6998615637532302</v>
      </c>
      <c r="AW73" s="5" t="s">
        <v>445</v>
      </c>
      <c r="AX73" s="4">
        <v>5.8787899233865604</v>
      </c>
      <c r="AY73" s="5" t="s">
        <v>445</v>
      </c>
      <c r="AZ73" s="4">
        <v>5.9020190135432697</v>
      </c>
      <c r="BA73" s="5" t="s">
        <v>445</v>
      </c>
      <c r="BB73" s="4">
        <v>5.9902038763757197</v>
      </c>
      <c r="BC73" s="5" t="s">
        <v>445</v>
      </c>
      <c r="BD73" s="4"/>
      <c r="BE73" s="5"/>
      <c r="BF73" s="4"/>
      <c r="BG73" s="5"/>
      <c r="BH73" s="4"/>
      <c r="BI73" s="5"/>
      <c r="BJ73" s="4"/>
      <c r="BK73" s="5"/>
    </row>
    <row r="74" spans="1:63" ht="16.5" customHeight="1" x14ac:dyDescent="0.2">
      <c r="A74" s="2" t="s">
        <v>102</v>
      </c>
      <c r="B74" s="3"/>
      <c r="C74" s="2"/>
      <c r="D74" s="3"/>
      <c r="E74" s="2"/>
      <c r="F74" s="3"/>
      <c r="G74" s="2"/>
      <c r="H74" s="3">
        <v>8.12269238468979</v>
      </c>
      <c r="I74" s="2" t="s">
        <v>445</v>
      </c>
      <c r="J74" s="3">
        <v>11.452077084674899</v>
      </c>
      <c r="K74" s="2" t="s">
        <v>445</v>
      </c>
      <c r="L74" s="3">
        <v>11.3063093056952</v>
      </c>
      <c r="M74" s="2" t="s">
        <v>445</v>
      </c>
      <c r="N74" s="3">
        <v>11.2750860783304</v>
      </c>
      <c r="O74" s="2" t="s">
        <v>445</v>
      </c>
      <c r="P74" s="3">
        <v>10.8017824881814</v>
      </c>
      <c r="Q74" s="2" t="s">
        <v>445</v>
      </c>
      <c r="R74" s="3">
        <v>10.972112985798899</v>
      </c>
      <c r="S74" s="2" t="s">
        <v>445</v>
      </c>
      <c r="T74" s="3">
        <v>10.9277456196602</v>
      </c>
      <c r="U74" s="2" t="s">
        <v>445</v>
      </c>
      <c r="V74" s="3">
        <v>11.6374385813094</v>
      </c>
      <c r="W74" s="2" t="s">
        <v>445</v>
      </c>
      <c r="X74" s="3">
        <v>11.680051277132799</v>
      </c>
      <c r="Y74" s="2" t="s">
        <v>445</v>
      </c>
      <c r="Z74" s="3">
        <v>11.6032292194046</v>
      </c>
      <c r="AA74" s="2" t="s">
        <v>445</v>
      </c>
      <c r="AB74" s="3">
        <v>10.9369767059286</v>
      </c>
      <c r="AC74" s="2" t="s">
        <v>445</v>
      </c>
      <c r="AD74" s="3">
        <v>10.934040994602499</v>
      </c>
      <c r="AE74" s="2" t="s">
        <v>445</v>
      </c>
      <c r="AF74" s="3">
        <v>10.6828731604477</v>
      </c>
      <c r="AG74" s="2" t="s">
        <v>445</v>
      </c>
      <c r="AH74" s="3">
        <v>10.455086580041</v>
      </c>
      <c r="AI74" s="2" t="s">
        <v>445</v>
      </c>
      <c r="AJ74" s="3">
        <v>10.823441229374501</v>
      </c>
      <c r="AK74" s="2" t="s">
        <v>445</v>
      </c>
      <c r="AL74" s="3">
        <v>10.977792306187</v>
      </c>
      <c r="AM74" s="2" t="s">
        <v>445</v>
      </c>
      <c r="AN74" s="3">
        <v>11.129123502300001</v>
      </c>
      <c r="AO74" s="2" t="s">
        <v>445</v>
      </c>
      <c r="AP74" s="3">
        <v>10.6787964335184</v>
      </c>
      <c r="AQ74" s="2" t="s">
        <v>445</v>
      </c>
      <c r="AR74" s="3">
        <v>10.496091515165601</v>
      </c>
      <c r="AS74" s="2" t="s">
        <v>445</v>
      </c>
      <c r="AT74" s="3">
        <v>10.5853203442301</v>
      </c>
      <c r="AU74" s="2" t="s">
        <v>445</v>
      </c>
      <c r="AV74" s="3">
        <v>10.598604220251</v>
      </c>
      <c r="AW74" s="2" t="s">
        <v>445</v>
      </c>
      <c r="AX74" s="3">
        <v>10.381519284668601</v>
      </c>
      <c r="AY74" s="2" t="s">
        <v>445</v>
      </c>
      <c r="AZ74" s="3">
        <v>10.377857251256099</v>
      </c>
      <c r="BA74" s="2" t="s">
        <v>445</v>
      </c>
      <c r="BB74" s="3">
        <v>10.2088384632572</v>
      </c>
      <c r="BC74" s="2" t="s">
        <v>445</v>
      </c>
      <c r="BD74" s="3">
        <v>10.142796203727899</v>
      </c>
      <c r="BE74" s="2" t="s">
        <v>445</v>
      </c>
      <c r="BF74" s="3">
        <v>10.3043376997368</v>
      </c>
      <c r="BG74" s="2" t="s">
        <v>445</v>
      </c>
      <c r="BH74" s="3">
        <v>10.9803994132174</v>
      </c>
      <c r="BI74" s="2" t="s">
        <v>445</v>
      </c>
      <c r="BJ74" s="3"/>
      <c r="BK74" s="2"/>
    </row>
    <row r="75" spans="1:63" ht="16.5" customHeight="1" x14ac:dyDescent="0.2">
      <c r="A75" s="2" t="s">
        <v>103</v>
      </c>
      <c r="B75" s="4">
        <v>11.2711322365969</v>
      </c>
      <c r="C75" s="5" t="s">
        <v>445</v>
      </c>
      <c r="D75" s="4">
        <v>11.934984319661201</v>
      </c>
      <c r="E75" s="5" t="s">
        <v>445</v>
      </c>
      <c r="F75" s="4">
        <v>12.3233946763856</v>
      </c>
      <c r="G75" s="5" t="s">
        <v>445</v>
      </c>
      <c r="H75" s="4">
        <v>11.668905945490099</v>
      </c>
      <c r="I75" s="5" t="s">
        <v>445</v>
      </c>
      <c r="J75" s="4">
        <v>12.4599319769153</v>
      </c>
      <c r="K75" s="5" t="s">
        <v>445</v>
      </c>
      <c r="L75" s="4">
        <v>12.649586228532399</v>
      </c>
      <c r="M75" s="5" t="s">
        <v>445</v>
      </c>
      <c r="N75" s="4">
        <v>12.680247119882701</v>
      </c>
      <c r="O75" s="5" t="s">
        <v>445</v>
      </c>
      <c r="P75" s="4">
        <v>13.0438432953102</v>
      </c>
      <c r="Q75" s="5" t="s">
        <v>445</v>
      </c>
      <c r="R75" s="4">
        <v>13.291339787447299</v>
      </c>
      <c r="S75" s="5" t="s">
        <v>445</v>
      </c>
      <c r="T75" s="4">
        <v>13.727276904087899</v>
      </c>
      <c r="U75" s="5" t="s">
        <v>445</v>
      </c>
      <c r="V75" s="4">
        <v>13.851069894259</v>
      </c>
      <c r="W75" s="5" t="s">
        <v>445</v>
      </c>
      <c r="X75" s="4">
        <v>14.142373918130801</v>
      </c>
      <c r="Y75" s="5" t="s">
        <v>445</v>
      </c>
      <c r="Z75" s="4">
        <v>14.3059038336991</v>
      </c>
      <c r="AA75" s="5" t="s">
        <v>445</v>
      </c>
      <c r="AB75" s="4">
        <v>14.2717657459783</v>
      </c>
      <c r="AC75" s="5" t="s">
        <v>445</v>
      </c>
      <c r="AD75" s="4">
        <v>14.5231717908304</v>
      </c>
      <c r="AE75" s="5" t="s">
        <v>445</v>
      </c>
      <c r="AF75" s="4">
        <v>13.7718717144912</v>
      </c>
      <c r="AG75" s="5" t="s">
        <v>445</v>
      </c>
      <c r="AH75" s="4">
        <v>13.092918760407001</v>
      </c>
      <c r="AI75" s="5" t="s">
        <v>445</v>
      </c>
      <c r="AJ75" s="4">
        <v>13.0982072865416</v>
      </c>
      <c r="AK75" s="5" t="s">
        <v>445</v>
      </c>
      <c r="AL75" s="4">
        <v>14.009150797758901</v>
      </c>
      <c r="AM75" s="5" t="s">
        <v>445</v>
      </c>
      <c r="AN75" s="4">
        <v>13.1309651452371</v>
      </c>
      <c r="AO75" s="5" t="s">
        <v>445</v>
      </c>
      <c r="AP75" s="4">
        <v>12.312348520633501</v>
      </c>
      <c r="AQ75" s="5" t="s">
        <v>445</v>
      </c>
      <c r="AR75" s="4">
        <v>11.227918917169401</v>
      </c>
      <c r="AS75" s="5" t="s">
        <v>445</v>
      </c>
      <c r="AT75" s="4">
        <v>12.0385815640063</v>
      </c>
      <c r="AU75" s="5" t="s">
        <v>445</v>
      </c>
      <c r="AV75" s="4">
        <v>11.3958177682729</v>
      </c>
      <c r="AW75" s="5" t="s">
        <v>445</v>
      </c>
      <c r="AX75" s="4">
        <v>10.862144631676999</v>
      </c>
      <c r="AY75" s="5" t="s">
        <v>445</v>
      </c>
      <c r="AZ75" s="4">
        <v>10.8048541760935</v>
      </c>
      <c r="BA75" s="5" t="s">
        <v>445</v>
      </c>
      <c r="BB75" s="4">
        <v>10.5331617266571</v>
      </c>
      <c r="BC75" s="5" t="s">
        <v>445</v>
      </c>
      <c r="BD75" s="4">
        <v>10.3555395141722</v>
      </c>
      <c r="BE75" s="5" t="s">
        <v>445</v>
      </c>
      <c r="BF75" s="4">
        <v>10.442566139775399</v>
      </c>
      <c r="BG75" s="5" t="s">
        <v>445</v>
      </c>
      <c r="BH75" s="4">
        <v>11.585565626289499</v>
      </c>
      <c r="BI75" s="5" t="s">
        <v>445</v>
      </c>
      <c r="BJ75" s="4"/>
      <c r="BK75" s="5"/>
    </row>
    <row r="76" spans="1:63" ht="16.5" customHeight="1" x14ac:dyDescent="0.2">
      <c r="A76" s="2" t="s">
        <v>104</v>
      </c>
      <c r="B76" s="3"/>
      <c r="C76" s="2"/>
      <c r="D76" s="3"/>
      <c r="E76" s="2"/>
      <c r="F76" s="3"/>
      <c r="G76" s="2"/>
      <c r="H76" s="3"/>
      <c r="I76" s="2"/>
      <c r="J76" s="3">
        <v>6.9537682634406499</v>
      </c>
      <c r="K76" s="2" t="s">
        <v>445</v>
      </c>
      <c r="L76" s="3">
        <v>6.6576344693192198</v>
      </c>
      <c r="M76" s="2" t="s">
        <v>445</v>
      </c>
      <c r="N76" s="3">
        <v>5.3892433563077402</v>
      </c>
      <c r="O76" s="2" t="s">
        <v>445</v>
      </c>
      <c r="P76" s="3">
        <v>5.7371968287438904</v>
      </c>
      <c r="Q76" s="2" t="s">
        <v>445</v>
      </c>
      <c r="R76" s="3">
        <v>8.1298615545364807</v>
      </c>
      <c r="S76" s="2" t="s">
        <v>445</v>
      </c>
      <c r="T76" s="3">
        <v>7.8906335975744701</v>
      </c>
      <c r="U76" s="2" t="s">
        <v>445</v>
      </c>
      <c r="V76" s="3">
        <v>8.3368969106765896</v>
      </c>
      <c r="W76" s="2" t="s">
        <v>445</v>
      </c>
      <c r="X76" s="3">
        <v>8.4980446111058203</v>
      </c>
      <c r="Y76" s="2" t="s">
        <v>445</v>
      </c>
      <c r="Z76" s="3">
        <v>8.4087129059554702</v>
      </c>
      <c r="AA76" s="2" t="s">
        <v>445</v>
      </c>
      <c r="AB76" s="3">
        <v>8.2264252111768297</v>
      </c>
      <c r="AC76" s="2" t="s">
        <v>445</v>
      </c>
      <c r="AD76" s="3">
        <v>8.8069904020017997</v>
      </c>
      <c r="AE76" s="2" t="s">
        <v>445</v>
      </c>
      <c r="AF76" s="3">
        <v>9.3194531725456606</v>
      </c>
      <c r="AG76" s="2" t="s">
        <v>445</v>
      </c>
      <c r="AH76" s="3">
        <v>9.4485784980288798</v>
      </c>
      <c r="AI76" s="2" t="s">
        <v>445</v>
      </c>
      <c r="AJ76" s="3">
        <v>9.9485424107434799</v>
      </c>
      <c r="AK76" s="2" t="s">
        <v>445</v>
      </c>
      <c r="AL76" s="3">
        <v>10.2649326507018</v>
      </c>
      <c r="AM76" s="2" t="s">
        <v>445</v>
      </c>
      <c r="AN76" s="3">
        <v>9.5350437985121701</v>
      </c>
      <c r="AO76" s="2" t="s">
        <v>445</v>
      </c>
      <c r="AP76" s="3">
        <v>7.8760005504846502</v>
      </c>
      <c r="AQ76" s="2" t="s">
        <v>445</v>
      </c>
      <c r="AR76" s="3">
        <v>7.8165999078221304</v>
      </c>
      <c r="AS76" s="2" t="s">
        <v>445</v>
      </c>
      <c r="AT76" s="3">
        <v>8.0769771830166999</v>
      </c>
      <c r="AU76" s="2" t="s">
        <v>445</v>
      </c>
      <c r="AV76" s="3">
        <v>7.7900064792380199</v>
      </c>
      <c r="AW76" s="2" t="s">
        <v>445</v>
      </c>
      <c r="AX76" s="3">
        <v>7.7634609783681698</v>
      </c>
      <c r="AY76" s="2" t="s">
        <v>445</v>
      </c>
      <c r="AZ76" s="3">
        <v>8.9389461918855595</v>
      </c>
      <c r="BA76" s="2" t="s">
        <v>445</v>
      </c>
      <c r="BB76" s="3">
        <v>9.7837887197865001</v>
      </c>
      <c r="BC76" s="2" t="s">
        <v>445</v>
      </c>
      <c r="BD76" s="3">
        <v>10.8879678881655</v>
      </c>
      <c r="BE76" s="2" t="s">
        <v>445</v>
      </c>
      <c r="BF76" s="3">
        <v>11.234458762791199</v>
      </c>
      <c r="BG76" s="2" t="s">
        <v>445</v>
      </c>
      <c r="BH76" s="3">
        <v>12.1129402901408</v>
      </c>
      <c r="BI76" s="2" t="s">
        <v>445</v>
      </c>
      <c r="BJ76" s="3"/>
      <c r="BK76" s="2"/>
    </row>
    <row r="77" spans="1:63" ht="16.5" customHeight="1" x14ac:dyDescent="0.2">
      <c r="A77" s="2" t="s">
        <v>105</v>
      </c>
      <c r="B77" s="4"/>
      <c r="C77" s="5"/>
      <c r="D77" s="4"/>
      <c r="E77" s="5"/>
      <c r="F77" s="4"/>
      <c r="G77" s="5"/>
      <c r="H77" s="4"/>
      <c r="I77" s="5"/>
      <c r="J77" s="4"/>
      <c r="K77" s="5"/>
      <c r="L77" s="4"/>
      <c r="M77" s="5"/>
      <c r="N77" s="4"/>
      <c r="O77" s="5"/>
      <c r="P77" s="4"/>
      <c r="Q77" s="5"/>
      <c r="R77" s="4"/>
      <c r="S77" s="5"/>
      <c r="T77" s="4">
        <v>5.19956001108915</v>
      </c>
      <c r="U77" s="5" t="s">
        <v>445</v>
      </c>
      <c r="V77" s="4">
        <v>5.4548167813544204</v>
      </c>
      <c r="W77" s="5" t="s">
        <v>445</v>
      </c>
      <c r="X77" s="4">
        <v>7.7283581240677099</v>
      </c>
      <c r="Y77" s="5" t="s">
        <v>445</v>
      </c>
      <c r="Z77" s="4">
        <v>7.6320000854994996</v>
      </c>
      <c r="AA77" s="5" t="s">
        <v>445</v>
      </c>
      <c r="AB77" s="4">
        <v>7.1995893709479697</v>
      </c>
      <c r="AC77" s="5" t="s">
        <v>445</v>
      </c>
      <c r="AD77" s="4">
        <v>7.1046428463455404</v>
      </c>
      <c r="AE77" s="5" t="s">
        <v>445</v>
      </c>
      <c r="AF77" s="4">
        <v>7.2488190243185304</v>
      </c>
      <c r="AG77" s="5" t="s">
        <v>445</v>
      </c>
      <c r="AH77" s="4">
        <v>8.0102382831843109</v>
      </c>
      <c r="AI77" s="5" t="s">
        <v>445</v>
      </c>
      <c r="AJ77" s="4">
        <v>8.2489341188685792</v>
      </c>
      <c r="AK77" s="5" t="s">
        <v>445</v>
      </c>
      <c r="AL77" s="4">
        <v>10.2231448844834</v>
      </c>
      <c r="AM77" s="5" t="s">
        <v>445</v>
      </c>
      <c r="AN77" s="4">
        <v>8.8740635133117003</v>
      </c>
      <c r="AO77" s="5" t="s">
        <v>445</v>
      </c>
      <c r="AP77" s="4">
        <v>8.4269887214292893</v>
      </c>
      <c r="AQ77" s="5" t="s">
        <v>445</v>
      </c>
      <c r="AR77" s="4">
        <v>8.75815304375406</v>
      </c>
      <c r="AS77" s="5" t="s">
        <v>445</v>
      </c>
      <c r="AT77" s="4">
        <v>9.4936405350637205</v>
      </c>
      <c r="AU77" s="5" t="s">
        <v>445</v>
      </c>
      <c r="AV77" s="4">
        <v>9.5065229895447398</v>
      </c>
      <c r="AW77" s="5" t="s">
        <v>445</v>
      </c>
      <c r="AX77" s="4">
        <v>9.3842934522353794</v>
      </c>
      <c r="AY77" s="5" t="s">
        <v>445</v>
      </c>
      <c r="AZ77" s="4">
        <v>9.2303083181784693</v>
      </c>
      <c r="BA77" s="5" t="s">
        <v>445</v>
      </c>
      <c r="BB77" s="4">
        <v>9.1137024842340004</v>
      </c>
      <c r="BC77" s="5" t="s">
        <v>445</v>
      </c>
      <c r="BD77" s="4">
        <v>9.1094676863559894</v>
      </c>
      <c r="BE77" s="5" t="s">
        <v>445</v>
      </c>
      <c r="BF77" s="4">
        <v>9.3693499228889703</v>
      </c>
      <c r="BG77" s="5" t="s">
        <v>445</v>
      </c>
      <c r="BH77" s="4">
        <v>10.3853832689533</v>
      </c>
      <c r="BI77" s="5" t="s">
        <v>445</v>
      </c>
      <c r="BJ77" s="4"/>
      <c r="BK77" s="5"/>
    </row>
    <row r="78" spans="1:63" ht="16.5" customHeight="1" x14ac:dyDescent="0.2">
      <c r="A78" s="2" t="s">
        <v>106</v>
      </c>
      <c r="B78" s="3"/>
      <c r="C78" s="2"/>
      <c r="D78" s="3"/>
      <c r="E78" s="2"/>
      <c r="F78" s="3"/>
      <c r="G78" s="2"/>
      <c r="H78" s="3"/>
      <c r="I78" s="2"/>
      <c r="J78" s="3"/>
      <c r="K78" s="2"/>
      <c r="L78" s="3"/>
      <c r="M78" s="2"/>
      <c r="N78" s="3"/>
      <c r="O78" s="2"/>
      <c r="P78" s="3"/>
      <c r="Q78" s="2"/>
      <c r="R78" s="3"/>
      <c r="S78" s="2"/>
      <c r="T78" s="3"/>
      <c r="U78" s="2"/>
      <c r="V78" s="3"/>
      <c r="W78" s="2"/>
      <c r="X78" s="3"/>
      <c r="Y78" s="2"/>
      <c r="Z78" s="3"/>
      <c r="AA78" s="2"/>
      <c r="AB78" s="3"/>
      <c r="AC78" s="2"/>
      <c r="AD78" s="3"/>
      <c r="AE78" s="2"/>
      <c r="AF78" s="3"/>
      <c r="AG78" s="2"/>
      <c r="AH78" s="3"/>
      <c r="AI78" s="2"/>
      <c r="AJ78" s="3"/>
      <c r="AK78" s="2"/>
      <c r="AL78" s="3"/>
      <c r="AM78" s="2"/>
      <c r="AN78" s="3"/>
      <c r="AO78" s="2"/>
      <c r="AP78" s="3"/>
      <c r="AQ78" s="2"/>
      <c r="AR78" s="3"/>
      <c r="AS78" s="2"/>
      <c r="AT78" s="3"/>
      <c r="AU78" s="2"/>
      <c r="AV78" s="3">
        <v>6.2890935243043202</v>
      </c>
      <c r="AW78" s="2" t="s">
        <v>445</v>
      </c>
      <c r="AX78" s="3">
        <v>6.1734849044086504</v>
      </c>
      <c r="AY78" s="2" t="s">
        <v>445</v>
      </c>
      <c r="AZ78" s="3">
        <v>6.2977145198480002</v>
      </c>
      <c r="BA78" s="2" t="s">
        <v>445</v>
      </c>
      <c r="BB78" s="3">
        <v>5.9751911570574503</v>
      </c>
      <c r="BC78" s="2" t="s">
        <v>445</v>
      </c>
      <c r="BD78" s="3">
        <v>5.8427968652131996</v>
      </c>
      <c r="BE78" s="2" t="s">
        <v>445</v>
      </c>
      <c r="BF78" s="3">
        <v>5.4075578300053699</v>
      </c>
      <c r="BG78" s="2" t="s">
        <v>445</v>
      </c>
      <c r="BH78" s="3">
        <v>5.6589493698748203</v>
      </c>
      <c r="BI78" s="2" t="s">
        <v>445</v>
      </c>
      <c r="BJ78" s="3"/>
      <c r="BK78" s="2"/>
    </row>
    <row r="79" spans="1:63" ht="16.5" customHeight="1" x14ac:dyDescent="0.2">
      <c r="A79" s="2" t="s">
        <v>107</v>
      </c>
      <c r="B79" s="4"/>
      <c r="C79" s="5"/>
      <c r="D79" s="4"/>
      <c r="E79" s="5"/>
      <c r="F79" s="4"/>
      <c r="G79" s="5"/>
      <c r="H79" s="4"/>
      <c r="I79" s="5"/>
      <c r="J79" s="4"/>
      <c r="K79" s="5"/>
      <c r="L79" s="4"/>
      <c r="M79" s="5"/>
      <c r="N79" s="4"/>
      <c r="O79" s="5"/>
      <c r="P79" s="4"/>
      <c r="Q79" s="5"/>
      <c r="R79" s="4"/>
      <c r="S79" s="5"/>
      <c r="T79" s="4"/>
      <c r="U79" s="5"/>
      <c r="V79" s="4"/>
      <c r="W79" s="5"/>
      <c r="X79" s="4"/>
      <c r="Y79" s="5"/>
      <c r="Z79" s="4"/>
      <c r="AA79" s="5"/>
      <c r="AB79" s="4"/>
      <c r="AC79" s="5"/>
      <c r="AD79" s="4"/>
      <c r="AE79" s="5"/>
      <c r="AF79" s="4"/>
      <c r="AG79" s="5"/>
      <c r="AH79" s="4"/>
      <c r="AI79" s="5"/>
      <c r="AJ79" s="4"/>
      <c r="AK79" s="5"/>
      <c r="AL79" s="4"/>
      <c r="AM79" s="5"/>
      <c r="AN79" s="4"/>
      <c r="AO79" s="5"/>
      <c r="AP79" s="4"/>
      <c r="AQ79" s="5"/>
      <c r="AR79" s="4"/>
      <c r="AS79" s="5"/>
      <c r="AT79" s="4"/>
      <c r="AU79" s="5"/>
      <c r="AV79" s="4"/>
      <c r="AW79" s="5"/>
      <c r="AX79" s="4"/>
      <c r="AY79" s="5"/>
      <c r="AZ79" s="4"/>
      <c r="BA79" s="5"/>
      <c r="BB79" s="4"/>
      <c r="BC79" s="5"/>
      <c r="BD79" s="4">
        <v>16.445970751236299</v>
      </c>
      <c r="BE79" s="5" t="s">
        <v>445</v>
      </c>
      <c r="BF79" s="4">
        <v>17.091760193717199</v>
      </c>
      <c r="BG79" s="5" t="s">
        <v>445</v>
      </c>
      <c r="BH79" s="4">
        <v>18.992790430972001</v>
      </c>
      <c r="BI79" s="5" t="s">
        <v>445</v>
      </c>
      <c r="BJ79" s="4"/>
      <c r="BK79" s="5"/>
    </row>
    <row r="80" spans="1:63" ht="16.5" customHeight="1" x14ac:dyDescent="0.2">
      <c r="A80" s="2" t="s">
        <v>108</v>
      </c>
      <c r="B80" s="3"/>
      <c r="C80" s="2"/>
      <c r="D80" s="3"/>
      <c r="E80" s="2"/>
      <c r="F80" s="3"/>
      <c r="G80" s="2"/>
      <c r="H80" s="3"/>
      <c r="I80" s="2"/>
      <c r="J80" s="3"/>
      <c r="K80" s="2"/>
      <c r="L80" s="3"/>
      <c r="M80" s="2"/>
      <c r="N80" s="3"/>
      <c r="O80" s="2"/>
      <c r="P80" s="3"/>
      <c r="Q80" s="2"/>
      <c r="R80" s="3"/>
      <c r="S80" s="2"/>
      <c r="T80" s="3"/>
      <c r="U80" s="2"/>
      <c r="V80" s="3"/>
      <c r="W80" s="2"/>
      <c r="X80" s="3"/>
      <c r="Y80" s="2"/>
      <c r="Z80" s="3"/>
      <c r="AA80" s="2"/>
      <c r="AB80" s="3"/>
      <c r="AC80" s="2"/>
      <c r="AD80" s="3"/>
      <c r="AE80" s="2"/>
      <c r="AF80" s="3"/>
      <c r="AG80" s="2"/>
      <c r="AH80" s="3"/>
      <c r="AI80" s="2"/>
      <c r="AJ80" s="3"/>
      <c r="AK80" s="2"/>
      <c r="AL80" s="3"/>
      <c r="AM80" s="2"/>
      <c r="AN80" s="3"/>
      <c r="AO80" s="2"/>
      <c r="AP80" s="3"/>
      <c r="AQ80" s="2"/>
      <c r="AR80" s="3"/>
      <c r="AS80" s="2"/>
      <c r="AT80" s="3"/>
      <c r="AU80" s="2"/>
      <c r="AV80" s="3"/>
      <c r="AW80" s="2"/>
      <c r="AX80" s="3">
        <v>6.3547907036964801</v>
      </c>
      <c r="AY80" s="2" t="s">
        <v>445</v>
      </c>
      <c r="AZ80" s="3">
        <v>6.5701364630914298</v>
      </c>
      <c r="BA80" s="2" t="s">
        <v>445</v>
      </c>
      <c r="BB80" s="3">
        <v>6.3336142888819102</v>
      </c>
      <c r="BC80" s="2" t="s">
        <v>445</v>
      </c>
      <c r="BD80" s="3">
        <v>6.9731555975777804</v>
      </c>
      <c r="BE80" s="2" t="s">
        <v>445</v>
      </c>
      <c r="BF80" s="3">
        <v>6.6909132341371702</v>
      </c>
      <c r="BG80" s="2" t="s">
        <v>445</v>
      </c>
      <c r="BH80" s="3">
        <v>7.5562170938983897</v>
      </c>
      <c r="BI80" s="2" t="s">
        <v>445</v>
      </c>
      <c r="BJ80" s="3"/>
      <c r="BK80" s="2"/>
    </row>
    <row r="81" spans="1:63" ht="16.5" customHeight="1" x14ac:dyDescent="0.2">
      <c r="A81" s="2" t="s">
        <v>109</v>
      </c>
      <c r="B81" s="4"/>
      <c r="C81" s="5"/>
      <c r="D81" s="4"/>
      <c r="E81" s="5"/>
      <c r="F81" s="4"/>
      <c r="G81" s="5"/>
      <c r="H81" s="4"/>
      <c r="I81" s="5"/>
      <c r="J81" s="4"/>
      <c r="K81" s="5"/>
      <c r="L81" s="4"/>
      <c r="M81" s="5"/>
      <c r="N81" s="4"/>
      <c r="O81" s="5"/>
      <c r="P81" s="4"/>
      <c r="Q81" s="5"/>
      <c r="R81" s="4"/>
      <c r="S81" s="5"/>
      <c r="T81" s="4"/>
      <c r="U81" s="5"/>
      <c r="V81" s="4"/>
      <c r="W81" s="5"/>
      <c r="X81" s="4"/>
      <c r="Y81" s="5"/>
      <c r="Z81" s="4"/>
      <c r="AA81" s="5"/>
      <c r="AB81" s="4"/>
      <c r="AC81" s="5"/>
      <c r="AD81" s="4"/>
      <c r="AE81" s="5"/>
      <c r="AF81" s="4"/>
      <c r="AG81" s="5"/>
      <c r="AH81" s="4">
        <v>11.129168334146099</v>
      </c>
      <c r="AI81" s="5" t="s">
        <v>445</v>
      </c>
      <c r="AJ81" s="4">
        <v>11.8360102718781</v>
      </c>
      <c r="AK81" s="5" t="s">
        <v>445</v>
      </c>
      <c r="AL81" s="4">
        <v>11.659619120277201</v>
      </c>
      <c r="AM81" s="5" t="s">
        <v>445</v>
      </c>
      <c r="AN81" s="4">
        <v>11.223551082160499</v>
      </c>
      <c r="AO81" s="5" t="s">
        <v>445</v>
      </c>
      <c r="AP81" s="4">
        <v>11.137974142224699</v>
      </c>
      <c r="AQ81" s="5" t="s">
        <v>445</v>
      </c>
      <c r="AR81" s="4">
        <v>11.5755713284553</v>
      </c>
      <c r="AS81" s="5" t="s">
        <v>445</v>
      </c>
      <c r="AT81" s="4">
        <v>11.557317597406801</v>
      </c>
      <c r="AU81" s="5" t="s">
        <v>445</v>
      </c>
      <c r="AV81" s="4">
        <v>11.5065577748662</v>
      </c>
      <c r="AW81" s="5" t="s">
        <v>445</v>
      </c>
      <c r="AX81" s="4">
        <v>10.454971520856599</v>
      </c>
      <c r="AY81" s="5" t="s">
        <v>445</v>
      </c>
      <c r="AZ81" s="4">
        <v>9.7852664292755005</v>
      </c>
      <c r="BA81" s="5" t="s">
        <v>445</v>
      </c>
      <c r="BB81" s="4">
        <v>9.5491558798475609</v>
      </c>
      <c r="BC81" s="5" t="s">
        <v>445</v>
      </c>
      <c r="BD81" s="4">
        <v>9.8081500720981403</v>
      </c>
      <c r="BE81" s="5" t="s">
        <v>445</v>
      </c>
      <c r="BF81" s="4">
        <v>10.224052061196801</v>
      </c>
      <c r="BG81" s="5" t="s">
        <v>445</v>
      </c>
      <c r="BH81" s="4">
        <v>11.0475156321467</v>
      </c>
      <c r="BI81" s="5" t="s">
        <v>445</v>
      </c>
      <c r="BJ81" s="4"/>
      <c r="BK81" s="5"/>
    </row>
    <row r="82" spans="1:63" ht="16.5" customHeight="1" x14ac:dyDescent="0.2">
      <c r="A82" s="2" t="s">
        <v>110</v>
      </c>
      <c r="B82" s="3">
        <v>5.0278319591356597</v>
      </c>
      <c r="C82" s="2" t="s">
        <v>445</v>
      </c>
      <c r="D82" s="3">
        <v>4.8881184924199399</v>
      </c>
      <c r="E82" s="2" t="s">
        <v>445</v>
      </c>
      <c r="F82" s="3">
        <v>4.5372338089786801</v>
      </c>
      <c r="G82" s="2" t="s">
        <v>445</v>
      </c>
      <c r="H82" s="3">
        <v>4.80207968698081</v>
      </c>
      <c r="I82" s="2" t="s">
        <v>445</v>
      </c>
      <c r="J82" s="3">
        <v>4.6101943303769097</v>
      </c>
      <c r="K82" s="2" t="s">
        <v>445</v>
      </c>
      <c r="L82" s="3">
        <v>4.6951918289668697</v>
      </c>
      <c r="M82" s="2" t="s">
        <v>445</v>
      </c>
      <c r="N82" s="3">
        <v>4.6648693298462804</v>
      </c>
      <c r="O82" s="2" t="s">
        <v>445</v>
      </c>
      <c r="P82" s="3">
        <v>4.8099005470643297</v>
      </c>
      <c r="Q82" s="2" t="s">
        <v>445</v>
      </c>
      <c r="R82" s="3">
        <v>4.7855592212098896</v>
      </c>
      <c r="S82" s="2" t="s">
        <v>445</v>
      </c>
      <c r="T82" s="3">
        <v>4.6090016204559001</v>
      </c>
      <c r="U82" s="2" t="s">
        <v>445</v>
      </c>
      <c r="V82" s="3">
        <v>4.9743420169362604</v>
      </c>
      <c r="W82" s="2" t="s">
        <v>445</v>
      </c>
      <c r="X82" s="3">
        <v>4.9988503187423401</v>
      </c>
      <c r="Y82" s="2" t="s">
        <v>445</v>
      </c>
      <c r="Z82" s="3">
        <v>4.8824961982248798</v>
      </c>
      <c r="AA82" s="2" t="s">
        <v>445</v>
      </c>
      <c r="AB82" s="3">
        <v>4.4776349693724802</v>
      </c>
      <c r="AC82" s="2" t="s">
        <v>445</v>
      </c>
      <c r="AD82" s="3">
        <v>4.2825646498027998</v>
      </c>
      <c r="AE82" s="2" t="s">
        <v>445</v>
      </c>
      <c r="AF82" s="3">
        <v>3.6920072425842299</v>
      </c>
      <c r="AG82" s="2" t="s">
        <v>445</v>
      </c>
      <c r="AH82" s="3">
        <v>3.9043247905372098</v>
      </c>
      <c r="AI82" s="2" t="s">
        <v>445</v>
      </c>
      <c r="AJ82" s="3">
        <v>3.9387957141230099</v>
      </c>
      <c r="AK82" s="2" t="s">
        <v>445</v>
      </c>
      <c r="AL82" s="3">
        <v>3.8633896906632401</v>
      </c>
      <c r="AM82" s="2" t="s">
        <v>445</v>
      </c>
      <c r="AN82" s="3">
        <v>3.77267607417087</v>
      </c>
      <c r="AO82" s="2" t="s">
        <v>445</v>
      </c>
      <c r="AP82" s="3">
        <v>3.4709488260026</v>
      </c>
      <c r="AQ82" s="2" t="s">
        <v>445</v>
      </c>
      <c r="AR82" s="3">
        <v>3.5565480427528802</v>
      </c>
      <c r="AS82" s="2" t="s">
        <v>445</v>
      </c>
      <c r="AT82" s="3">
        <v>3.6662740668739602</v>
      </c>
      <c r="AU82" s="2" t="s">
        <v>445</v>
      </c>
      <c r="AV82" s="3">
        <v>3.7684870630977101</v>
      </c>
      <c r="AW82" s="2" t="s">
        <v>445</v>
      </c>
      <c r="AX82" s="3">
        <v>3.7964397189617198</v>
      </c>
      <c r="AY82" s="2" t="s">
        <v>445</v>
      </c>
      <c r="AZ82" s="3">
        <v>3.84606888144801</v>
      </c>
      <c r="BA82" s="2" t="s">
        <v>445</v>
      </c>
      <c r="BB82" s="3">
        <v>3.7906618034312798</v>
      </c>
      <c r="BC82" s="2" t="s">
        <v>445</v>
      </c>
      <c r="BD82" s="3">
        <v>3.6573234251508602</v>
      </c>
      <c r="BE82" s="2" t="s">
        <v>445</v>
      </c>
      <c r="BF82" s="3">
        <v>3.4812468731071</v>
      </c>
      <c r="BG82" s="2" t="s">
        <v>445</v>
      </c>
      <c r="BH82" s="3">
        <v>3.7771307456362302</v>
      </c>
      <c r="BI82" s="2" t="s">
        <v>445</v>
      </c>
      <c r="BJ82" s="3"/>
      <c r="BK82" s="2"/>
    </row>
    <row r="83" spans="1:63" ht="16.5" customHeight="1" x14ac:dyDescent="0.2">
      <c r="A83" s="2" t="s">
        <v>111</v>
      </c>
      <c r="B83" s="4"/>
      <c r="C83" s="5"/>
      <c r="D83" s="4"/>
      <c r="E83" s="5"/>
      <c r="F83" s="4"/>
      <c r="G83" s="5"/>
      <c r="H83" s="4"/>
      <c r="I83" s="5"/>
      <c r="J83" s="4">
        <v>9.5327957587591907</v>
      </c>
      <c r="K83" s="5" t="s">
        <v>445</v>
      </c>
      <c r="L83" s="4">
        <v>9.5459245038102107</v>
      </c>
      <c r="M83" s="5" t="s">
        <v>445</v>
      </c>
      <c r="N83" s="4">
        <v>9.3146658706825693</v>
      </c>
      <c r="O83" s="5" t="s">
        <v>445</v>
      </c>
      <c r="P83" s="4">
        <v>9.5070686405653397</v>
      </c>
      <c r="Q83" s="5" t="s">
        <v>445</v>
      </c>
      <c r="R83" s="4">
        <v>9.4916315649533303</v>
      </c>
      <c r="S83" s="5" t="s">
        <v>445</v>
      </c>
      <c r="T83" s="4">
        <v>8.9196898392343904</v>
      </c>
      <c r="U83" s="5" t="s">
        <v>445</v>
      </c>
      <c r="V83" s="4">
        <v>9.0143079541982498</v>
      </c>
      <c r="W83" s="5" t="s">
        <v>445</v>
      </c>
      <c r="X83" s="4">
        <v>9.2467994481576206</v>
      </c>
      <c r="Y83" s="5" t="s">
        <v>445</v>
      </c>
      <c r="Z83" s="4">
        <v>8.8572885401222301</v>
      </c>
      <c r="AA83" s="5" t="s">
        <v>445</v>
      </c>
      <c r="AB83" s="4">
        <v>8.0248791559105292</v>
      </c>
      <c r="AC83" s="5" t="s">
        <v>445</v>
      </c>
      <c r="AD83" s="4">
        <v>7.98251778725023</v>
      </c>
      <c r="AE83" s="5" t="s">
        <v>445</v>
      </c>
      <c r="AF83" s="4">
        <v>7.8978503018022996</v>
      </c>
      <c r="AG83" s="5" t="s">
        <v>445</v>
      </c>
      <c r="AH83" s="4">
        <v>7.3327216912352604</v>
      </c>
      <c r="AI83" s="5" t="s">
        <v>445</v>
      </c>
      <c r="AJ83" s="4">
        <v>7.5291278979918497</v>
      </c>
      <c r="AK83" s="5" t="s">
        <v>445</v>
      </c>
      <c r="AL83" s="4">
        <v>8.6488177797193195</v>
      </c>
      <c r="AM83" s="5" t="s">
        <v>445</v>
      </c>
      <c r="AN83" s="4">
        <v>8.5631190550913203</v>
      </c>
      <c r="AO83" s="5" t="s">
        <v>445</v>
      </c>
      <c r="AP83" s="4">
        <v>8.3809254675371108</v>
      </c>
      <c r="AQ83" s="5" t="s">
        <v>445</v>
      </c>
      <c r="AR83" s="4">
        <v>8.31078017500319</v>
      </c>
      <c r="AS83" s="5" t="s">
        <v>445</v>
      </c>
      <c r="AT83" s="4">
        <v>8.7306816640183094</v>
      </c>
      <c r="AU83" s="5" t="s">
        <v>445</v>
      </c>
      <c r="AV83" s="4">
        <v>8.8826914453689394</v>
      </c>
      <c r="AW83" s="5" t="s">
        <v>445</v>
      </c>
      <c r="AX83" s="4">
        <v>8.9304792923442609</v>
      </c>
      <c r="AY83" s="5" t="s">
        <v>445</v>
      </c>
      <c r="AZ83" s="4">
        <v>9.29962184536992</v>
      </c>
      <c r="BA83" s="5" t="s">
        <v>445</v>
      </c>
      <c r="BB83" s="4">
        <v>9.1292536789505405</v>
      </c>
      <c r="BC83" s="5" t="s">
        <v>445</v>
      </c>
      <c r="BD83" s="4">
        <v>9.1002266069823108</v>
      </c>
      <c r="BE83" s="5" t="s">
        <v>445</v>
      </c>
      <c r="BF83" s="4">
        <v>9.9617519976448499</v>
      </c>
      <c r="BG83" s="5" t="s">
        <v>445</v>
      </c>
      <c r="BH83" s="4">
        <v>11.1506799648749</v>
      </c>
      <c r="BI83" s="5" t="s">
        <v>445</v>
      </c>
      <c r="BJ83" s="4"/>
      <c r="BK83" s="5"/>
    </row>
    <row r="84" spans="1:63" ht="16.5" customHeight="1" x14ac:dyDescent="0.2">
      <c r="A84" s="2" t="s">
        <v>112</v>
      </c>
      <c r="B84" s="3"/>
      <c r="C84" s="2"/>
      <c r="D84" s="3">
        <v>5.9999125896353398</v>
      </c>
      <c r="E84" s="2" t="s">
        <v>445</v>
      </c>
      <c r="F84" s="3">
        <v>7.1884724299484999</v>
      </c>
      <c r="G84" s="2" t="s">
        <v>445</v>
      </c>
      <c r="H84" s="3">
        <v>7.2433208889319403</v>
      </c>
      <c r="I84" s="2" t="s">
        <v>445</v>
      </c>
      <c r="J84" s="3">
        <v>11.1854671476863</v>
      </c>
      <c r="K84" s="2" t="s">
        <v>445</v>
      </c>
      <c r="L84" s="3">
        <v>11.1108723749311</v>
      </c>
      <c r="M84" s="2" t="s">
        <v>445</v>
      </c>
      <c r="N84" s="3">
        <v>11.058772088317101</v>
      </c>
      <c r="O84" s="2" t="s">
        <v>445</v>
      </c>
      <c r="P84" s="3">
        <v>10.8127320574786</v>
      </c>
      <c r="Q84" s="2" t="s">
        <v>445</v>
      </c>
      <c r="R84" s="3">
        <v>10.8371936423903</v>
      </c>
      <c r="S84" s="2" t="s">
        <v>445</v>
      </c>
      <c r="T84" s="3">
        <v>11.1985307378136</v>
      </c>
      <c r="U84" s="2" t="s">
        <v>445</v>
      </c>
      <c r="V84" s="3">
        <v>11.6180624843364</v>
      </c>
      <c r="W84" s="2" t="s">
        <v>445</v>
      </c>
      <c r="X84" s="3">
        <v>11.491785109156799</v>
      </c>
      <c r="Y84" s="2" t="s">
        <v>445</v>
      </c>
      <c r="Z84" s="3">
        <v>11.596971104855699</v>
      </c>
      <c r="AA84" s="2" t="s">
        <v>445</v>
      </c>
      <c r="AB84" s="3">
        <v>11.491682411449201</v>
      </c>
      <c r="AC84" s="2" t="s">
        <v>445</v>
      </c>
      <c r="AD84" s="3">
        <v>11.4798701633263</v>
      </c>
      <c r="AE84" s="2" t="s">
        <v>445</v>
      </c>
      <c r="AF84" s="3">
        <v>11.179339951192199</v>
      </c>
      <c r="AG84" s="2" t="s">
        <v>445</v>
      </c>
      <c r="AH84" s="3">
        <v>10.501307254765001</v>
      </c>
      <c r="AI84" s="2" t="s">
        <v>445</v>
      </c>
      <c r="AJ84" s="3">
        <v>10.969076459824199</v>
      </c>
      <c r="AK84" s="2" t="s">
        <v>445</v>
      </c>
      <c r="AL84" s="3">
        <v>12.280241512848001</v>
      </c>
      <c r="AM84" s="2" t="s">
        <v>445</v>
      </c>
      <c r="AN84" s="3">
        <v>12.5420458201678</v>
      </c>
      <c r="AO84" s="2" t="s">
        <v>445</v>
      </c>
      <c r="AP84" s="3">
        <v>12.6011630260264</v>
      </c>
      <c r="AQ84" s="2" t="s">
        <v>445</v>
      </c>
      <c r="AR84" s="3">
        <v>12.5408585748529</v>
      </c>
      <c r="AS84" s="2" t="s">
        <v>445</v>
      </c>
      <c r="AT84" s="3">
        <v>11.8715984901685</v>
      </c>
      <c r="AU84" s="2" t="s">
        <v>445</v>
      </c>
      <c r="AV84" s="3">
        <v>11.307334817798701</v>
      </c>
      <c r="AW84" s="2" t="s">
        <v>445</v>
      </c>
      <c r="AX84" s="3">
        <v>11.055350363554499</v>
      </c>
      <c r="AY84" s="2" t="s">
        <v>445</v>
      </c>
      <c r="AZ84" s="3">
        <v>11.330916769486</v>
      </c>
      <c r="BA84" s="2" t="s">
        <v>445</v>
      </c>
      <c r="BB84" s="3">
        <v>11.192726097560399</v>
      </c>
      <c r="BC84" s="2" t="s">
        <v>445</v>
      </c>
      <c r="BD84" s="3">
        <v>11.0523131331191</v>
      </c>
      <c r="BE84" s="2" t="s">
        <v>445</v>
      </c>
      <c r="BF84" s="3">
        <v>11.302524133826999</v>
      </c>
      <c r="BG84" s="2" t="s">
        <v>445</v>
      </c>
      <c r="BH84" s="3">
        <v>12.911769470139401</v>
      </c>
      <c r="BI84" s="2" t="s">
        <v>445</v>
      </c>
      <c r="BJ84" s="3"/>
      <c r="BK84" s="2"/>
    </row>
    <row r="85" spans="1:63" ht="16.5" customHeight="1" x14ac:dyDescent="0.2">
      <c r="A85" s="2" t="s">
        <v>113</v>
      </c>
      <c r="B85" s="4"/>
      <c r="C85" s="5"/>
      <c r="D85" s="4"/>
      <c r="E85" s="5"/>
      <c r="F85" s="4">
        <v>14.8101498243189</v>
      </c>
      <c r="G85" s="5" t="s">
        <v>445</v>
      </c>
      <c r="H85" s="4">
        <v>12.360467934063401</v>
      </c>
      <c r="I85" s="5" t="s">
        <v>445</v>
      </c>
      <c r="J85" s="4">
        <v>11.950056322678501</v>
      </c>
      <c r="K85" s="5" t="s">
        <v>445</v>
      </c>
      <c r="L85" s="4">
        <v>13.104230152237299</v>
      </c>
      <c r="M85" s="5" t="s">
        <v>445</v>
      </c>
      <c r="N85" s="4">
        <v>12.933527979219701</v>
      </c>
      <c r="O85" s="5" t="s">
        <v>445</v>
      </c>
      <c r="P85" s="4">
        <v>12.683228758291699</v>
      </c>
      <c r="Q85" s="5" t="s">
        <v>445</v>
      </c>
      <c r="R85" s="4">
        <v>12.1492128434269</v>
      </c>
      <c r="S85" s="5" t="s">
        <v>445</v>
      </c>
      <c r="T85" s="4">
        <v>11.374938154705401</v>
      </c>
      <c r="U85" s="5" t="s">
        <v>445</v>
      </c>
      <c r="V85" s="4">
        <v>11.0772369536861</v>
      </c>
      <c r="W85" s="5" t="s">
        <v>445</v>
      </c>
      <c r="X85" s="4">
        <v>10.318008260286099</v>
      </c>
      <c r="Y85" s="5" t="s">
        <v>445</v>
      </c>
      <c r="Z85" s="4">
        <v>10.531159630035299</v>
      </c>
      <c r="AA85" s="5" t="s">
        <v>445</v>
      </c>
      <c r="AB85" s="4">
        <v>10.4257107946672</v>
      </c>
      <c r="AC85" s="5" t="s">
        <v>445</v>
      </c>
      <c r="AD85" s="4">
        <v>10.289812614693901</v>
      </c>
      <c r="AE85" s="5" t="s">
        <v>445</v>
      </c>
      <c r="AF85" s="4">
        <v>10.0644738044587</v>
      </c>
      <c r="AG85" s="5" t="s">
        <v>445</v>
      </c>
      <c r="AH85" s="4">
        <v>10.1344901782028</v>
      </c>
      <c r="AI85" s="5" t="s">
        <v>445</v>
      </c>
      <c r="AJ85" s="4">
        <v>10.472421960046001</v>
      </c>
      <c r="AK85" s="5" t="s">
        <v>445</v>
      </c>
      <c r="AL85" s="4">
        <v>11.649556204946199</v>
      </c>
      <c r="AM85" s="5" t="s">
        <v>445</v>
      </c>
      <c r="AN85" s="4">
        <v>12.275018895915</v>
      </c>
      <c r="AO85" s="5" t="s">
        <v>445</v>
      </c>
      <c r="AP85" s="4">
        <v>12.491361374704001</v>
      </c>
      <c r="AQ85" s="5" t="s">
        <v>445</v>
      </c>
      <c r="AR85" s="4">
        <v>12.704785217844501</v>
      </c>
      <c r="AS85" s="5" t="s">
        <v>445</v>
      </c>
      <c r="AT85" s="4">
        <v>12.9082675725875</v>
      </c>
      <c r="AU85" s="5" t="s">
        <v>445</v>
      </c>
      <c r="AV85" s="4">
        <v>13.032211978010199</v>
      </c>
      <c r="AW85" s="5" t="s">
        <v>445</v>
      </c>
      <c r="AX85" s="4">
        <v>13.261769945897001</v>
      </c>
      <c r="AY85" s="5" t="s">
        <v>445</v>
      </c>
      <c r="AZ85" s="4">
        <v>13.3087836080324</v>
      </c>
      <c r="BA85" s="5" t="s">
        <v>445</v>
      </c>
      <c r="BB85" s="4">
        <v>13.509883067769</v>
      </c>
      <c r="BC85" s="5" t="s">
        <v>445</v>
      </c>
      <c r="BD85" s="4">
        <v>13.677123712871101</v>
      </c>
      <c r="BE85" s="5" t="s">
        <v>445</v>
      </c>
      <c r="BF85" s="4">
        <v>14.014907007731599</v>
      </c>
      <c r="BG85" s="5" t="s">
        <v>445</v>
      </c>
      <c r="BH85" s="4">
        <v>14.647323107614699</v>
      </c>
      <c r="BI85" s="5" t="s">
        <v>445</v>
      </c>
      <c r="BJ85" s="4"/>
      <c r="BK85" s="5"/>
    </row>
    <row r="86" spans="1:63" ht="16.5" customHeight="1" x14ac:dyDescent="0.2">
      <c r="A86" s="2" t="s">
        <v>114</v>
      </c>
      <c r="B86" s="3">
        <v>9.2841843492834197</v>
      </c>
      <c r="C86" s="2" t="s">
        <v>445</v>
      </c>
      <c r="D86" s="3">
        <v>9.5212608846691307</v>
      </c>
      <c r="E86" s="2" t="s">
        <v>445</v>
      </c>
      <c r="F86" s="3">
        <v>9.7155560546606008</v>
      </c>
      <c r="G86" s="2" t="s">
        <v>445</v>
      </c>
      <c r="H86" s="3">
        <v>9.2388192196369197</v>
      </c>
      <c r="I86" s="2" t="s">
        <v>445</v>
      </c>
      <c r="J86" s="3">
        <v>10.660134812205699</v>
      </c>
      <c r="K86" s="2" t="s">
        <v>445</v>
      </c>
      <c r="L86" s="3">
        <v>10.623959054456099</v>
      </c>
      <c r="M86" s="2" t="s">
        <v>445</v>
      </c>
      <c r="N86" s="3">
        <v>10.320795577190401</v>
      </c>
      <c r="O86" s="2" t="s">
        <v>445</v>
      </c>
      <c r="P86" s="3">
        <v>10.131855323242601</v>
      </c>
      <c r="Q86" s="2" t="s">
        <v>445</v>
      </c>
      <c r="R86" s="3">
        <v>9.9921870226880696</v>
      </c>
      <c r="S86" s="2" t="s">
        <v>445</v>
      </c>
      <c r="T86" s="3">
        <v>9.7570274646485107</v>
      </c>
      <c r="U86" s="2" t="s">
        <v>445</v>
      </c>
      <c r="V86" s="3">
        <v>9.5671426105538906</v>
      </c>
      <c r="W86" s="2" t="s">
        <v>445</v>
      </c>
      <c r="X86" s="3">
        <v>9.4545808696394609</v>
      </c>
      <c r="Y86" s="2" t="s">
        <v>445</v>
      </c>
      <c r="Z86" s="3">
        <v>9.5113092166438609</v>
      </c>
      <c r="AA86" s="2" t="s">
        <v>445</v>
      </c>
      <c r="AB86" s="3">
        <v>9.5199531786506792</v>
      </c>
      <c r="AC86" s="2" t="s">
        <v>445</v>
      </c>
      <c r="AD86" s="3">
        <v>9.4548269975856094</v>
      </c>
      <c r="AE86" s="2" t="s">
        <v>445</v>
      </c>
      <c r="AF86" s="3">
        <v>9.4285546356279895</v>
      </c>
      <c r="AG86" s="2" t="s">
        <v>445</v>
      </c>
      <c r="AH86" s="3">
        <v>9.63823720013872</v>
      </c>
      <c r="AI86" s="2" t="s">
        <v>445</v>
      </c>
      <c r="AJ86" s="3">
        <v>10.250184535767501</v>
      </c>
      <c r="AK86" s="2" t="s">
        <v>445</v>
      </c>
      <c r="AL86" s="3">
        <v>11.284523011288501</v>
      </c>
      <c r="AM86" s="2" t="s">
        <v>445</v>
      </c>
      <c r="AN86" s="3">
        <v>11.179080253824701</v>
      </c>
      <c r="AO86" s="2" t="s">
        <v>445</v>
      </c>
      <c r="AP86" s="3">
        <v>11.0659987233999</v>
      </c>
      <c r="AQ86" s="2" t="s">
        <v>445</v>
      </c>
      <c r="AR86" s="3">
        <v>10.590156716280401</v>
      </c>
      <c r="AS86" s="2" t="s">
        <v>445</v>
      </c>
      <c r="AT86" s="3">
        <v>10.7887701058854</v>
      </c>
      <c r="AU86" s="2" t="s">
        <v>445</v>
      </c>
      <c r="AV86" s="3">
        <v>10.719289101087201</v>
      </c>
      <c r="AW86" s="2" t="s">
        <v>445</v>
      </c>
      <c r="AX86" s="3">
        <v>10.6443081320354</v>
      </c>
      <c r="AY86" s="2" t="s">
        <v>445</v>
      </c>
      <c r="AZ86" s="3">
        <v>10.499622926093499</v>
      </c>
      <c r="BA86" s="2" t="s">
        <v>445</v>
      </c>
      <c r="BB86" s="3">
        <v>10.218123072606399</v>
      </c>
      <c r="BC86" s="2" t="s">
        <v>445</v>
      </c>
      <c r="BD86" s="3">
        <v>10.2015443059225</v>
      </c>
      <c r="BE86" s="2" t="s">
        <v>445</v>
      </c>
      <c r="BF86" s="3">
        <v>10.406830738322499</v>
      </c>
      <c r="BG86" s="2" t="s">
        <v>445</v>
      </c>
      <c r="BH86" s="3">
        <v>12.0304149568429</v>
      </c>
      <c r="BI86" s="2" t="s">
        <v>445</v>
      </c>
      <c r="BJ86" s="3"/>
      <c r="BK86" s="2"/>
    </row>
    <row r="87" spans="1:63" ht="16.5" customHeight="1" x14ac:dyDescent="0.2">
      <c r="A87" s="2" t="s">
        <v>115</v>
      </c>
      <c r="B87" s="4">
        <v>15.268334880375599</v>
      </c>
      <c r="C87" s="5" t="s">
        <v>445</v>
      </c>
      <c r="D87" s="4">
        <v>15.4722050787099</v>
      </c>
      <c r="E87" s="5" t="s">
        <v>445</v>
      </c>
      <c r="F87" s="4">
        <v>15.2845759972392</v>
      </c>
      <c r="G87" s="5" t="s">
        <v>445</v>
      </c>
      <c r="H87" s="4">
        <v>14.835931854666899</v>
      </c>
      <c r="I87" s="5" t="s">
        <v>445</v>
      </c>
      <c r="J87" s="4">
        <v>13.427607795998799</v>
      </c>
      <c r="K87" s="5" t="s">
        <v>445</v>
      </c>
      <c r="L87" s="4">
        <v>13.8011811285226</v>
      </c>
      <c r="M87" s="5" t="s">
        <v>445</v>
      </c>
      <c r="N87" s="4">
        <v>13.502084972712399</v>
      </c>
      <c r="O87" s="5" t="s">
        <v>445</v>
      </c>
      <c r="P87" s="4">
        <v>12.4729609527592</v>
      </c>
      <c r="Q87" s="5" t="s">
        <v>445</v>
      </c>
      <c r="R87" s="4">
        <v>12.490295845341199</v>
      </c>
      <c r="S87" s="5" t="s">
        <v>445</v>
      </c>
      <c r="T87" s="4">
        <v>12.3202822414375</v>
      </c>
      <c r="U87" s="5" t="s">
        <v>445</v>
      </c>
      <c r="V87" s="4">
        <v>12.508612147231499</v>
      </c>
      <c r="W87" s="5" t="s">
        <v>445</v>
      </c>
      <c r="X87" s="4">
        <v>12.7092108180004</v>
      </c>
      <c r="Y87" s="5" t="s">
        <v>445</v>
      </c>
      <c r="Z87" s="4">
        <v>13.050280908331301</v>
      </c>
      <c r="AA87" s="5" t="s">
        <v>445</v>
      </c>
      <c r="AB87" s="4">
        <v>12.8657258124355</v>
      </c>
      <c r="AC87" s="5" t="s">
        <v>445</v>
      </c>
      <c r="AD87" s="4">
        <v>12.750295539023901</v>
      </c>
      <c r="AE87" s="5" t="s">
        <v>445</v>
      </c>
      <c r="AF87" s="4">
        <v>12.534869178913301</v>
      </c>
      <c r="AG87" s="5" t="s">
        <v>445</v>
      </c>
      <c r="AH87" s="4">
        <v>12.355441321479701</v>
      </c>
      <c r="AI87" s="5" t="s">
        <v>445</v>
      </c>
      <c r="AJ87" s="4">
        <v>12.4824272994998</v>
      </c>
      <c r="AK87" s="5" t="s">
        <v>445</v>
      </c>
      <c r="AL87" s="4">
        <v>12.7979235997482</v>
      </c>
      <c r="AM87" s="5" t="s">
        <v>445</v>
      </c>
      <c r="AN87" s="4">
        <v>12.211784201897199</v>
      </c>
      <c r="AO87" s="5" t="s">
        <v>445</v>
      </c>
      <c r="AP87" s="4">
        <v>12.0554574217959</v>
      </c>
      <c r="AQ87" s="5" t="s">
        <v>445</v>
      </c>
      <c r="AR87" s="4">
        <v>12.515368335111701</v>
      </c>
      <c r="AS87" s="5" t="s">
        <v>445</v>
      </c>
      <c r="AT87" s="4">
        <v>12.695704129390201</v>
      </c>
      <c r="AU87" s="5" t="s">
        <v>445</v>
      </c>
      <c r="AV87" s="4">
        <v>12.618058320998401</v>
      </c>
      <c r="AW87" s="5" t="s">
        <v>445</v>
      </c>
      <c r="AX87" s="4">
        <v>12.362274584728899</v>
      </c>
      <c r="AY87" s="5" t="s">
        <v>445</v>
      </c>
      <c r="AZ87" s="4">
        <v>12.6006589761204</v>
      </c>
      <c r="BA87" s="5" t="s">
        <v>445</v>
      </c>
      <c r="BB87" s="4">
        <v>12.638856637292101</v>
      </c>
      <c r="BC87" s="5" t="s">
        <v>445</v>
      </c>
      <c r="BD87" s="4">
        <v>12.712740244715199</v>
      </c>
      <c r="BE87" s="5" t="s">
        <v>445</v>
      </c>
      <c r="BF87" s="4">
        <v>12.593762024422</v>
      </c>
      <c r="BG87" s="5" t="s">
        <v>445</v>
      </c>
      <c r="BH87" s="4">
        <v>13.042397272685101</v>
      </c>
      <c r="BI87" s="5" t="s">
        <v>445</v>
      </c>
      <c r="BJ87" s="4"/>
      <c r="BK87" s="5"/>
    </row>
    <row r="88" spans="1:63" ht="16.5" customHeight="1" x14ac:dyDescent="0.2">
      <c r="A88" s="2" t="s">
        <v>116</v>
      </c>
      <c r="B88" s="3">
        <v>6.9468879241048898</v>
      </c>
      <c r="C88" s="2" t="s">
        <v>445</v>
      </c>
      <c r="D88" s="3">
        <v>7.3192838897797703</v>
      </c>
      <c r="E88" s="2" t="s">
        <v>445</v>
      </c>
      <c r="F88" s="3">
        <v>7.3631513395099999</v>
      </c>
      <c r="G88" s="2" t="s">
        <v>445</v>
      </c>
      <c r="H88" s="3">
        <v>7.3627017495388296</v>
      </c>
      <c r="I88" s="2" t="s">
        <v>445</v>
      </c>
      <c r="J88" s="3">
        <v>7.3093768438844204</v>
      </c>
      <c r="K88" s="2" t="s">
        <v>445</v>
      </c>
      <c r="L88" s="3">
        <v>7.4075780727320399</v>
      </c>
      <c r="M88" s="2" t="s">
        <v>445</v>
      </c>
      <c r="N88" s="3">
        <v>7.23145958903768</v>
      </c>
      <c r="O88" s="2" t="s">
        <v>445</v>
      </c>
      <c r="P88" s="3">
        <v>7.0155927308643902</v>
      </c>
      <c r="Q88" s="2" t="s">
        <v>445</v>
      </c>
      <c r="R88" s="3">
        <v>6.9452519047915597</v>
      </c>
      <c r="S88" s="2" t="s">
        <v>445</v>
      </c>
      <c r="T88" s="3">
        <v>6.8351195609970699</v>
      </c>
      <c r="U88" s="2" t="s">
        <v>445</v>
      </c>
      <c r="V88" s="3">
        <v>7.00089196459448</v>
      </c>
      <c r="W88" s="2" t="s">
        <v>445</v>
      </c>
      <c r="X88" s="3">
        <v>7.3364678074937002</v>
      </c>
      <c r="Y88" s="2" t="s">
        <v>445</v>
      </c>
      <c r="Z88" s="3">
        <v>7.4953239115662198</v>
      </c>
      <c r="AA88" s="2" t="s">
        <v>445</v>
      </c>
      <c r="AB88" s="3">
        <v>7.3851514187487597</v>
      </c>
      <c r="AC88" s="2" t="s">
        <v>445</v>
      </c>
      <c r="AD88" s="3">
        <v>7.2023658780998598</v>
      </c>
      <c r="AE88" s="2" t="s">
        <v>445</v>
      </c>
      <c r="AF88" s="3">
        <v>6.8590383792181298</v>
      </c>
      <c r="AG88" s="2" t="s">
        <v>445</v>
      </c>
      <c r="AH88" s="3">
        <v>6.6369438184879597</v>
      </c>
      <c r="AI88" s="2" t="s">
        <v>445</v>
      </c>
      <c r="AJ88" s="3">
        <v>6.7358698139133102</v>
      </c>
      <c r="AK88" s="2" t="s">
        <v>445</v>
      </c>
      <c r="AL88" s="3">
        <v>7.1859140552314802</v>
      </c>
      <c r="AM88" s="2" t="s">
        <v>445</v>
      </c>
      <c r="AN88" s="3">
        <v>7.1256356405710699</v>
      </c>
      <c r="AO88" s="2" t="s">
        <v>445</v>
      </c>
      <c r="AP88" s="3">
        <v>7.1659884597831196</v>
      </c>
      <c r="AQ88" s="2" t="s">
        <v>445</v>
      </c>
      <c r="AR88" s="3">
        <v>7.2432363992330897</v>
      </c>
      <c r="AS88" s="2" t="s">
        <v>445</v>
      </c>
      <c r="AT88" s="3">
        <v>7.2434479259713704</v>
      </c>
      <c r="AU88" s="2" t="s">
        <v>445</v>
      </c>
      <c r="AV88" s="3">
        <v>7.2364207318204796</v>
      </c>
      <c r="AW88" s="2" t="s">
        <v>445</v>
      </c>
      <c r="AX88" s="3">
        <v>7.3324040268983</v>
      </c>
      <c r="AY88" s="2" t="s">
        <v>445</v>
      </c>
      <c r="AZ88" s="3">
        <v>7.31961871884209</v>
      </c>
      <c r="BA88" s="2" t="s">
        <v>445</v>
      </c>
      <c r="BB88" s="3">
        <v>7.3401106440717898</v>
      </c>
      <c r="BC88" s="2" t="s">
        <v>445</v>
      </c>
      <c r="BD88" s="3">
        <v>7.1716370193537298</v>
      </c>
      <c r="BE88" s="2" t="s">
        <v>445</v>
      </c>
      <c r="BF88" s="3">
        <v>7.2398740927621201</v>
      </c>
      <c r="BG88" s="2" t="s">
        <v>445</v>
      </c>
      <c r="BH88" s="3">
        <v>7.6884834649837197</v>
      </c>
      <c r="BI88" s="2" t="s">
        <v>445</v>
      </c>
      <c r="BJ88" s="3"/>
      <c r="BK88" s="2"/>
    </row>
    <row r="89" spans="1:63" ht="16.5" customHeight="1" x14ac:dyDescent="0.2">
      <c r="A89" s="2" t="s">
        <v>117</v>
      </c>
      <c r="B89" s="4"/>
      <c r="C89" s="5"/>
      <c r="D89" s="4"/>
      <c r="E89" s="5"/>
      <c r="F89" s="4"/>
      <c r="G89" s="5"/>
      <c r="H89" s="4"/>
      <c r="I89" s="5"/>
      <c r="J89" s="4"/>
      <c r="K89" s="5"/>
      <c r="L89" s="4"/>
      <c r="M89" s="5"/>
      <c r="N89" s="4"/>
      <c r="O89" s="5"/>
      <c r="P89" s="4"/>
      <c r="Q89" s="5"/>
      <c r="R89" s="4"/>
      <c r="S89" s="5"/>
      <c r="T89" s="4"/>
      <c r="U89" s="5"/>
      <c r="V89" s="4"/>
      <c r="W89" s="5"/>
      <c r="X89" s="4"/>
      <c r="Y89" s="5"/>
      <c r="Z89" s="4">
        <v>3.30791363884572</v>
      </c>
      <c r="AA89" s="5" t="s">
        <v>445</v>
      </c>
      <c r="AB89" s="4">
        <v>3.3522506161629302</v>
      </c>
      <c r="AC89" s="5" t="s">
        <v>445</v>
      </c>
      <c r="AD89" s="4"/>
      <c r="AE89" s="5"/>
      <c r="AF89" s="4"/>
      <c r="AG89" s="5"/>
      <c r="AH89" s="4"/>
      <c r="AI89" s="5"/>
      <c r="AJ89" s="4"/>
      <c r="AK89" s="5"/>
      <c r="AL89" s="4"/>
      <c r="AM89" s="5"/>
      <c r="AN89" s="4"/>
      <c r="AO89" s="5"/>
      <c r="AP89" s="4"/>
      <c r="AQ89" s="5"/>
      <c r="AR89" s="4"/>
      <c r="AS89" s="5"/>
      <c r="AT89" s="4"/>
      <c r="AU89" s="5"/>
      <c r="AV89" s="4"/>
      <c r="AW89" s="5"/>
      <c r="AX89" s="4"/>
      <c r="AY89" s="5"/>
      <c r="AZ89" s="4"/>
      <c r="BA89" s="5"/>
      <c r="BB89" s="4"/>
      <c r="BC89" s="5"/>
      <c r="BD89" s="4"/>
      <c r="BE89" s="5"/>
      <c r="BF89" s="4"/>
      <c r="BG89" s="5"/>
      <c r="BH89" s="4"/>
      <c r="BI89" s="5"/>
      <c r="BJ89" s="4"/>
      <c r="BK89" s="5"/>
    </row>
    <row r="90" spans="1:63" ht="24" customHeight="1" x14ac:dyDescent="0.2">
      <c r="A90" s="2" t="s">
        <v>118</v>
      </c>
      <c r="B90" s="3"/>
      <c r="C90" s="2"/>
      <c r="D90" s="3"/>
      <c r="E90" s="2"/>
      <c r="F90" s="3"/>
      <c r="G90" s="2"/>
      <c r="H90" s="3"/>
      <c r="I90" s="2"/>
      <c r="J90" s="3"/>
      <c r="K90" s="2"/>
      <c r="L90" s="3"/>
      <c r="M90" s="2"/>
      <c r="N90" s="3"/>
      <c r="O90" s="2"/>
      <c r="P90" s="3"/>
      <c r="Q90" s="2"/>
      <c r="R90" s="3"/>
      <c r="S90" s="2"/>
      <c r="T90" s="3"/>
      <c r="U90" s="2"/>
      <c r="V90" s="3"/>
      <c r="W90" s="2"/>
      <c r="X90" s="3"/>
      <c r="Y90" s="2"/>
      <c r="Z90" s="3"/>
      <c r="AA90" s="2"/>
      <c r="AB90" s="3"/>
      <c r="AC90" s="2"/>
      <c r="AD90" s="3"/>
      <c r="AE90" s="2"/>
      <c r="AF90" s="3"/>
      <c r="AG90" s="2"/>
      <c r="AH90" s="3"/>
      <c r="AI90" s="2"/>
      <c r="AJ90" s="3"/>
      <c r="AK90" s="2"/>
      <c r="AL90" s="3"/>
      <c r="AM90" s="2"/>
      <c r="AN90" s="3"/>
      <c r="AO90" s="2"/>
      <c r="AP90" s="3"/>
      <c r="AQ90" s="2"/>
      <c r="AR90" s="3"/>
      <c r="AS90" s="2"/>
      <c r="AT90" s="3"/>
      <c r="AU90" s="2"/>
      <c r="AV90" s="3">
        <v>6.3895795724177997</v>
      </c>
      <c r="AW90" s="2" t="s">
        <v>445</v>
      </c>
      <c r="AX90" s="3"/>
      <c r="AY90" s="2"/>
      <c r="AZ90" s="3"/>
      <c r="BA90" s="2"/>
      <c r="BB90" s="3"/>
      <c r="BC90" s="2"/>
      <c r="BD90" s="3"/>
      <c r="BE90" s="2"/>
      <c r="BF90" s="3"/>
      <c r="BG90" s="2"/>
      <c r="BH90" s="3"/>
      <c r="BI90" s="2"/>
      <c r="BJ90" s="3"/>
      <c r="BK90" s="2"/>
    </row>
    <row r="91" spans="1:63" ht="16.5" customHeight="1" x14ac:dyDescent="0.2">
      <c r="A91" s="2" t="s">
        <v>119</v>
      </c>
      <c r="B91" s="4"/>
      <c r="C91" s="5"/>
      <c r="D91" s="4"/>
      <c r="E91" s="5"/>
      <c r="F91" s="4"/>
      <c r="G91" s="5"/>
      <c r="H91" s="4"/>
      <c r="I91" s="5"/>
      <c r="J91" s="4"/>
      <c r="K91" s="5"/>
      <c r="L91" s="4"/>
      <c r="M91" s="5"/>
      <c r="N91" s="4"/>
      <c r="O91" s="5"/>
      <c r="P91" s="4"/>
      <c r="Q91" s="5"/>
      <c r="R91" s="4"/>
      <c r="S91" s="5"/>
      <c r="T91" s="4">
        <v>6.3360107459436401</v>
      </c>
      <c r="U91" s="5" t="s">
        <v>445</v>
      </c>
      <c r="V91" s="4">
        <v>5.9410312551859201</v>
      </c>
      <c r="W91" s="5" t="s">
        <v>445</v>
      </c>
      <c r="X91" s="4">
        <v>5.6814308615836397</v>
      </c>
      <c r="Y91" s="5" t="s">
        <v>445</v>
      </c>
      <c r="Z91" s="4">
        <v>5.5621547978931796</v>
      </c>
      <c r="AA91" s="5" t="s">
        <v>445</v>
      </c>
      <c r="AB91" s="4">
        <v>5.64503255684322</v>
      </c>
      <c r="AC91" s="5" t="s">
        <v>445</v>
      </c>
      <c r="AD91" s="4">
        <v>6.11388324854867</v>
      </c>
      <c r="AE91" s="5" t="s">
        <v>445</v>
      </c>
      <c r="AF91" s="4">
        <v>6.9167639242347096</v>
      </c>
      <c r="AG91" s="5" t="s">
        <v>445</v>
      </c>
      <c r="AH91" s="4">
        <v>7.0437652960165202</v>
      </c>
      <c r="AI91" s="5" t="s">
        <v>445</v>
      </c>
      <c r="AJ91" s="4">
        <v>7.1433508991360704</v>
      </c>
      <c r="AK91" s="5" t="s">
        <v>445</v>
      </c>
      <c r="AL91" s="4">
        <v>7.7084544896309204</v>
      </c>
      <c r="AM91" s="5" t="s">
        <v>445</v>
      </c>
      <c r="AN91" s="4">
        <v>7.8615216579718297</v>
      </c>
      <c r="AO91" s="5" t="s">
        <v>445</v>
      </c>
      <c r="AP91" s="4">
        <v>7.8870309094564499</v>
      </c>
      <c r="AQ91" s="5" t="s">
        <v>445</v>
      </c>
      <c r="AR91" s="4">
        <v>6.41333798322575</v>
      </c>
      <c r="AS91" s="5" t="s">
        <v>445</v>
      </c>
      <c r="AT91" s="4">
        <v>6.5603844341140203</v>
      </c>
      <c r="AU91" s="5" t="s">
        <v>445</v>
      </c>
      <c r="AV91" s="4">
        <v>6.4985417696342402</v>
      </c>
      <c r="AW91" s="5" t="s">
        <v>445</v>
      </c>
      <c r="AX91" s="4">
        <v>6.5348756524349403</v>
      </c>
      <c r="AY91" s="5" t="s">
        <v>445</v>
      </c>
      <c r="AZ91" s="4">
        <v>6.4840823847336502</v>
      </c>
      <c r="BA91" s="5" t="s">
        <v>445</v>
      </c>
      <c r="BB91" s="4">
        <v>6.2240141381672798</v>
      </c>
      <c r="BC91" s="5" t="s">
        <v>445</v>
      </c>
      <c r="BD91" s="4">
        <v>5.9951822133647799</v>
      </c>
      <c r="BE91" s="5" t="s">
        <v>445</v>
      </c>
      <c r="BF91" s="4">
        <v>5.72132547758327</v>
      </c>
      <c r="BG91" s="5" t="s">
        <v>445</v>
      </c>
      <c r="BH91" s="4">
        <v>6.0923650384019998</v>
      </c>
      <c r="BI91" s="5" t="s">
        <v>445</v>
      </c>
      <c r="BJ91" s="4"/>
      <c r="BK91" s="5"/>
    </row>
    <row r="92" spans="1:63" ht="16.5" customHeight="1" x14ac:dyDescent="0.2">
      <c r="A92" s="2" t="s">
        <v>120</v>
      </c>
      <c r="B92" s="3"/>
      <c r="C92" s="2"/>
      <c r="D92" s="3"/>
      <c r="E92" s="2"/>
      <c r="F92" s="3"/>
      <c r="G92" s="2"/>
      <c r="H92" s="3"/>
      <c r="I92" s="2"/>
      <c r="J92" s="3"/>
      <c r="K92" s="2"/>
      <c r="L92" s="3"/>
      <c r="M92" s="2"/>
      <c r="N92" s="3"/>
      <c r="O92" s="2"/>
      <c r="P92" s="3"/>
      <c r="Q92" s="2"/>
      <c r="R92" s="3"/>
      <c r="S92" s="2"/>
      <c r="T92" s="3"/>
      <c r="U92" s="2"/>
      <c r="V92" s="3"/>
      <c r="W92" s="2"/>
      <c r="X92" s="3"/>
      <c r="Y92" s="2"/>
      <c r="Z92" s="3"/>
      <c r="AA92" s="2"/>
      <c r="AB92" s="3"/>
      <c r="AC92" s="2"/>
      <c r="AD92" s="3"/>
      <c r="AE92" s="2"/>
      <c r="AF92" s="3"/>
      <c r="AG92" s="2"/>
      <c r="AH92" s="3"/>
      <c r="AI92" s="2"/>
      <c r="AJ92" s="3">
        <v>9.8935831469862396</v>
      </c>
      <c r="AK92" s="2" t="s">
        <v>445</v>
      </c>
      <c r="AL92" s="3">
        <v>10.115172503118799</v>
      </c>
      <c r="AM92" s="2" t="s">
        <v>445</v>
      </c>
      <c r="AN92" s="3">
        <v>10.112204521485401</v>
      </c>
      <c r="AO92" s="2" t="s">
        <v>445</v>
      </c>
      <c r="AP92" s="3">
        <v>12.5008915806873</v>
      </c>
      <c r="AQ92" s="2" t="s">
        <v>445</v>
      </c>
      <c r="AR92" s="3">
        <v>12.905369471809101</v>
      </c>
      <c r="AS92" s="2" t="s">
        <v>445</v>
      </c>
      <c r="AT92" s="3"/>
      <c r="AU92" s="2"/>
      <c r="AV92" s="3"/>
      <c r="AW92" s="2"/>
      <c r="AX92" s="3"/>
      <c r="AY92" s="2"/>
      <c r="AZ92" s="3"/>
      <c r="BA92" s="2"/>
      <c r="BB92" s="3"/>
      <c r="BC92" s="2"/>
      <c r="BD92" s="3"/>
      <c r="BE92" s="2"/>
      <c r="BF92" s="3"/>
      <c r="BG92" s="2"/>
      <c r="BH92" s="3"/>
      <c r="BI92" s="2"/>
      <c r="BJ92" s="3"/>
      <c r="BK92" s="2"/>
    </row>
    <row r="93" spans="1:63" ht="16.5" customHeight="1" x14ac:dyDescent="0.2">
      <c r="A93" s="2" t="s">
        <v>121</v>
      </c>
      <c r="B93" s="4"/>
      <c r="C93" s="5"/>
      <c r="D93" s="4"/>
      <c r="E93" s="5"/>
      <c r="F93" s="4"/>
      <c r="G93" s="5"/>
      <c r="H93" s="4"/>
      <c r="I93" s="5"/>
      <c r="J93" s="4"/>
      <c r="K93" s="5"/>
      <c r="L93" s="4"/>
      <c r="M93" s="5"/>
      <c r="N93" s="4"/>
      <c r="O93" s="5"/>
      <c r="P93" s="4"/>
      <c r="Q93" s="5"/>
      <c r="R93" s="4"/>
      <c r="S93" s="5"/>
      <c r="T93" s="4"/>
      <c r="U93" s="5"/>
      <c r="V93" s="4"/>
      <c r="W93" s="5"/>
      <c r="X93" s="4"/>
      <c r="Y93" s="5"/>
      <c r="Z93" s="4"/>
      <c r="AA93" s="5"/>
      <c r="AB93" s="4"/>
      <c r="AC93" s="5"/>
      <c r="AD93" s="4"/>
      <c r="AE93" s="5"/>
      <c r="AF93" s="4"/>
      <c r="AG93" s="5"/>
      <c r="AH93" s="4"/>
      <c r="AI93" s="5"/>
      <c r="AJ93" s="4">
        <v>7.28403954117515</v>
      </c>
      <c r="AK93" s="5" t="s">
        <v>445</v>
      </c>
      <c r="AL93" s="4">
        <v>8.1312196318919501</v>
      </c>
      <c r="AM93" s="5" t="s">
        <v>445</v>
      </c>
      <c r="AN93" s="4">
        <v>8.1186119729717898</v>
      </c>
      <c r="AO93" s="5" t="s">
        <v>445</v>
      </c>
      <c r="AP93" s="4">
        <v>7.75457874375335</v>
      </c>
      <c r="AQ93" s="5" t="s">
        <v>445</v>
      </c>
      <c r="AR93" s="4">
        <v>8.0598566464068409</v>
      </c>
      <c r="AS93" s="5" t="s">
        <v>445</v>
      </c>
      <c r="AT93" s="4">
        <v>7.7577165572829099</v>
      </c>
      <c r="AU93" s="5" t="s">
        <v>445</v>
      </c>
      <c r="AV93" s="4">
        <v>7.9821164138773</v>
      </c>
      <c r="AW93" s="5" t="s">
        <v>445</v>
      </c>
      <c r="AX93" s="4">
        <v>7.8456938692392004</v>
      </c>
      <c r="AY93" s="5" t="s">
        <v>445</v>
      </c>
      <c r="AZ93" s="4">
        <v>8.3356701640376194</v>
      </c>
      <c r="BA93" s="5" t="s">
        <v>445</v>
      </c>
      <c r="BB93" s="4">
        <v>7.55535839781097</v>
      </c>
      <c r="BC93" s="5" t="s">
        <v>445</v>
      </c>
      <c r="BD93" s="4">
        <v>7.9750061040998101</v>
      </c>
      <c r="BE93" s="5" t="s">
        <v>445</v>
      </c>
      <c r="BF93" s="4">
        <v>8.6674927622604692</v>
      </c>
      <c r="BG93" s="5" t="s">
        <v>445</v>
      </c>
      <c r="BH93" s="4">
        <v>8.6229346239270104</v>
      </c>
      <c r="BI93" s="5" t="s">
        <v>445</v>
      </c>
      <c r="BJ93" s="4">
        <v>7.3603289142794903</v>
      </c>
      <c r="BK93" s="5" t="s">
        <v>445</v>
      </c>
    </row>
    <row r="94" spans="1:63" ht="16.5" customHeight="1" x14ac:dyDescent="0.2">
      <c r="A94" s="2" t="s">
        <v>122</v>
      </c>
      <c r="B94" s="3"/>
      <c r="C94" s="2"/>
      <c r="D94" s="3"/>
      <c r="E94" s="2"/>
      <c r="F94" s="3"/>
      <c r="G94" s="2"/>
      <c r="H94" s="3"/>
      <c r="I94" s="2"/>
      <c r="J94" s="3"/>
      <c r="K94" s="2"/>
      <c r="L94" s="3"/>
      <c r="M94" s="2"/>
      <c r="N94" s="3"/>
      <c r="O94" s="2"/>
      <c r="P94" s="3"/>
      <c r="Q94" s="2"/>
      <c r="R94" s="3"/>
      <c r="S94" s="2"/>
      <c r="T94" s="3"/>
      <c r="U94" s="2"/>
      <c r="V94" s="3">
        <v>8.6083088529910103</v>
      </c>
      <c r="W94" s="2" t="s">
        <v>445</v>
      </c>
      <c r="X94" s="3">
        <v>9.3484616221834198</v>
      </c>
      <c r="Y94" s="2" t="s">
        <v>445</v>
      </c>
      <c r="Z94" s="3">
        <v>9.7983001554168698</v>
      </c>
      <c r="AA94" s="2" t="s">
        <v>445</v>
      </c>
      <c r="AB94" s="3">
        <v>9.7306535827815495</v>
      </c>
      <c r="AC94" s="2" t="s">
        <v>445</v>
      </c>
      <c r="AD94" s="3">
        <v>9.9272218656757598</v>
      </c>
      <c r="AE94" s="2" t="s">
        <v>445</v>
      </c>
      <c r="AF94" s="3">
        <v>10.3762491585417</v>
      </c>
      <c r="AG94" s="2" t="s">
        <v>445</v>
      </c>
      <c r="AH94" s="3">
        <v>10.2913438449827</v>
      </c>
      <c r="AI94" s="2" t="s">
        <v>445</v>
      </c>
      <c r="AJ94" s="3">
        <v>10.524023151059</v>
      </c>
      <c r="AK94" s="2" t="s">
        <v>445</v>
      </c>
      <c r="AL94" s="3">
        <v>11.9238806015733</v>
      </c>
      <c r="AM94" s="2" t="s">
        <v>445</v>
      </c>
      <c r="AN94" s="3">
        <v>11.7403131155348</v>
      </c>
      <c r="AO94" s="2" t="s">
        <v>445</v>
      </c>
      <c r="AP94" s="3">
        <v>10.6503583486347</v>
      </c>
      <c r="AQ94" s="2" t="s">
        <v>445</v>
      </c>
      <c r="AR94" s="3">
        <v>11.474731769548599</v>
      </c>
      <c r="AS94" s="2" t="s">
        <v>445</v>
      </c>
      <c r="AT94" s="3">
        <v>11.714594205015301</v>
      </c>
      <c r="AU94" s="2" t="s">
        <v>445</v>
      </c>
      <c r="AV94" s="3">
        <v>10.470441075924001</v>
      </c>
      <c r="AW94" s="2" t="s">
        <v>445</v>
      </c>
      <c r="AX94" s="3">
        <v>9.5197692381963908</v>
      </c>
      <c r="AY94" s="2" t="s">
        <v>445</v>
      </c>
      <c r="AZ94" s="3">
        <v>9.44800527549849</v>
      </c>
      <c r="BA94" s="2" t="s">
        <v>445</v>
      </c>
      <c r="BB94" s="3">
        <v>9.0259812532686094</v>
      </c>
      <c r="BC94" s="2" t="s">
        <v>445</v>
      </c>
      <c r="BD94" s="3">
        <v>9.3503611419017307</v>
      </c>
      <c r="BE94" s="2" t="s">
        <v>445</v>
      </c>
      <c r="BF94" s="3">
        <v>9.9933873043283192</v>
      </c>
      <c r="BG94" s="2" t="s">
        <v>445</v>
      </c>
      <c r="BH94" s="3">
        <v>10.8734634520586</v>
      </c>
      <c r="BI94" s="2" t="s">
        <v>445</v>
      </c>
      <c r="BJ94" s="3"/>
      <c r="BK94" s="2"/>
    </row>
    <row r="95" spans="1:63" ht="16.5" customHeight="1" x14ac:dyDescent="0.2">
      <c r="A95" s="2" t="s">
        <v>123</v>
      </c>
      <c r="B95" s="4"/>
      <c r="C95" s="5"/>
      <c r="D95" s="4"/>
      <c r="E95" s="5"/>
      <c r="F95" s="4"/>
      <c r="G95" s="5"/>
      <c r="H95" s="4"/>
      <c r="I95" s="5"/>
      <c r="J95" s="4"/>
      <c r="K95" s="5"/>
      <c r="L95" s="4"/>
      <c r="M95" s="5"/>
      <c r="N95" s="4"/>
      <c r="O95" s="5"/>
      <c r="P95" s="4"/>
      <c r="Q95" s="5"/>
      <c r="R95" s="4"/>
      <c r="S95" s="5"/>
      <c r="T95" s="4"/>
      <c r="U95" s="5"/>
      <c r="V95" s="4"/>
      <c r="W95" s="5"/>
      <c r="X95" s="4"/>
      <c r="Y95" s="5"/>
      <c r="Z95" s="4"/>
      <c r="AA95" s="5"/>
      <c r="AB95" s="4"/>
      <c r="AC95" s="5"/>
      <c r="AD95" s="4"/>
      <c r="AE95" s="5"/>
      <c r="AF95" s="4"/>
      <c r="AG95" s="5"/>
      <c r="AH95" s="4"/>
      <c r="AI95" s="5"/>
      <c r="AJ95" s="4"/>
      <c r="AK95" s="5"/>
      <c r="AL95" s="4"/>
      <c r="AM95" s="5"/>
      <c r="AN95" s="4"/>
      <c r="AO95" s="5"/>
      <c r="AP95" s="4">
        <v>2.7348622674960299</v>
      </c>
      <c r="AQ95" s="5" t="s">
        <v>445</v>
      </c>
      <c r="AR95" s="4">
        <v>2.8397406504648601</v>
      </c>
      <c r="AS95" s="5" t="s">
        <v>445</v>
      </c>
      <c r="AT95" s="4">
        <v>2.9404432645340499</v>
      </c>
      <c r="AU95" s="5" t="s">
        <v>445</v>
      </c>
      <c r="AV95" s="4">
        <v>3.2096213067893</v>
      </c>
      <c r="AW95" s="5" t="s">
        <v>445</v>
      </c>
      <c r="AX95" s="4">
        <v>4.7906853093432398</v>
      </c>
      <c r="AY95" s="5" t="s">
        <v>445</v>
      </c>
      <c r="AZ95" s="4">
        <v>4.9742553849950601</v>
      </c>
      <c r="BA95" s="5" t="s">
        <v>445</v>
      </c>
      <c r="BB95" s="4">
        <v>5.3716072738388103</v>
      </c>
      <c r="BC95" s="5" t="s">
        <v>445</v>
      </c>
      <c r="BD95" s="4">
        <v>5.3679884370111903</v>
      </c>
      <c r="BE95" s="5" t="s">
        <v>445</v>
      </c>
      <c r="BF95" s="4">
        <v>7.0304409953283598</v>
      </c>
      <c r="BG95" s="5" t="s">
        <v>445</v>
      </c>
      <c r="BH95" s="4">
        <v>8.3459644811846605</v>
      </c>
      <c r="BI95" s="5" t="s">
        <v>445</v>
      </c>
      <c r="BJ95" s="4"/>
      <c r="BK95" s="5"/>
    </row>
    <row r="96" spans="1:63" ht="16.5" customHeight="1" x14ac:dyDescent="0.2">
      <c r="A96" s="2" t="s">
        <v>124</v>
      </c>
      <c r="B96" s="3">
        <v>8.9507810322556907</v>
      </c>
      <c r="C96" s="2" t="s">
        <v>445</v>
      </c>
      <c r="D96" s="3">
        <v>9.0650625772400506</v>
      </c>
      <c r="E96" s="2" t="s">
        <v>445</v>
      </c>
      <c r="F96" s="3">
        <v>8.1136717767631907</v>
      </c>
      <c r="G96" s="2" t="s">
        <v>445</v>
      </c>
      <c r="H96" s="3">
        <v>6.8750161580422704</v>
      </c>
      <c r="I96" s="2" t="s">
        <v>445</v>
      </c>
      <c r="J96" s="3">
        <v>9.8052337710436106</v>
      </c>
      <c r="K96" s="2" t="s">
        <v>445</v>
      </c>
      <c r="L96" s="3">
        <v>9.6270705044277207</v>
      </c>
      <c r="M96" s="2" t="s">
        <v>445</v>
      </c>
      <c r="N96" s="3">
        <v>9.6355705790034492</v>
      </c>
      <c r="O96" s="2" t="s">
        <v>445</v>
      </c>
      <c r="P96" s="3">
        <v>9.4185419876231808</v>
      </c>
      <c r="Q96" s="2" t="s">
        <v>445</v>
      </c>
      <c r="R96" s="3">
        <v>9.3889459389425802</v>
      </c>
      <c r="S96" s="2" t="s">
        <v>445</v>
      </c>
      <c r="T96" s="3">
        <v>9.4477924442421504</v>
      </c>
      <c r="U96" s="2" t="s">
        <v>445</v>
      </c>
      <c r="V96" s="3">
        <v>9.8637242857630696</v>
      </c>
      <c r="W96" s="2" t="s">
        <v>445</v>
      </c>
      <c r="X96" s="3">
        <v>10.030613205011001</v>
      </c>
      <c r="Y96" s="2" t="s">
        <v>445</v>
      </c>
      <c r="Z96" s="3">
        <v>10.2153225870457</v>
      </c>
      <c r="AA96" s="2" t="s">
        <v>445</v>
      </c>
      <c r="AB96" s="3">
        <v>10.5290691301373</v>
      </c>
      <c r="AC96" s="2" t="s">
        <v>445</v>
      </c>
      <c r="AD96" s="3">
        <v>10.6194664974822</v>
      </c>
      <c r="AE96" s="2" t="s">
        <v>445</v>
      </c>
      <c r="AF96" s="3">
        <v>10.676010786051799</v>
      </c>
      <c r="AG96" s="2" t="s">
        <v>445</v>
      </c>
      <c r="AH96" s="3">
        <v>10.598787738249399</v>
      </c>
      <c r="AI96" s="2" t="s">
        <v>445</v>
      </c>
      <c r="AJ96" s="3">
        <v>10.7042242949501</v>
      </c>
      <c r="AK96" s="2" t="s">
        <v>445</v>
      </c>
      <c r="AL96" s="3">
        <v>11.3343223386765</v>
      </c>
      <c r="AM96" s="2" t="s">
        <v>445</v>
      </c>
      <c r="AN96" s="3">
        <v>11.132772400361</v>
      </c>
      <c r="AO96" s="2" t="s">
        <v>445</v>
      </c>
      <c r="AP96" s="3">
        <v>10.6936230951735</v>
      </c>
      <c r="AQ96" s="2" t="s">
        <v>445</v>
      </c>
      <c r="AR96" s="3">
        <v>10.3154201196151</v>
      </c>
      <c r="AS96" s="2" t="s">
        <v>445</v>
      </c>
      <c r="AT96" s="3">
        <v>8.7255145260727591</v>
      </c>
      <c r="AU96" s="2" t="s">
        <v>445</v>
      </c>
      <c r="AV96" s="3">
        <v>8.4898319015095698</v>
      </c>
      <c r="AW96" s="2" t="s">
        <v>445</v>
      </c>
      <c r="AX96" s="3">
        <v>8.2145005301744707</v>
      </c>
      <c r="AY96" s="2" t="s">
        <v>445</v>
      </c>
      <c r="AZ96" s="3">
        <v>8.0279653562017597</v>
      </c>
      <c r="BA96" s="2" t="s">
        <v>445</v>
      </c>
      <c r="BB96" s="3">
        <v>8.4759122291612901</v>
      </c>
      <c r="BC96" s="2" t="s">
        <v>445</v>
      </c>
      <c r="BD96" s="3">
        <v>8.7773066345349005</v>
      </c>
      <c r="BE96" s="2" t="s">
        <v>445</v>
      </c>
      <c r="BF96" s="3">
        <v>8.87179125635231</v>
      </c>
      <c r="BG96" s="2" t="s">
        <v>445</v>
      </c>
      <c r="BH96" s="3">
        <v>9.9204745577644093</v>
      </c>
      <c r="BI96" s="2" t="s">
        <v>445</v>
      </c>
      <c r="BJ96" s="3"/>
      <c r="BK96" s="2"/>
    </row>
    <row r="97" spans="1:63" ht="16.5" customHeight="1" x14ac:dyDescent="0.2">
      <c r="A97" s="2" t="s">
        <v>125</v>
      </c>
      <c r="B97" s="4">
        <v>8.5246726885212603</v>
      </c>
      <c r="C97" s="5" t="s">
        <v>445</v>
      </c>
      <c r="D97" s="4">
        <v>8.3325601101172104</v>
      </c>
      <c r="E97" s="5" t="s">
        <v>445</v>
      </c>
      <c r="F97" s="4">
        <v>8.2851331549671592</v>
      </c>
      <c r="G97" s="5" t="s">
        <v>445</v>
      </c>
      <c r="H97" s="4">
        <v>8.0445984424851602</v>
      </c>
      <c r="I97" s="5" t="s">
        <v>445</v>
      </c>
      <c r="J97" s="4">
        <v>7.91936908930266</v>
      </c>
      <c r="K97" s="5" t="s">
        <v>445</v>
      </c>
      <c r="L97" s="4">
        <v>7.7426027715413799</v>
      </c>
      <c r="M97" s="5" t="s">
        <v>445</v>
      </c>
      <c r="N97" s="4">
        <v>7.5727917645481497</v>
      </c>
      <c r="O97" s="5" t="s">
        <v>445</v>
      </c>
      <c r="P97" s="4">
        <v>7.4851936344351797</v>
      </c>
      <c r="Q97" s="5" t="s">
        <v>445</v>
      </c>
      <c r="R97" s="4">
        <v>7.3992010320651396</v>
      </c>
      <c r="S97" s="5" t="s">
        <v>445</v>
      </c>
      <c r="T97" s="4">
        <v>7.3648783771260202</v>
      </c>
      <c r="U97" s="5" t="s">
        <v>445</v>
      </c>
      <c r="V97" s="4">
        <v>9.2104659596434502</v>
      </c>
      <c r="W97" s="5" t="s">
        <v>445</v>
      </c>
      <c r="X97" s="4">
        <v>9.5366791410088698</v>
      </c>
      <c r="Y97" s="5" t="s">
        <v>445</v>
      </c>
      <c r="Z97" s="4">
        <v>9.67622081884004</v>
      </c>
      <c r="AA97" s="5" t="s">
        <v>445</v>
      </c>
      <c r="AB97" s="4">
        <v>9.5567510492401109</v>
      </c>
      <c r="AC97" s="5" t="s">
        <v>445</v>
      </c>
      <c r="AD97" s="4">
        <v>9.3797211485367207</v>
      </c>
      <c r="AE97" s="5" t="s">
        <v>445</v>
      </c>
      <c r="AF97" s="4">
        <v>9.2580763774284094</v>
      </c>
      <c r="AG97" s="5" t="s">
        <v>445</v>
      </c>
      <c r="AH97" s="4">
        <v>9.3222225676632604</v>
      </c>
      <c r="AI97" s="5" t="s">
        <v>445</v>
      </c>
      <c r="AJ97" s="4">
        <v>9.6110373497361206</v>
      </c>
      <c r="AK97" s="5" t="s">
        <v>445</v>
      </c>
      <c r="AL97" s="4">
        <v>10.137233950704699</v>
      </c>
      <c r="AM97" s="5" t="s">
        <v>445</v>
      </c>
      <c r="AN97" s="4">
        <v>10.082004256103801</v>
      </c>
      <c r="AO97" s="5" t="s">
        <v>445</v>
      </c>
      <c r="AP97" s="4">
        <v>9.7814410189923198</v>
      </c>
      <c r="AQ97" s="5" t="s">
        <v>445</v>
      </c>
      <c r="AR97" s="4">
        <v>9.4016506756819105</v>
      </c>
      <c r="AS97" s="5" t="s">
        <v>445</v>
      </c>
      <c r="AT97" s="4">
        <v>9.3131517271781394</v>
      </c>
      <c r="AU97" s="5" t="s">
        <v>445</v>
      </c>
      <c r="AV97" s="4">
        <v>9.1568244526207696</v>
      </c>
      <c r="AW97" s="5" t="s">
        <v>445</v>
      </c>
      <c r="AX97" s="4">
        <v>9.0863079667307893</v>
      </c>
      <c r="AY97" s="5" t="s">
        <v>445</v>
      </c>
      <c r="AZ97" s="4">
        <v>9.0491957785730008</v>
      </c>
      <c r="BA97" s="5" t="s">
        <v>445</v>
      </c>
      <c r="BB97" s="4">
        <v>8.9128794830496005</v>
      </c>
      <c r="BC97" s="5" t="s">
        <v>445</v>
      </c>
      <c r="BD97" s="4">
        <v>8.8029239324504402</v>
      </c>
      <c r="BE97" s="5" t="s">
        <v>445</v>
      </c>
      <c r="BF97" s="4">
        <v>8.7079049811440807</v>
      </c>
      <c r="BG97" s="5" t="s">
        <v>445</v>
      </c>
      <c r="BH97" s="4">
        <v>9.13683661381992</v>
      </c>
      <c r="BI97" s="5" t="s">
        <v>445</v>
      </c>
      <c r="BJ97" s="4">
        <v>8.5291575171214298</v>
      </c>
      <c r="BK97" s="5" t="s">
        <v>445</v>
      </c>
    </row>
    <row r="98" spans="1:63" ht="17.25" customHeight="1" x14ac:dyDescent="0.2">
      <c r="A98" s="2" t="s">
        <v>126</v>
      </c>
      <c r="B98" s="3"/>
      <c r="C98" s="2"/>
      <c r="D98" s="3"/>
      <c r="E98" s="2"/>
      <c r="F98" s="3"/>
      <c r="G98" s="2"/>
      <c r="H98" s="3"/>
      <c r="I98" s="2"/>
      <c r="J98" s="3"/>
      <c r="K98" s="2"/>
      <c r="L98" s="3"/>
      <c r="M98" s="2"/>
      <c r="N98" s="3"/>
      <c r="O98" s="2"/>
      <c r="P98" s="3"/>
      <c r="Q98" s="2"/>
      <c r="R98" s="3"/>
      <c r="S98" s="2"/>
      <c r="T98" s="3"/>
      <c r="U98" s="2"/>
      <c r="V98" s="3"/>
      <c r="W98" s="2"/>
      <c r="X98" s="3"/>
      <c r="Y98" s="2"/>
      <c r="Z98" s="3"/>
      <c r="AA98" s="2"/>
      <c r="AB98" s="3"/>
      <c r="AC98" s="2"/>
      <c r="AD98" s="3"/>
      <c r="AE98" s="2"/>
      <c r="AF98" s="3"/>
      <c r="AG98" s="2"/>
      <c r="AH98" s="3"/>
      <c r="AI98" s="2"/>
      <c r="AJ98" s="3"/>
      <c r="AK98" s="2"/>
      <c r="AL98" s="3"/>
      <c r="AM98" s="2"/>
      <c r="AN98" s="3"/>
      <c r="AO98" s="2"/>
      <c r="AP98" s="3"/>
      <c r="AQ98" s="2"/>
      <c r="AR98" s="3"/>
      <c r="AS98" s="2"/>
      <c r="AT98" s="3"/>
      <c r="AU98" s="2"/>
      <c r="AV98" s="3"/>
      <c r="AW98" s="2"/>
      <c r="AX98" s="3"/>
      <c r="AY98" s="2"/>
      <c r="AZ98" s="3">
        <v>7.5686889623568598</v>
      </c>
      <c r="BA98" s="2" t="s">
        <v>445</v>
      </c>
      <c r="BB98" s="3">
        <v>6.8929525371742999</v>
      </c>
      <c r="BC98" s="2" t="s">
        <v>445</v>
      </c>
      <c r="BD98" s="3">
        <v>6.5938543978091904</v>
      </c>
      <c r="BE98" s="2" t="s">
        <v>445</v>
      </c>
      <c r="BF98" s="3">
        <v>7.7113557638892498</v>
      </c>
      <c r="BG98" s="2" t="s">
        <v>445</v>
      </c>
      <c r="BH98" s="3">
        <v>8.0260001466973403</v>
      </c>
      <c r="BI98" s="2" t="s">
        <v>445</v>
      </c>
      <c r="BJ98" s="3"/>
      <c r="BK98" s="2"/>
    </row>
  </sheetData>
  <mergeCells count="2">
    <mergeCell ref="B2:BK2"/>
    <mergeCell ref="B1:AZ1"/>
  </mergeCells>
  <hyperlinks>
    <hyperlink ref="A2" r:id="rId1" xr:uid="{3FE0DBE5-4429-419E-81B8-ED6AF2097BBF}"/>
  </hyperlinks>
  <pageMargins left="1.18" right="0.79" top="0.79" bottom="0.79" header="0" footer="0"/>
  <pageSetup paperSize="9" fitToWidth="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F2FBE-CBA2-432B-8533-7486E5957069}">
  <sheetPr>
    <tabColor rgb="FF00B050"/>
  </sheetPr>
  <dimension ref="A1:AK199"/>
  <sheetViews>
    <sheetView topLeftCell="A174" workbookViewId="0">
      <selection activeCell="A16" sqref="A16"/>
    </sheetView>
  </sheetViews>
  <sheetFormatPr defaultColWidth="9.25" defaultRowHeight="15" x14ac:dyDescent="0.25"/>
  <cols>
    <col min="1" max="16384" width="9.25" style="6"/>
  </cols>
  <sheetData>
    <row r="1" spans="1:37" x14ac:dyDescent="0.25">
      <c r="A1" s="6" t="s">
        <v>132</v>
      </c>
      <c r="B1" s="6" t="s">
        <v>133</v>
      </c>
      <c r="C1" s="6" t="s">
        <v>134</v>
      </c>
      <c r="D1" s="6" t="s">
        <v>135</v>
      </c>
      <c r="E1" s="6" t="s">
        <v>136</v>
      </c>
      <c r="F1" s="6">
        <v>1991</v>
      </c>
      <c r="G1" s="6">
        <v>1992</v>
      </c>
      <c r="H1" s="6">
        <v>1993</v>
      </c>
      <c r="I1" s="6">
        <v>1994</v>
      </c>
      <c r="J1" s="6">
        <v>1995</v>
      </c>
      <c r="K1" s="6">
        <v>1996</v>
      </c>
      <c r="L1" s="6">
        <v>1997</v>
      </c>
      <c r="M1" s="6">
        <v>1998</v>
      </c>
      <c r="N1" s="6">
        <v>1999</v>
      </c>
      <c r="O1" s="6">
        <v>2000</v>
      </c>
      <c r="P1" s="6">
        <v>2001</v>
      </c>
      <c r="Q1" s="6">
        <v>2002</v>
      </c>
      <c r="R1" s="6">
        <v>2003</v>
      </c>
      <c r="S1" s="6">
        <v>2004</v>
      </c>
      <c r="T1" s="6">
        <v>2005</v>
      </c>
      <c r="U1" s="6">
        <v>2006</v>
      </c>
      <c r="V1" s="6">
        <v>2007</v>
      </c>
      <c r="W1" s="6">
        <v>2008</v>
      </c>
      <c r="X1" s="6">
        <v>2009</v>
      </c>
      <c r="Y1" s="6">
        <v>2010</v>
      </c>
      <c r="Z1" s="6">
        <v>2011</v>
      </c>
      <c r="AA1" s="6">
        <v>2012</v>
      </c>
      <c r="AB1" s="6">
        <v>2013</v>
      </c>
      <c r="AC1" s="6">
        <v>2014</v>
      </c>
      <c r="AD1" s="6">
        <v>2015</v>
      </c>
      <c r="AE1" s="6">
        <v>2016</v>
      </c>
      <c r="AF1" s="6">
        <v>2017</v>
      </c>
      <c r="AG1" s="6">
        <v>2018</v>
      </c>
      <c r="AH1" s="6">
        <v>2019</v>
      </c>
      <c r="AI1" s="6">
        <v>2020</v>
      </c>
      <c r="AJ1" s="6">
        <v>2021</v>
      </c>
      <c r="AK1" s="6" t="s">
        <v>137</v>
      </c>
    </row>
    <row r="2" spans="1:37" ht="29.25" x14ac:dyDescent="0.25">
      <c r="A2" s="2" t="s">
        <v>32</v>
      </c>
      <c r="B2" s="6" t="s">
        <v>446</v>
      </c>
      <c r="C2" s="6" t="s">
        <v>447</v>
      </c>
      <c r="E2" s="6" t="s">
        <v>448</v>
      </c>
      <c r="F2" s="6" t="s">
        <v>142</v>
      </c>
      <c r="G2" s="6" t="s">
        <v>142</v>
      </c>
      <c r="H2" s="6" t="s">
        <v>142</v>
      </c>
      <c r="I2" s="6" t="s">
        <v>142</v>
      </c>
      <c r="J2" s="6" t="s">
        <v>142</v>
      </c>
      <c r="K2" s="6" t="s">
        <v>142</v>
      </c>
      <c r="L2" s="6" t="s">
        <v>142</v>
      </c>
      <c r="M2" s="6" t="s">
        <v>142</v>
      </c>
      <c r="N2" s="6" t="s">
        <v>142</v>
      </c>
      <c r="O2" s="6" t="s">
        <v>142</v>
      </c>
      <c r="P2" s="6" t="s">
        <v>142</v>
      </c>
      <c r="Q2" s="6" t="s">
        <v>142</v>
      </c>
      <c r="R2" s="6">
        <v>35.662999999999997</v>
      </c>
      <c r="S2" s="6">
        <v>16.358000000000001</v>
      </c>
      <c r="T2" s="6">
        <v>10.569000000000001</v>
      </c>
      <c r="U2" s="6">
        <v>6.7850000000000001</v>
      </c>
      <c r="V2" s="6">
        <v>8.6809999999999992</v>
      </c>
      <c r="W2" s="6">
        <v>26.419</v>
      </c>
      <c r="X2" s="6">
        <v>-6.8109999999999999</v>
      </c>
      <c r="Y2" s="6">
        <v>2.1789999999999998</v>
      </c>
      <c r="Z2" s="6">
        <v>11.804</v>
      </c>
      <c r="AA2" s="6">
        <v>6.4409999999999998</v>
      </c>
      <c r="AB2" s="6">
        <v>7.3860000000000001</v>
      </c>
      <c r="AC2" s="6">
        <v>4.6740000000000004</v>
      </c>
      <c r="AD2" s="6">
        <v>-0.66200000000000003</v>
      </c>
      <c r="AE2" s="6">
        <v>4.3840000000000003</v>
      </c>
      <c r="AF2" s="6">
        <v>4.976</v>
      </c>
      <c r="AG2" s="6">
        <v>0.626</v>
      </c>
      <c r="AH2" s="6">
        <v>2.302</v>
      </c>
      <c r="AI2" s="6">
        <v>5.6070000000000002</v>
      </c>
      <c r="AJ2" s="6" t="s">
        <v>142</v>
      </c>
      <c r="AK2" s="6">
        <v>2020</v>
      </c>
    </row>
    <row r="3" spans="1:37" x14ac:dyDescent="0.25">
      <c r="A3" s="6" t="s">
        <v>33</v>
      </c>
      <c r="B3" s="6" t="s">
        <v>446</v>
      </c>
      <c r="C3" s="6" t="s">
        <v>447</v>
      </c>
      <c r="E3" s="6" t="s">
        <v>448</v>
      </c>
      <c r="F3" s="6">
        <v>35.716999999999999</v>
      </c>
      <c r="G3" s="6">
        <v>225.99600000000001</v>
      </c>
      <c r="H3" s="6">
        <v>85.004999999999995</v>
      </c>
      <c r="I3" s="6">
        <v>22.565000000000001</v>
      </c>
      <c r="J3" s="6">
        <v>7.7939999999999996</v>
      </c>
      <c r="K3" s="6">
        <v>12.734</v>
      </c>
      <c r="L3" s="6">
        <v>33.167000000000002</v>
      </c>
      <c r="M3" s="6">
        <v>20.646000000000001</v>
      </c>
      <c r="N3" s="6">
        <v>0.38900000000000001</v>
      </c>
      <c r="O3" s="6">
        <v>3.9E-2</v>
      </c>
      <c r="P3" s="6">
        <v>3.12</v>
      </c>
      <c r="Q3" s="6">
        <v>5.202</v>
      </c>
      <c r="R3" s="6">
        <v>2.363</v>
      </c>
      <c r="S3" s="6">
        <v>2.867</v>
      </c>
      <c r="T3" s="6">
        <v>2.363</v>
      </c>
      <c r="U3" s="6">
        <v>2.37</v>
      </c>
      <c r="V3" s="6">
        <v>2.96</v>
      </c>
      <c r="W3" s="6">
        <v>3.31</v>
      </c>
      <c r="X3" s="6">
        <v>2.2309999999999999</v>
      </c>
      <c r="Y3" s="6">
        <v>3.6150000000000002</v>
      </c>
      <c r="Z3" s="6">
        <v>3.4430000000000001</v>
      </c>
      <c r="AA3" s="6">
        <v>2.036</v>
      </c>
      <c r="AB3" s="6">
        <v>1.925</v>
      </c>
      <c r="AC3" s="6">
        <v>1.613</v>
      </c>
      <c r="AD3" s="6">
        <v>1.8680000000000001</v>
      </c>
      <c r="AE3" s="6">
        <v>1.2869999999999999</v>
      </c>
      <c r="AF3" s="6">
        <v>1.9850000000000001</v>
      </c>
      <c r="AG3" s="6">
        <v>2.0289999999999999</v>
      </c>
      <c r="AH3" s="6">
        <v>1.411</v>
      </c>
      <c r="AI3" s="6">
        <v>1.621</v>
      </c>
      <c r="AJ3" s="6">
        <v>2.0430000000000001</v>
      </c>
      <c r="AK3" s="6">
        <v>2020</v>
      </c>
    </row>
    <row r="4" spans="1:37" x14ac:dyDescent="0.25">
      <c r="A4" s="6" t="s">
        <v>144</v>
      </c>
      <c r="B4" s="6" t="s">
        <v>446</v>
      </c>
      <c r="C4" s="6" t="s">
        <v>447</v>
      </c>
      <c r="E4" s="6" t="s">
        <v>448</v>
      </c>
      <c r="F4" s="6">
        <v>25.9</v>
      </c>
      <c r="G4" s="6">
        <v>31.7</v>
      </c>
      <c r="H4" s="6">
        <v>20.5</v>
      </c>
      <c r="I4" s="6">
        <v>29</v>
      </c>
      <c r="J4" s="6">
        <v>29.8</v>
      </c>
      <c r="K4" s="6">
        <v>18.7</v>
      </c>
      <c r="L4" s="6">
        <v>5.7</v>
      </c>
      <c r="M4" s="6">
        <v>4.95</v>
      </c>
      <c r="N4" s="6">
        <v>2.6</v>
      </c>
      <c r="O4" s="6">
        <v>0.3</v>
      </c>
      <c r="P4" s="6">
        <v>4.2</v>
      </c>
      <c r="Q4" s="6">
        <v>1.4330000000000001</v>
      </c>
      <c r="R4" s="6">
        <v>4.2610000000000001</v>
      </c>
      <c r="S4" s="6">
        <v>3.968</v>
      </c>
      <c r="T4" s="6">
        <v>1.3819999999999999</v>
      </c>
      <c r="U4" s="6">
        <v>2.3109999999999999</v>
      </c>
      <c r="V4" s="6">
        <v>3.6789999999999998</v>
      </c>
      <c r="W4" s="6">
        <v>4.8550000000000004</v>
      </c>
      <c r="X4" s="6">
        <v>5.7409999999999997</v>
      </c>
      <c r="Y4" s="6">
        <v>3.911</v>
      </c>
      <c r="Z4" s="6">
        <v>4.5</v>
      </c>
      <c r="AA4" s="6">
        <v>8.9160000000000004</v>
      </c>
      <c r="AB4" s="6">
        <v>3.2549999999999999</v>
      </c>
      <c r="AC4" s="6">
        <v>2.9169999999999998</v>
      </c>
      <c r="AD4" s="6">
        <v>4.7839999999999998</v>
      </c>
      <c r="AE4" s="6">
        <v>6.3979999999999997</v>
      </c>
      <c r="AF4" s="6">
        <v>5.5910000000000002</v>
      </c>
      <c r="AG4" s="6">
        <v>4.2699999999999996</v>
      </c>
      <c r="AH4" s="6">
        <v>1.952</v>
      </c>
      <c r="AI4" s="6">
        <v>2.415</v>
      </c>
      <c r="AJ4" s="6">
        <v>7.226</v>
      </c>
      <c r="AK4" s="6">
        <v>2020</v>
      </c>
    </row>
    <row r="5" spans="1:37" x14ac:dyDescent="0.25">
      <c r="A5" s="6" t="s">
        <v>146</v>
      </c>
      <c r="B5" s="6" t="s">
        <v>446</v>
      </c>
      <c r="C5" s="6" t="s">
        <v>447</v>
      </c>
      <c r="E5" s="6" t="s">
        <v>448</v>
      </c>
      <c r="F5" s="6" t="s">
        <v>142</v>
      </c>
      <c r="G5" s="6" t="s">
        <v>142</v>
      </c>
      <c r="H5" s="6" t="s">
        <v>142</v>
      </c>
      <c r="I5" s="6" t="s">
        <v>142</v>
      </c>
      <c r="J5" s="6" t="s">
        <v>142</v>
      </c>
      <c r="K5" s="6" t="s">
        <v>142</v>
      </c>
      <c r="L5" s="6" t="s">
        <v>142</v>
      </c>
      <c r="M5" s="6" t="s">
        <v>142</v>
      </c>
      <c r="N5" s="6" t="s">
        <v>142</v>
      </c>
      <c r="O5" s="6" t="s">
        <v>142</v>
      </c>
      <c r="P5" s="6" t="s">
        <v>142</v>
      </c>
      <c r="Q5" s="6">
        <v>3.129</v>
      </c>
      <c r="R5" s="6">
        <v>3.0579999999999998</v>
      </c>
      <c r="S5" s="6">
        <v>2.903</v>
      </c>
      <c r="T5" s="6">
        <v>3.528</v>
      </c>
      <c r="U5" s="6">
        <v>3.6840000000000002</v>
      </c>
      <c r="V5" s="6">
        <v>2.6589999999999998</v>
      </c>
      <c r="W5" s="6">
        <v>4.3449999999999998</v>
      </c>
      <c r="X5" s="6">
        <v>-1.2170000000000001</v>
      </c>
      <c r="Y5" s="6">
        <v>1.71</v>
      </c>
      <c r="Z5" s="6">
        <v>2.5499999999999998</v>
      </c>
      <c r="AA5" s="6">
        <v>1.468</v>
      </c>
      <c r="AB5" s="6">
        <v>0.47199999999999998</v>
      </c>
      <c r="AC5" s="6">
        <v>-9.6000000000000002E-2</v>
      </c>
      <c r="AD5" s="6">
        <v>-1.133</v>
      </c>
      <c r="AE5" s="6">
        <v>-0.42299999999999999</v>
      </c>
      <c r="AF5" s="6">
        <v>2.59</v>
      </c>
      <c r="AG5" s="6">
        <v>1.284</v>
      </c>
      <c r="AH5" s="6">
        <v>0.74199999999999999</v>
      </c>
      <c r="AI5" s="6">
        <v>0.25700000000000001</v>
      </c>
      <c r="AJ5" s="6">
        <v>1.7390000000000001</v>
      </c>
      <c r="AK5" s="6">
        <v>2021</v>
      </c>
    </row>
    <row r="6" spans="1:37" x14ac:dyDescent="0.25">
      <c r="A6" s="6" t="s">
        <v>148</v>
      </c>
      <c r="B6" s="6" t="s">
        <v>446</v>
      </c>
      <c r="C6" s="6" t="s">
        <v>447</v>
      </c>
      <c r="E6" s="6" t="s">
        <v>448</v>
      </c>
      <c r="F6" s="6">
        <v>85.265000000000001</v>
      </c>
      <c r="G6" s="6">
        <v>299.09699999999998</v>
      </c>
      <c r="H6" s="7">
        <v>1379.4760000000001</v>
      </c>
      <c r="I6" s="6">
        <v>949.77099999999996</v>
      </c>
      <c r="J6" s="7">
        <v>2672.23</v>
      </c>
      <c r="K6" s="7">
        <v>4146.01</v>
      </c>
      <c r="L6" s="6">
        <v>221.49199999999999</v>
      </c>
      <c r="M6" s="6">
        <v>107.429</v>
      </c>
      <c r="N6" s="6">
        <v>248.24799999999999</v>
      </c>
      <c r="O6" s="6">
        <v>325.029</v>
      </c>
      <c r="P6" s="6">
        <v>152.58600000000001</v>
      </c>
      <c r="Q6" s="6">
        <v>108.893</v>
      </c>
      <c r="R6" s="6">
        <v>98.218999999999994</v>
      </c>
      <c r="S6" s="6">
        <v>43.524999999999999</v>
      </c>
      <c r="T6" s="6">
        <v>22.960999999999999</v>
      </c>
      <c r="U6" s="6">
        <v>13.305</v>
      </c>
      <c r="V6" s="6">
        <v>12.249000000000001</v>
      </c>
      <c r="W6" s="6">
        <v>12.465</v>
      </c>
      <c r="X6" s="6">
        <v>13.721</v>
      </c>
      <c r="Y6" s="6">
        <v>14.48</v>
      </c>
      <c r="Z6" s="6">
        <v>13.484</v>
      </c>
      <c r="AA6" s="6">
        <v>10.285</v>
      </c>
      <c r="AB6" s="6">
        <v>8.782</v>
      </c>
      <c r="AC6" s="6">
        <v>7.298</v>
      </c>
      <c r="AD6" s="6">
        <v>9.1590000000000007</v>
      </c>
      <c r="AE6" s="6">
        <v>30.693999999999999</v>
      </c>
      <c r="AF6" s="6">
        <v>29.844000000000001</v>
      </c>
      <c r="AG6" s="6">
        <v>19.629000000000001</v>
      </c>
      <c r="AH6" s="6">
        <v>17.079000000000001</v>
      </c>
      <c r="AI6" s="6">
        <v>22.277000000000001</v>
      </c>
      <c r="AJ6" s="6">
        <v>25.765000000000001</v>
      </c>
      <c r="AK6" s="6">
        <v>2020</v>
      </c>
    </row>
    <row r="7" spans="1:37" x14ac:dyDescent="0.25">
      <c r="A7" s="6" t="s">
        <v>151</v>
      </c>
      <c r="B7" s="6" t="s">
        <v>446</v>
      </c>
      <c r="C7" s="6" t="s">
        <v>447</v>
      </c>
      <c r="E7" s="6" t="s">
        <v>448</v>
      </c>
      <c r="F7" s="6">
        <v>4.5179999999999998</v>
      </c>
      <c r="G7" s="6">
        <v>3</v>
      </c>
      <c r="H7" s="6">
        <v>3.1</v>
      </c>
      <c r="I7" s="6">
        <v>6.4850000000000003</v>
      </c>
      <c r="J7" s="6">
        <v>2.7370000000000001</v>
      </c>
      <c r="K7" s="6">
        <v>2.9649999999999999</v>
      </c>
      <c r="L7" s="6">
        <v>0.36199999999999999</v>
      </c>
      <c r="M7" s="6">
        <v>3.262</v>
      </c>
      <c r="N7" s="6">
        <v>1.135</v>
      </c>
      <c r="O7" s="6">
        <v>-0.16200000000000001</v>
      </c>
      <c r="P7" s="6">
        <v>1.9350000000000001</v>
      </c>
      <c r="Q7" s="6">
        <v>2.4079999999999999</v>
      </c>
      <c r="R7" s="6">
        <v>1.994</v>
      </c>
      <c r="S7" s="6">
        <v>2.0299999999999998</v>
      </c>
      <c r="T7" s="6">
        <v>2.0990000000000002</v>
      </c>
      <c r="U7" s="6">
        <v>1.788</v>
      </c>
      <c r="V7" s="6">
        <v>1.4159999999999999</v>
      </c>
      <c r="W7" s="6">
        <v>5.3339999999999996</v>
      </c>
      <c r="X7" s="6">
        <v>-0.55000000000000004</v>
      </c>
      <c r="Y7" s="6">
        <v>3.37</v>
      </c>
      <c r="Z7" s="6">
        <v>3.4569999999999999</v>
      </c>
      <c r="AA7" s="6">
        <v>3.3769999999999998</v>
      </c>
      <c r="AB7" s="6">
        <v>1.0589999999999999</v>
      </c>
      <c r="AC7" s="6">
        <v>1.089</v>
      </c>
      <c r="AD7" s="6">
        <v>0.96899999999999997</v>
      </c>
      <c r="AE7" s="6">
        <v>-0.48899999999999999</v>
      </c>
      <c r="AF7" s="6">
        <v>2.4319999999999999</v>
      </c>
      <c r="AG7" s="6">
        <v>1.2110000000000001</v>
      </c>
      <c r="AH7" s="6">
        <v>1.431</v>
      </c>
      <c r="AI7" s="6">
        <v>1.0580000000000001</v>
      </c>
      <c r="AJ7" s="6">
        <v>1.627</v>
      </c>
      <c r="AK7" s="6">
        <v>2021</v>
      </c>
    </row>
    <row r="8" spans="1:37" x14ac:dyDescent="0.25">
      <c r="A8" s="6" t="s">
        <v>34</v>
      </c>
      <c r="B8" s="6" t="s">
        <v>446</v>
      </c>
      <c r="C8" s="6" t="s">
        <v>447</v>
      </c>
      <c r="E8" s="6" t="s">
        <v>448</v>
      </c>
      <c r="F8" s="6" t="s">
        <v>142</v>
      </c>
      <c r="G8" s="6" t="s">
        <v>142</v>
      </c>
      <c r="H8" s="6" t="s">
        <v>142</v>
      </c>
      <c r="I8" s="6" t="s">
        <v>142</v>
      </c>
      <c r="J8" s="6" t="s">
        <v>142</v>
      </c>
      <c r="K8" s="6" t="s">
        <v>142</v>
      </c>
      <c r="L8" s="6" t="s">
        <v>142</v>
      </c>
      <c r="M8" s="6">
        <v>0.92500000000000004</v>
      </c>
      <c r="N8" s="6">
        <v>-1.167</v>
      </c>
      <c r="O8" s="6">
        <v>-0.93899999999999995</v>
      </c>
      <c r="P8" s="6">
        <v>-1.0649999999999999</v>
      </c>
      <c r="Q8" s="6">
        <v>25.869</v>
      </c>
      <c r="R8" s="6">
        <v>13.443</v>
      </c>
      <c r="S8" s="6">
        <v>4.4160000000000004</v>
      </c>
      <c r="T8" s="6">
        <v>9.6419999999999995</v>
      </c>
      <c r="U8" s="6">
        <v>10.898</v>
      </c>
      <c r="V8" s="6">
        <v>8.83</v>
      </c>
      <c r="W8" s="6">
        <v>8.5850000000000009</v>
      </c>
      <c r="X8" s="6">
        <v>6.27</v>
      </c>
      <c r="Y8" s="6">
        <v>10.461</v>
      </c>
      <c r="Z8" s="6">
        <v>9.7750000000000004</v>
      </c>
      <c r="AA8" s="6">
        <v>10.042999999999999</v>
      </c>
      <c r="AB8" s="6">
        <v>10.619</v>
      </c>
      <c r="AC8" s="6" t="s">
        <v>142</v>
      </c>
      <c r="AD8" s="6" t="s">
        <v>142</v>
      </c>
      <c r="AE8" s="6" t="s">
        <v>142</v>
      </c>
      <c r="AF8" s="6">
        <v>25.675000000000001</v>
      </c>
      <c r="AG8" s="6">
        <v>34.277000000000001</v>
      </c>
      <c r="AH8" s="6">
        <v>53.548000000000002</v>
      </c>
      <c r="AI8" s="6">
        <v>42.015000000000001</v>
      </c>
      <c r="AJ8" s="6">
        <v>48.408999999999999</v>
      </c>
      <c r="AK8" s="6">
        <v>2021</v>
      </c>
    </row>
    <row r="9" spans="1:37" ht="19.5" x14ac:dyDescent="0.25">
      <c r="A9" s="2" t="s">
        <v>35</v>
      </c>
      <c r="B9" s="6" t="s">
        <v>446</v>
      </c>
      <c r="C9" s="6" t="s">
        <v>447</v>
      </c>
      <c r="E9" s="6" t="s">
        <v>448</v>
      </c>
      <c r="F9" s="6" t="s">
        <v>142</v>
      </c>
      <c r="G9" s="6" t="s">
        <v>142</v>
      </c>
      <c r="H9" s="7">
        <v>3731.8</v>
      </c>
      <c r="I9" s="7">
        <v>5273.4489999999996</v>
      </c>
      <c r="J9" s="6">
        <v>176.74299999999999</v>
      </c>
      <c r="K9" s="6">
        <v>18.652999999999999</v>
      </c>
      <c r="L9" s="6">
        <v>14.034000000000001</v>
      </c>
      <c r="M9" s="6">
        <v>8.6869999999999994</v>
      </c>
      <c r="N9" s="6">
        <v>0.72299999999999998</v>
      </c>
      <c r="O9" s="6">
        <v>-0.77400000000000002</v>
      </c>
      <c r="P9" s="6">
        <v>3.16</v>
      </c>
      <c r="Q9" s="6">
        <v>1.038</v>
      </c>
      <c r="R9" s="6">
        <v>4.6820000000000004</v>
      </c>
      <c r="S9" s="6">
        <v>6.8890000000000002</v>
      </c>
      <c r="T9" s="6">
        <v>0.56899999999999995</v>
      </c>
      <c r="U9" s="6">
        <v>2.899</v>
      </c>
      <c r="V9" s="6">
        <v>4.4089999999999998</v>
      </c>
      <c r="W9" s="6">
        <v>9.1150000000000002</v>
      </c>
      <c r="X9" s="6">
        <v>3.516</v>
      </c>
      <c r="Y9" s="6">
        <v>8.1519999999999992</v>
      </c>
      <c r="Z9" s="6">
        <v>7.4939999999999998</v>
      </c>
      <c r="AA9" s="6">
        <v>2.492</v>
      </c>
      <c r="AB9" s="6">
        <v>5.7140000000000004</v>
      </c>
      <c r="AC9" s="6">
        <v>3.02</v>
      </c>
      <c r="AD9" s="6">
        <v>3.6960000000000002</v>
      </c>
      <c r="AE9" s="6">
        <v>-1.4239999999999999</v>
      </c>
      <c r="AF9" s="6">
        <v>1.1890000000000001</v>
      </c>
      <c r="AG9" s="6">
        <v>2.4860000000000002</v>
      </c>
      <c r="AH9" s="6">
        <v>1.4430000000000001</v>
      </c>
      <c r="AI9" s="6">
        <v>1.226</v>
      </c>
      <c r="AJ9" s="6">
        <v>7.202</v>
      </c>
      <c r="AK9" s="6">
        <v>2021</v>
      </c>
    </row>
    <row r="10" spans="1:37" x14ac:dyDescent="0.25">
      <c r="A10" s="6" t="s">
        <v>155</v>
      </c>
      <c r="B10" s="6" t="s">
        <v>446</v>
      </c>
      <c r="C10" s="6" t="s">
        <v>447</v>
      </c>
      <c r="E10" s="6" t="s">
        <v>448</v>
      </c>
      <c r="F10" s="6" t="s">
        <v>142</v>
      </c>
      <c r="G10" s="6" t="s">
        <v>142</v>
      </c>
      <c r="H10" s="6" t="s">
        <v>142</v>
      </c>
      <c r="I10" s="6" t="s">
        <v>142</v>
      </c>
      <c r="J10" s="6" t="s">
        <v>142</v>
      </c>
      <c r="K10" s="6">
        <v>3.2</v>
      </c>
      <c r="L10" s="6">
        <v>2.996</v>
      </c>
      <c r="M10" s="6">
        <v>1.875</v>
      </c>
      <c r="N10" s="6">
        <v>2.2770000000000001</v>
      </c>
      <c r="O10" s="6">
        <v>4.0490000000000004</v>
      </c>
      <c r="P10" s="6">
        <v>2.8820000000000001</v>
      </c>
      <c r="Q10" s="6">
        <v>3.3159999999999998</v>
      </c>
      <c r="R10" s="6">
        <v>3.6560000000000001</v>
      </c>
      <c r="S10" s="6">
        <v>2.5289999999999999</v>
      </c>
      <c r="T10" s="6">
        <v>3.3980000000000001</v>
      </c>
      <c r="U10" s="6">
        <v>3.6080000000000001</v>
      </c>
      <c r="V10" s="6">
        <v>5.3920000000000003</v>
      </c>
      <c r="W10" s="6">
        <v>8.9570000000000007</v>
      </c>
      <c r="X10" s="6">
        <v>-2.1360000000000001</v>
      </c>
      <c r="Y10" s="6">
        <v>2.0779999999999998</v>
      </c>
      <c r="Z10" s="6">
        <v>4.375</v>
      </c>
      <c r="AA10" s="6">
        <v>0.57199999999999995</v>
      </c>
      <c r="AB10" s="6">
        <v>-2.3719999999999999</v>
      </c>
      <c r="AC10" s="6">
        <v>0.42199999999999999</v>
      </c>
      <c r="AD10" s="6">
        <v>0.47299999999999998</v>
      </c>
      <c r="AE10" s="6">
        <v>-0.92900000000000005</v>
      </c>
      <c r="AF10" s="6">
        <v>-1.028</v>
      </c>
      <c r="AG10" s="6">
        <v>3.625</v>
      </c>
      <c r="AH10" s="6">
        <v>3.9380000000000002</v>
      </c>
      <c r="AI10" s="6">
        <v>-1.3120000000000001</v>
      </c>
      <c r="AJ10" s="6">
        <v>0.73399999999999999</v>
      </c>
      <c r="AK10" s="6">
        <v>2020</v>
      </c>
    </row>
    <row r="11" spans="1:37" x14ac:dyDescent="0.25">
      <c r="A11" s="6" t="s">
        <v>36</v>
      </c>
      <c r="B11" s="6" t="s">
        <v>446</v>
      </c>
      <c r="C11" s="6" t="s">
        <v>447</v>
      </c>
      <c r="E11" s="6" t="s">
        <v>448</v>
      </c>
      <c r="F11" s="6">
        <v>3.3069999999999999</v>
      </c>
      <c r="G11" s="6">
        <v>0.96899999999999997</v>
      </c>
      <c r="H11" s="6">
        <v>1.752</v>
      </c>
      <c r="I11" s="6">
        <v>1.968</v>
      </c>
      <c r="J11" s="6">
        <v>4.5839999999999996</v>
      </c>
      <c r="K11" s="6">
        <v>2.653</v>
      </c>
      <c r="L11" s="6">
        <v>0.22500000000000001</v>
      </c>
      <c r="M11" s="6">
        <v>0.85899999999999999</v>
      </c>
      <c r="N11" s="6">
        <v>1.4079999999999999</v>
      </c>
      <c r="O11" s="6">
        <v>4.4569999999999999</v>
      </c>
      <c r="P11" s="6">
        <v>4.407</v>
      </c>
      <c r="Q11" s="6">
        <v>3.0489999999999999</v>
      </c>
      <c r="R11" s="6">
        <v>2.7309999999999999</v>
      </c>
      <c r="S11" s="6">
        <v>2.3420000000000001</v>
      </c>
      <c r="T11" s="6">
        <v>2.6589999999999998</v>
      </c>
      <c r="U11" s="6">
        <v>3.5539999999999998</v>
      </c>
      <c r="V11" s="6">
        <v>2.3559999999999999</v>
      </c>
      <c r="W11" s="6">
        <v>4.3479999999999999</v>
      </c>
      <c r="X11" s="6">
        <v>1.77</v>
      </c>
      <c r="Y11" s="6">
        <v>2.863</v>
      </c>
      <c r="Z11" s="6">
        <v>3.3559999999999999</v>
      </c>
      <c r="AA11" s="6">
        <v>1.6859999999999999</v>
      </c>
      <c r="AB11" s="6">
        <v>2.4750000000000001</v>
      </c>
      <c r="AC11" s="6">
        <v>2.488</v>
      </c>
      <c r="AD11" s="6">
        <v>1.4850000000000001</v>
      </c>
      <c r="AE11" s="6">
        <v>1.2769999999999999</v>
      </c>
      <c r="AF11" s="6">
        <v>1.9950000000000001</v>
      </c>
      <c r="AG11" s="6">
        <v>1.9330000000000001</v>
      </c>
      <c r="AH11" s="6">
        <v>1.5880000000000001</v>
      </c>
      <c r="AI11" s="6">
        <v>0.89</v>
      </c>
      <c r="AJ11" s="6">
        <v>2.819</v>
      </c>
      <c r="AK11" s="6">
        <v>2021</v>
      </c>
    </row>
    <row r="12" spans="1:37" x14ac:dyDescent="0.25">
      <c r="A12" s="6" t="s">
        <v>37</v>
      </c>
      <c r="B12" s="6" t="s">
        <v>446</v>
      </c>
      <c r="C12" s="6" t="s">
        <v>447</v>
      </c>
      <c r="E12" s="6" t="s">
        <v>448</v>
      </c>
      <c r="F12" s="6">
        <v>3.1160000000000001</v>
      </c>
      <c r="G12" s="6">
        <v>3.4260000000000002</v>
      </c>
      <c r="H12" s="6">
        <v>3.234</v>
      </c>
      <c r="I12" s="6">
        <v>2.7109999999999999</v>
      </c>
      <c r="J12" s="6">
        <v>1.607</v>
      </c>
      <c r="K12" s="6">
        <v>1.7729999999999999</v>
      </c>
      <c r="L12" s="6">
        <v>1.165</v>
      </c>
      <c r="M12" s="6">
        <v>0.81899999999999995</v>
      </c>
      <c r="N12" s="6">
        <v>0.51600000000000001</v>
      </c>
      <c r="O12" s="6">
        <v>1.9550000000000001</v>
      </c>
      <c r="P12" s="6">
        <v>2.3010000000000002</v>
      </c>
      <c r="Q12" s="6">
        <v>1.6830000000000001</v>
      </c>
      <c r="R12" s="6">
        <v>1.3</v>
      </c>
      <c r="S12" s="6">
        <v>1.9650000000000001</v>
      </c>
      <c r="T12" s="6">
        <v>2.1</v>
      </c>
      <c r="U12" s="6">
        <v>1.6890000000000001</v>
      </c>
      <c r="V12" s="6">
        <v>2.2000000000000002</v>
      </c>
      <c r="W12" s="6">
        <v>3.2280000000000002</v>
      </c>
      <c r="X12" s="6">
        <v>0.40500000000000003</v>
      </c>
      <c r="Y12" s="6">
        <v>1.6930000000000001</v>
      </c>
      <c r="Z12" s="6">
        <v>3.5419999999999998</v>
      </c>
      <c r="AA12" s="6">
        <v>2.5670000000000002</v>
      </c>
      <c r="AB12" s="6">
        <v>2.1179999999999999</v>
      </c>
      <c r="AC12" s="6">
        <v>1.4690000000000001</v>
      </c>
      <c r="AD12" s="6">
        <v>0.80700000000000005</v>
      </c>
      <c r="AE12" s="6">
        <v>0.97199999999999998</v>
      </c>
      <c r="AF12" s="6">
        <v>2.2309999999999999</v>
      </c>
      <c r="AG12" s="6">
        <v>2.12</v>
      </c>
      <c r="AH12" s="6">
        <v>1.492</v>
      </c>
      <c r="AI12" s="6">
        <v>1.3919999999999999</v>
      </c>
      <c r="AJ12" s="6">
        <v>2.754</v>
      </c>
      <c r="AK12" s="6">
        <v>2021</v>
      </c>
    </row>
    <row r="13" spans="1:37" ht="19.5" x14ac:dyDescent="0.25">
      <c r="A13" s="2" t="s">
        <v>38</v>
      </c>
      <c r="B13" s="6" t="s">
        <v>446</v>
      </c>
      <c r="C13" s="6" t="s">
        <v>447</v>
      </c>
      <c r="E13" s="6" t="s">
        <v>448</v>
      </c>
      <c r="F13" s="6" t="s">
        <v>142</v>
      </c>
      <c r="G13" s="6" t="s">
        <v>142</v>
      </c>
      <c r="H13" s="7">
        <v>1129.7</v>
      </c>
      <c r="I13" s="7">
        <v>1664</v>
      </c>
      <c r="J13" s="6">
        <v>411.76</v>
      </c>
      <c r="K13" s="6">
        <v>19.795000000000002</v>
      </c>
      <c r="L13" s="6">
        <v>3.6739999999999999</v>
      </c>
      <c r="M13" s="6">
        <v>-0.77300000000000002</v>
      </c>
      <c r="N13" s="6">
        <v>-8.5250000000000004</v>
      </c>
      <c r="O13" s="6">
        <v>1.8049999999999999</v>
      </c>
      <c r="P13" s="6">
        <v>1.768</v>
      </c>
      <c r="Q13" s="6">
        <v>2.758</v>
      </c>
      <c r="R13" s="6">
        <v>2.121</v>
      </c>
      <c r="S13" s="6">
        <v>6.7089999999999996</v>
      </c>
      <c r="T13" s="6">
        <v>9.577</v>
      </c>
      <c r="U13" s="6">
        <v>8.2270000000000003</v>
      </c>
      <c r="V13" s="6">
        <v>16.585999999999999</v>
      </c>
      <c r="W13" s="6">
        <v>20.783000000000001</v>
      </c>
      <c r="X13" s="6">
        <v>1.35</v>
      </c>
      <c r="Y13" s="6">
        <v>5.6639999999999997</v>
      </c>
      <c r="Z13" s="6">
        <v>7.7539999999999996</v>
      </c>
      <c r="AA13" s="6">
        <v>1.0069999999999999</v>
      </c>
      <c r="AB13" s="6">
        <v>2.4239999999999999</v>
      </c>
      <c r="AC13" s="6">
        <v>1.448</v>
      </c>
      <c r="AD13" s="6">
        <v>4.048</v>
      </c>
      <c r="AE13" s="6">
        <v>12.438000000000001</v>
      </c>
      <c r="AF13" s="6">
        <v>12.843999999999999</v>
      </c>
      <c r="AG13" s="6">
        <v>2.3340000000000001</v>
      </c>
      <c r="AH13" s="6">
        <v>2.7120000000000002</v>
      </c>
      <c r="AI13" s="6">
        <v>2.8239999999999998</v>
      </c>
      <c r="AJ13" s="6">
        <v>6.6589999999999998</v>
      </c>
      <c r="AK13" s="6">
        <v>2021</v>
      </c>
    </row>
    <row r="14" spans="1:37" x14ac:dyDescent="0.25">
      <c r="A14" s="6" t="s">
        <v>160</v>
      </c>
      <c r="B14" s="6" t="s">
        <v>446</v>
      </c>
      <c r="C14" s="6" t="s">
        <v>447</v>
      </c>
      <c r="E14" s="6" t="s">
        <v>448</v>
      </c>
      <c r="F14" s="6">
        <v>7.3040000000000003</v>
      </c>
      <c r="G14" s="6">
        <v>5.577</v>
      </c>
      <c r="H14" s="6">
        <v>2.7480000000000002</v>
      </c>
      <c r="I14" s="6">
        <v>1.367</v>
      </c>
      <c r="J14" s="6">
        <v>2.0230000000000001</v>
      </c>
      <c r="K14" s="6">
        <v>1.262</v>
      </c>
      <c r="L14" s="6">
        <v>0.56100000000000005</v>
      </c>
      <c r="M14" s="6">
        <v>1.2070000000000001</v>
      </c>
      <c r="N14" s="6">
        <v>1.119</v>
      </c>
      <c r="O14" s="6">
        <v>1.732</v>
      </c>
      <c r="P14" s="6">
        <v>2.3620000000000001</v>
      </c>
      <c r="Q14" s="6">
        <v>1.498</v>
      </c>
      <c r="R14" s="6">
        <v>3.657</v>
      </c>
      <c r="S14" s="6">
        <v>1.1599999999999999</v>
      </c>
      <c r="T14" s="6">
        <v>1.819</v>
      </c>
      <c r="U14" s="6">
        <v>1.958</v>
      </c>
      <c r="V14" s="6">
        <v>2.407</v>
      </c>
      <c r="W14" s="6">
        <v>4.4340000000000002</v>
      </c>
      <c r="X14" s="6">
        <v>1.6659999999999999</v>
      </c>
      <c r="Y14" s="6">
        <v>1.621</v>
      </c>
      <c r="Z14" s="6">
        <v>3.0640000000000001</v>
      </c>
      <c r="AA14" s="6">
        <v>1.9119999999999999</v>
      </c>
      <c r="AB14" s="6">
        <v>0.44500000000000001</v>
      </c>
      <c r="AC14" s="6">
        <v>1.1830000000000001</v>
      </c>
      <c r="AD14" s="6">
        <v>1.8779999999999999</v>
      </c>
      <c r="AE14" s="6">
        <v>-0.33</v>
      </c>
      <c r="AF14" s="6">
        <v>1.5</v>
      </c>
      <c r="AG14" s="6">
        <v>2.2679999999999998</v>
      </c>
      <c r="AH14" s="6">
        <v>2.4910000000000001</v>
      </c>
      <c r="AI14" s="6">
        <v>3.9E-2</v>
      </c>
      <c r="AJ14" s="6">
        <v>3.2440000000000002</v>
      </c>
      <c r="AK14" s="6">
        <v>2020</v>
      </c>
    </row>
    <row r="15" spans="1:37" x14ac:dyDescent="0.25">
      <c r="A15" s="6" t="s">
        <v>162</v>
      </c>
      <c r="B15" s="6" t="s">
        <v>446</v>
      </c>
      <c r="C15" s="6" t="s">
        <v>447</v>
      </c>
      <c r="E15" s="6" t="s">
        <v>448</v>
      </c>
      <c r="F15" s="6">
        <v>0.89900000000000002</v>
      </c>
      <c r="G15" s="6">
        <v>-0.30199999999999999</v>
      </c>
      <c r="H15" s="6">
        <v>2.5990000000000002</v>
      </c>
      <c r="I15" s="6">
        <v>3.9990000000000001</v>
      </c>
      <c r="J15" s="6">
        <v>3.1389999999999998</v>
      </c>
      <c r="K15" s="6">
        <v>-0.185</v>
      </c>
      <c r="L15" s="6">
        <v>4.6020000000000003</v>
      </c>
      <c r="M15" s="6">
        <v>-0.41799999999999998</v>
      </c>
      <c r="N15" s="6">
        <v>-1.2589999999999999</v>
      </c>
      <c r="O15" s="6">
        <v>-0.73</v>
      </c>
      <c r="P15" s="6">
        <v>-1.175</v>
      </c>
      <c r="Q15" s="6">
        <v>-0.496</v>
      </c>
      <c r="R15" s="6">
        <v>1.679</v>
      </c>
      <c r="S15" s="6">
        <v>2.2480000000000002</v>
      </c>
      <c r="T15" s="6">
        <v>2.6179999999999999</v>
      </c>
      <c r="U15" s="6">
        <v>2.0409999999999999</v>
      </c>
      <c r="V15" s="6">
        <v>3.2519999999999998</v>
      </c>
      <c r="W15" s="6">
        <v>3.5329999999999999</v>
      </c>
      <c r="X15" s="6">
        <v>2.7850000000000001</v>
      </c>
      <c r="Y15" s="6">
        <v>1.962</v>
      </c>
      <c r="Z15" s="6">
        <v>-0.33600000000000002</v>
      </c>
      <c r="AA15" s="6">
        <v>2.7559999999999998</v>
      </c>
      <c r="AB15" s="6">
        <v>3.302</v>
      </c>
      <c r="AC15" s="6">
        <v>2.6459999999999999</v>
      </c>
      <c r="AD15" s="6">
        <v>1.849</v>
      </c>
      <c r="AE15" s="6">
        <v>2.7890000000000001</v>
      </c>
      <c r="AF15" s="6">
        <v>1.3859999999999999</v>
      </c>
      <c r="AG15" s="6">
        <v>2.0910000000000002</v>
      </c>
      <c r="AH15" s="6">
        <v>1.006</v>
      </c>
      <c r="AI15" s="6">
        <v>-2.3239999999999998</v>
      </c>
      <c r="AJ15" s="6">
        <v>-0.61099999999999999</v>
      </c>
      <c r="AK15" s="6">
        <v>2021</v>
      </c>
    </row>
    <row r="16" spans="1:37" x14ac:dyDescent="0.25">
      <c r="A16" s="6" t="s">
        <v>164</v>
      </c>
      <c r="B16" s="6" t="s">
        <v>446</v>
      </c>
      <c r="C16" s="6" t="s">
        <v>447</v>
      </c>
      <c r="E16" s="6" t="s">
        <v>448</v>
      </c>
      <c r="F16" s="6">
        <v>9.3480000000000008</v>
      </c>
      <c r="G16" s="6">
        <v>5.8620000000000001</v>
      </c>
      <c r="H16" s="6">
        <v>3.2959999999999998</v>
      </c>
      <c r="I16" s="6">
        <v>4.5880000000000001</v>
      </c>
      <c r="J16" s="6">
        <v>8.1920000000000002</v>
      </c>
      <c r="K16" s="6">
        <v>6.1020000000000003</v>
      </c>
      <c r="L16" s="6">
        <v>3.722</v>
      </c>
      <c r="M16" s="6">
        <v>6.8479999999999999</v>
      </c>
      <c r="N16" s="6">
        <v>7.3620000000000001</v>
      </c>
      <c r="O16" s="6">
        <v>4.2759999999999998</v>
      </c>
      <c r="P16" s="6">
        <v>2.1920000000000002</v>
      </c>
      <c r="Q16" s="6">
        <v>2.8220000000000001</v>
      </c>
      <c r="R16" s="6">
        <v>4.5549999999999997</v>
      </c>
      <c r="S16" s="6">
        <v>5.742</v>
      </c>
      <c r="T16" s="6">
        <v>10.210000000000001</v>
      </c>
      <c r="U16" s="6">
        <v>6.77</v>
      </c>
      <c r="V16" s="6">
        <v>9.109</v>
      </c>
      <c r="W16" s="6">
        <v>8.9</v>
      </c>
      <c r="X16" s="6">
        <v>7.585</v>
      </c>
      <c r="Y16" s="6">
        <v>6.8170000000000002</v>
      </c>
      <c r="Z16" s="6">
        <v>10.907</v>
      </c>
      <c r="AA16" s="6">
        <v>8.8889999999999993</v>
      </c>
      <c r="AB16" s="6">
        <v>6.7770000000000001</v>
      </c>
      <c r="AC16" s="6">
        <v>7.3490000000000002</v>
      </c>
      <c r="AD16" s="6">
        <v>6.4050000000000002</v>
      </c>
      <c r="AE16" s="6">
        <v>5.9160000000000004</v>
      </c>
      <c r="AF16" s="6">
        <v>5.44</v>
      </c>
      <c r="AG16" s="6">
        <v>5.7830000000000004</v>
      </c>
      <c r="AH16" s="6">
        <v>5.4749999999999996</v>
      </c>
      <c r="AI16" s="6">
        <v>5.6479999999999997</v>
      </c>
      <c r="AJ16" s="6">
        <v>5.5579999999999998</v>
      </c>
      <c r="AK16" s="6">
        <v>2021</v>
      </c>
    </row>
    <row r="17" spans="1:37" x14ac:dyDescent="0.25">
      <c r="A17" s="6" t="s">
        <v>39</v>
      </c>
      <c r="B17" s="6" t="s">
        <v>446</v>
      </c>
      <c r="C17" s="6" t="s">
        <v>447</v>
      </c>
      <c r="E17" s="6" t="s">
        <v>448</v>
      </c>
      <c r="F17" s="6">
        <v>6.3</v>
      </c>
      <c r="G17" s="6">
        <v>5.9960000000000004</v>
      </c>
      <c r="H17" s="6">
        <v>1.1839999999999999</v>
      </c>
      <c r="I17" s="6">
        <v>0.7</v>
      </c>
      <c r="J17" s="6">
        <v>2.8380000000000001</v>
      </c>
      <c r="K17" s="6">
        <v>2.3860000000000001</v>
      </c>
      <c r="L17" s="6">
        <v>7.7110000000000003</v>
      </c>
      <c r="M17" s="6">
        <v>-1.2689999999999999</v>
      </c>
      <c r="N17" s="6">
        <v>1.56</v>
      </c>
      <c r="O17" s="6">
        <v>2.4359999999999999</v>
      </c>
      <c r="P17" s="6">
        <v>2.8010000000000002</v>
      </c>
      <c r="Q17" s="6">
        <v>0.16900000000000001</v>
      </c>
      <c r="R17" s="6">
        <v>1.577</v>
      </c>
      <c r="S17" s="6">
        <v>1.4279999999999999</v>
      </c>
      <c r="T17" s="6">
        <v>6.0650000000000004</v>
      </c>
      <c r="U17" s="6">
        <v>7.3079999999999998</v>
      </c>
      <c r="V17" s="6">
        <v>4.0339999999999998</v>
      </c>
      <c r="W17" s="6">
        <v>8.1080000000000005</v>
      </c>
      <c r="X17" s="6">
        <v>3.645</v>
      </c>
      <c r="Y17" s="6">
        <v>5.8239999999999998</v>
      </c>
      <c r="Z17" s="6">
        <v>9.4320000000000004</v>
      </c>
      <c r="AA17" s="6">
        <v>4.5330000000000004</v>
      </c>
      <c r="AB17" s="6">
        <v>1.8140000000000001</v>
      </c>
      <c r="AC17" s="6">
        <v>1.7669999999999999</v>
      </c>
      <c r="AD17" s="6">
        <v>-1.1120000000000001</v>
      </c>
      <c r="AE17" s="6">
        <v>1.512</v>
      </c>
      <c r="AF17" s="6">
        <v>4.41</v>
      </c>
      <c r="AG17" s="6">
        <v>3.6880000000000002</v>
      </c>
      <c r="AH17" s="6">
        <v>4.0999999999999996</v>
      </c>
      <c r="AI17" s="6">
        <v>2.8820000000000001</v>
      </c>
      <c r="AJ17" s="6">
        <v>3.004</v>
      </c>
      <c r="AK17" s="6">
        <v>2020</v>
      </c>
    </row>
    <row r="18" spans="1:37" ht="19.5" x14ac:dyDescent="0.25">
      <c r="A18" s="2" t="s">
        <v>40</v>
      </c>
      <c r="B18" s="6" t="s">
        <v>446</v>
      </c>
      <c r="C18" s="6" t="s">
        <v>447</v>
      </c>
      <c r="E18" s="6" t="s">
        <v>448</v>
      </c>
      <c r="F18" s="6" t="s">
        <v>142</v>
      </c>
      <c r="G18" s="6" t="s">
        <v>142</v>
      </c>
      <c r="H18" s="7">
        <v>1190.316</v>
      </c>
      <c r="I18" s="7">
        <v>2220.8969999999999</v>
      </c>
      <c r="J18" s="6">
        <v>709.29700000000003</v>
      </c>
      <c r="K18" s="6">
        <v>52.688000000000002</v>
      </c>
      <c r="L18" s="6">
        <v>63.82</v>
      </c>
      <c r="M18" s="6">
        <v>73.018000000000001</v>
      </c>
      <c r="N18" s="6">
        <v>293.733</v>
      </c>
      <c r="O18" s="6">
        <v>168.601</v>
      </c>
      <c r="P18" s="6">
        <v>61.133000000000003</v>
      </c>
      <c r="Q18" s="6">
        <v>42.567999999999998</v>
      </c>
      <c r="R18" s="6">
        <v>28.398</v>
      </c>
      <c r="S18" s="6">
        <v>18.094000000000001</v>
      </c>
      <c r="T18" s="6">
        <v>10.336</v>
      </c>
      <c r="U18" s="6">
        <v>6.992</v>
      </c>
      <c r="V18" s="6">
        <v>8.4290000000000003</v>
      </c>
      <c r="W18" s="6">
        <v>14.827999999999999</v>
      </c>
      <c r="X18" s="6">
        <v>12.95</v>
      </c>
      <c r="Y18" s="6">
        <v>7.7430000000000003</v>
      </c>
      <c r="Z18" s="6">
        <v>53.228000000000002</v>
      </c>
      <c r="AA18" s="6">
        <v>59.218000000000004</v>
      </c>
      <c r="AB18" s="6">
        <v>18.303000000000001</v>
      </c>
      <c r="AC18" s="6">
        <v>18.106999999999999</v>
      </c>
      <c r="AD18" s="6">
        <v>13.523</v>
      </c>
      <c r="AE18" s="6">
        <v>11.829000000000001</v>
      </c>
      <c r="AF18" s="6">
        <v>6.032</v>
      </c>
      <c r="AG18" s="6">
        <v>4.867</v>
      </c>
      <c r="AH18" s="6">
        <v>5.6</v>
      </c>
      <c r="AI18" s="6">
        <v>5.5359999999999996</v>
      </c>
      <c r="AJ18" s="6">
        <v>9.4529999999999994</v>
      </c>
      <c r="AK18" s="6">
        <v>2021</v>
      </c>
    </row>
    <row r="19" spans="1:37" x14ac:dyDescent="0.25">
      <c r="A19" s="6" t="s">
        <v>41</v>
      </c>
      <c r="B19" s="6" t="s">
        <v>446</v>
      </c>
      <c r="C19" s="6" t="s">
        <v>447</v>
      </c>
      <c r="E19" s="6" t="s">
        <v>448</v>
      </c>
      <c r="F19" s="6">
        <v>3.1669999999999998</v>
      </c>
      <c r="G19" s="6">
        <v>2.2570000000000001</v>
      </c>
      <c r="H19" s="6">
        <v>2.4849999999999999</v>
      </c>
      <c r="I19" s="6">
        <v>2.3959999999999999</v>
      </c>
      <c r="J19" s="6">
        <v>1.2669999999999999</v>
      </c>
      <c r="K19" s="6">
        <v>1.7649999999999999</v>
      </c>
      <c r="L19" s="6">
        <v>1.5029999999999999</v>
      </c>
      <c r="M19" s="6">
        <v>0.90700000000000003</v>
      </c>
      <c r="N19" s="6">
        <v>1.135</v>
      </c>
      <c r="O19" s="6">
        <v>2.6789999999999998</v>
      </c>
      <c r="P19" s="6">
        <v>2.4350000000000001</v>
      </c>
      <c r="Q19" s="6">
        <v>1.548</v>
      </c>
      <c r="R19" s="6">
        <v>1.5169999999999999</v>
      </c>
      <c r="S19" s="6">
        <v>1.857</v>
      </c>
      <c r="T19" s="6">
        <v>2.5369999999999999</v>
      </c>
      <c r="U19" s="6">
        <v>2.3279999999999998</v>
      </c>
      <c r="V19" s="6">
        <v>1.8160000000000001</v>
      </c>
      <c r="W19" s="6">
        <v>4.4889999999999999</v>
      </c>
      <c r="X19" s="6">
        <v>-6.0000000000000001E-3</v>
      </c>
      <c r="Y19" s="6">
        <v>2.3340000000000001</v>
      </c>
      <c r="Z19" s="6">
        <v>3.3530000000000002</v>
      </c>
      <c r="AA19" s="6">
        <v>2.6259999999999999</v>
      </c>
      <c r="AB19" s="6">
        <v>1.248</v>
      </c>
      <c r="AC19" s="6">
        <v>0.49</v>
      </c>
      <c r="AD19" s="6">
        <v>0.62</v>
      </c>
      <c r="AE19" s="6">
        <v>1.77</v>
      </c>
      <c r="AF19" s="6">
        <v>2.2240000000000002</v>
      </c>
      <c r="AG19" s="6">
        <v>2.3109999999999999</v>
      </c>
      <c r="AH19" s="6">
        <v>1.2490000000000001</v>
      </c>
      <c r="AI19" s="6">
        <v>0.42799999999999999</v>
      </c>
      <c r="AJ19" s="6">
        <v>3.222</v>
      </c>
      <c r="AK19" s="6">
        <v>2021</v>
      </c>
    </row>
    <row r="20" spans="1:37" x14ac:dyDescent="0.25">
      <c r="A20" s="6" t="s">
        <v>169</v>
      </c>
      <c r="B20" s="6" t="s">
        <v>446</v>
      </c>
      <c r="C20" s="6" t="s">
        <v>447</v>
      </c>
      <c r="E20" s="6" t="s">
        <v>448</v>
      </c>
      <c r="F20" s="6">
        <v>2.2530000000000001</v>
      </c>
      <c r="G20" s="6">
        <v>2.3969999999999998</v>
      </c>
      <c r="H20" s="6">
        <v>1.4730000000000001</v>
      </c>
      <c r="I20" s="6">
        <v>2.569</v>
      </c>
      <c r="J20" s="6">
        <v>2.89</v>
      </c>
      <c r="K20" s="6">
        <v>6.4249999999999998</v>
      </c>
      <c r="L20" s="6">
        <v>1.026</v>
      </c>
      <c r="M20" s="6">
        <v>-0.84699999999999998</v>
      </c>
      <c r="N20" s="6">
        <v>-1.2070000000000001</v>
      </c>
      <c r="O20" s="6">
        <v>0.61399999999999999</v>
      </c>
      <c r="P20" s="6">
        <v>1.149</v>
      </c>
      <c r="Q20" s="6">
        <v>2.1949999999999998</v>
      </c>
      <c r="R20" s="6">
        <v>2.621</v>
      </c>
      <c r="S20" s="6">
        <v>3.0670000000000002</v>
      </c>
      <c r="T20" s="6">
        <v>3.6509999999999998</v>
      </c>
      <c r="U20" s="6">
        <v>4.24</v>
      </c>
      <c r="V20" s="6">
        <v>2.3180000000000001</v>
      </c>
      <c r="W20" s="6">
        <v>6.3940000000000001</v>
      </c>
      <c r="X20" s="6">
        <v>-1.1040000000000001</v>
      </c>
      <c r="Y20" s="6">
        <v>0.91800000000000004</v>
      </c>
      <c r="Z20" s="6">
        <v>1.6559999999999999</v>
      </c>
      <c r="AA20" s="6">
        <v>1.2470000000000001</v>
      </c>
      <c r="AB20" s="6">
        <v>0.51400000000000001</v>
      </c>
      <c r="AC20" s="6">
        <v>1.2270000000000001</v>
      </c>
      <c r="AD20" s="6">
        <v>-0.90900000000000003</v>
      </c>
      <c r="AE20" s="6">
        <v>0.71399999999999997</v>
      </c>
      <c r="AF20" s="6">
        <v>1.113</v>
      </c>
      <c r="AG20" s="6">
        <v>0.3</v>
      </c>
      <c r="AH20" s="6">
        <v>0.2</v>
      </c>
      <c r="AI20" s="6">
        <v>7.8E-2</v>
      </c>
      <c r="AJ20" s="6">
        <v>3.2389999999999999</v>
      </c>
      <c r="AK20" s="6">
        <v>2021</v>
      </c>
    </row>
    <row r="21" spans="1:37" x14ac:dyDescent="0.25">
      <c r="A21" s="6" t="s">
        <v>171</v>
      </c>
      <c r="B21" s="6" t="s">
        <v>446</v>
      </c>
      <c r="C21" s="6" t="s">
        <v>447</v>
      </c>
      <c r="E21" s="6" t="s">
        <v>448</v>
      </c>
      <c r="F21" s="6">
        <v>2.1</v>
      </c>
      <c r="G21" s="6">
        <v>5.9210000000000003</v>
      </c>
      <c r="H21" s="6">
        <v>0.44500000000000001</v>
      </c>
      <c r="I21" s="6">
        <v>38.534999999999997</v>
      </c>
      <c r="J21" s="6">
        <v>14.458</v>
      </c>
      <c r="K21" s="6">
        <v>4.9169999999999998</v>
      </c>
      <c r="L21" s="6">
        <v>3.8029999999999999</v>
      </c>
      <c r="M21" s="6">
        <v>5.7549999999999999</v>
      </c>
      <c r="N21" s="6">
        <v>0.34799999999999998</v>
      </c>
      <c r="O21" s="6">
        <v>4.1070000000000002</v>
      </c>
      <c r="P21" s="6">
        <v>3.641</v>
      </c>
      <c r="Q21" s="6">
        <v>2.61</v>
      </c>
      <c r="R21" s="6">
        <v>1.76</v>
      </c>
      <c r="S21" s="6">
        <v>1.1870000000000001</v>
      </c>
      <c r="T21" s="6">
        <v>4.6760000000000002</v>
      </c>
      <c r="U21" s="6">
        <v>6.3550000000000004</v>
      </c>
      <c r="V21" s="6">
        <v>1.194</v>
      </c>
      <c r="W21" s="6">
        <v>6.7670000000000003</v>
      </c>
      <c r="X21" s="6">
        <v>0.39800000000000002</v>
      </c>
      <c r="Y21" s="6">
        <v>2.1789999999999998</v>
      </c>
      <c r="Z21" s="6">
        <v>2.7360000000000002</v>
      </c>
      <c r="AA21" s="6">
        <v>6.7430000000000003</v>
      </c>
      <c r="AB21" s="6">
        <v>0.96899999999999997</v>
      </c>
      <c r="AC21" s="6">
        <v>-1.083</v>
      </c>
      <c r="AD21" s="6">
        <v>0.21</v>
      </c>
      <c r="AE21" s="6">
        <v>-0.79400000000000004</v>
      </c>
      <c r="AF21" s="6">
        <v>1.7689999999999999</v>
      </c>
      <c r="AG21" s="6">
        <v>0.84899999999999998</v>
      </c>
      <c r="AH21" s="6">
        <v>-0.93300000000000005</v>
      </c>
      <c r="AI21" s="6">
        <v>3.0489999999999999</v>
      </c>
      <c r="AJ21" s="6">
        <v>1.7</v>
      </c>
      <c r="AK21" s="6">
        <v>2020</v>
      </c>
    </row>
    <row r="22" spans="1:37" x14ac:dyDescent="0.25">
      <c r="A22" s="6" t="s">
        <v>173</v>
      </c>
      <c r="B22" s="6" t="s">
        <v>446</v>
      </c>
      <c r="C22" s="6" t="s">
        <v>447</v>
      </c>
      <c r="E22" s="6" t="s">
        <v>448</v>
      </c>
      <c r="F22" s="6">
        <v>10.345000000000001</v>
      </c>
      <c r="G22" s="6">
        <v>8.1440000000000001</v>
      </c>
      <c r="H22" s="6">
        <v>9.5950000000000006</v>
      </c>
      <c r="I22" s="6">
        <v>9.4969999999999999</v>
      </c>
      <c r="J22" s="6">
        <v>7.0839999999999996</v>
      </c>
      <c r="K22" s="6">
        <v>8.7789999999999999</v>
      </c>
      <c r="L22" s="6">
        <v>8.5510000000000002</v>
      </c>
      <c r="M22" s="6">
        <v>7.5910000000000002</v>
      </c>
      <c r="N22" s="6">
        <v>9.0579999999999998</v>
      </c>
      <c r="O22" s="6">
        <v>7.1829999999999998</v>
      </c>
      <c r="P22" s="6">
        <v>3.7240000000000002</v>
      </c>
      <c r="Q22" s="6">
        <v>2.9390000000000001</v>
      </c>
      <c r="R22" s="6">
        <v>2.472</v>
      </c>
      <c r="S22" s="6">
        <v>3.3460000000000001</v>
      </c>
      <c r="T22" s="6">
        <v>4.82</v>
      </c>
      <c r="U22" s="6">
        <v>4.93</v>
      </c>
      <c r="V22" s="6">
        <v>5.25</v>
      </c>
      <c r="W22" s="6">
        <v>6.3</v>
      </c>
      <c r="X22" s="6">
        <v>7.13</v>
      </c>
      <c r="Y22" s="6">
        <v>4.83</v>
      </c>
      <c r="Z22" s="6">
        <v>8.5500000000000007</v>
      </c>
      <c r="AA22" s="6">
        <v>10.119999999999999</v>
      </c>
      <c r="AB22" s="6">
        <v>8.11</v>
      </c>
      <c r="AC22" s="6">
        <v>9.6</v>
      </c>
      <c r="AD22" s="6">
        <v>6.67</v>
      </c>
      <c r="AE22" s="6">
        <v>3.28</v>
      </c>
      <c r="AF22" s="6">
        <v>4.3099999999999996</v>
      </c>
      <c r="AG22" s="6">
        <v>3.66</v>
      </c>
      <c r="AH22" s="6">
        <v>2.82</v>
      </c>
      <c r="AI22" s="6">
        <v>4.1500000000000004</v>
      </c>
      <c r="AJ22" s="6">
        <v>8.15</v>
      </c>
      <c r="AK22" s="6">
        <v>2021</v>
      </c>
    </row>
    <row r="23" spans="1:37" x14ac:dyDescent="0.25">
      <c r="A23" s="6" t="s">
        <v>42</v>
      </c>
      <c r="B23" s="6" t="s">
        <v>446</v>
      </c>
      <c r="C23" s="6" t="s">
        <v>447</v>
      </c>
      <c r="E23" s="6" t="s">
        <v>448</v>
      </c>
      <c r="F23" s="6">
        <v>21.443999999999999</v>
      </c>
      <c r="G23" s="6">
        <v>12.958</v>
      </c>
      <c r="H23" s="6">
        <v>8.5259999999999998</v>
      </c>
      <c r="I23" s="6">
        <v>7.875</v>
      </c>
      <c r="J23" s="6">
        <v>10.192</v>
      </c>
      <c r="K23" s="6">
        <v>12.43</v>
      </c>
      <c r="L23" s="6">
        <v>4.7089999999999996</v>
      </c>
      <c r="M23" s="6">
        <v>7.6740000000000004</v>
      </c>
      <c r="N23" s="6">
        <v>2.161</v>
      </c>
      <c r="O23" s="6">
        <v>4.601</v>
      </c>
      <c r="P23" s="6">
        <v>1.5960000000000001</v>
      </c>
      <c r="Q23" s="6">
        <v>0.92300000000000004</v>
      </c>
      <c r="R23" s="6">
        <v>3.3380000000000001</v>
      </c>
      <c r="S23" s="6">
        <v>4.4370000000000003</v>
      </c>
      <c r="T23" s="6">
        <v>5.4</v>
      </c>
      <c r="U23" s="6">
        <v>4.3</v>
      </c>
      <c r="V23" s="6">
        <v>6.6559999999999997</v>
      </c>
      <c r="W23" s="6">
        <v>14.007</v>
      </c>
      <c r="X23" s="6">
        <v>3.3450000000000002</v>
      </c>
      <c r="Y23" s="6">
        <v>2.5019999999999998</v>
      </c>
      <c r="Z23" s="6">
        <v>9.8840000000000003</v>
      </c>
      <c r="AA23" s="6">
        <v>4.5170000000000003</v>
      </c>
      <c r="AB23" s="6">
        <v>5.7370000000000001</v>
      </c>
      <c r="AC23" s="6">
        <v>5.7649999999999997</v>
      </c>
      <c r="AD23" s="6">
        <v>4.0609999999999999</v>
      </c>
      <c r="AE23" s="6">
        <v>3.625</v>
      </c>
      <c r="AF23" s="6">
        <v>2.8220000000000001</v>
      </c>
      <c r="AG23" s="6">
        <v>2.2719999999999998</v>
      </c>
      <c r="AH23" s="6">
        <v>1.839</v>
      </c>
      <c r="AI23" s="6">
        <v>0.94199999999999995</v>
      </c>
      <c r="AJ23" s="6">
        <v>0.73599999999999999</v>
      </c>
      <c r="AK23" s="6">
        <v>2020</v>
      </c>
    </row>
    <row r="24" spans="1:37" x14ac:dyDescent="0.25">
      <c r="A24" s="6" t="s">
        <v>43</v>
      </c>
      <c r="B24" s="6" t="s">
        <v>446</v>
      </c>
      <c r="C24" s="6" t="s">
        <v>447</v>
      </c>
      <c r="E24" s="6" t="s">
        <v>448</v>
      </c>
      <c r="F24" s="6" t="s">
        <v>142</v>
      </c>
      <c r="G24" s="6" t="s">
        <v>142</v>
      </c>
      <c r="H24" s="6" t="s">
        <v>142</v>
      </c>
      <c r="I24" s="6" t="s">
        <v>142</v>
      </c>
      <c r="J24" s="6" t="s">
        <v>142</v>
      </c>
      <c r="K24" s="6" t="s">
        <v>142</v>
      </c>
      <c r="L24" s="6">
        <v>5.7320000000000002</v>
      </c>
      <c r="M24" s="6">
        <v>-0.27900000000000003</v>
      </c>
      <c r="N24" s="6">
        <v>2.8410000000000002</v>
      </c>
      <c r="O24" s="6">
        <v>4.9729999999999999</v>
      </c>
      <c r="P24" s="6">
        <v>3.2120000000000002</v>
      </c>
      <c r="Q24" s="6">
        <v>0.313</v>
      </c>
      <c r="R24" s="6">
        <v>0.54700000000000004</v>
      </c>
      <c r="S24" s="6">
        <v>0.28199999999999997</v>
      </c>
      <c r="T24" s="6">
        <v>3.5819999999999999</v>
      </c>
      <c r="U24" s="6">
        <v>6.125</v>
      </c>
      <c r="V24" s="6">
        <v>1.5009999999999999</v>
      </c>
      <c r="W24" s="6">
        <v>7.4269999999999996</v>
      </c>
      <c r="X24" s="6">
        <v>-0.38100000000000001</v>
      </c>
      <c r="Y24" s="6">
        <v>2.1240000000000001</v>
      </c>
      <c r="Z24" s="6">
        <v>3.9889999999999999</v>
      </c>
      <c r="AA24" s="6">
        <v>2.0529999999999999</v>
      </c>
      <c r="AB24" s="6">
        <v>-9.2999999999999999E-2</v>
      </c>
      <c r="AC24" s="6">
        <v>-0.89700000000000002</v>
      </c>
      <c r="AD24" s="6">
        <v>-1.0229999999999999</v>
      </c>
      <c r="AE24" s="6">
        <v>-1.5840000000000001</v>
      </c>
      <c r="AF24" s="6">
        <v>0.81</v>
      </c>
      <c r="AG24" s="6">
        <v>1.417</v>
      </c>
      <c r="AH24" s="6">
        <v>0.55900000000000005</v>
      </c>
      <c r="AI24" s="6">
        <v>-1.052</v>
      </c>
      <c r="AJ24" s="6">
        <v>1.998</v>
      </c>
      <c r="AK24" s="6">
        <v>2020</v>
      </c>
    </row>
    <row r="25" spans="1:37" x14ac:dyDescent="0.25">
      <c r="A25" s="6" t="s">
        <v>177</v>
      </c>
      <c r="B25" s="6" t="s">
        <v>446</v>
      </c>
      <c r="C25" s="6" t="s">
        <v>447</v>
      </c>
      <c r="E25" s="6" t="s">
        <v>448</v>
      </c>
      <c r="F25" s="6">
        <v>12.6</v>
      </c>
      <c r="G25" s="6">
        <v>16.5</v>
      </c>
      <c r="H25" s="6">
        <v>14.4</v>
      </c>
      <c r="I25" s="6">
        <v>10.6</v>
      </c>
      <c r="J25" s="6">
        <v>10.5</v>
      </c>
      <c r="K25" s="6">
        <v>10.1</v>
      </c>
      <c r="L25" s="6">
        <v>8.9</v>
      </c>
      <c r="M25" s="6">
        <v>6.51</v>
      </c>
      <c r="N25" s="6">
        <v>7.8159999999999998</v>
      </c>
      <c r="O25" s="6">
        <v>8.5340000000000007</v>
      </c>
      <c r="P25" s="6">
        <v>6.5650000000000004</v>
      </c>
      <c r="Q25" s="6">
        <v>8.0259999999999998</v>
      </c>
      <c r="R25" s="6">
        <v>9.1850000000000005</v>
      </c>
      <c r="S25" s="6">
        <v>6.9880000000000004</v>
      </c>
      <c r="T25" s="6">
        <v>8.61</v>
      </c>
      <c r="U25" s="6">
        <v>11.553000000000001</v>
      </c>
      <c r="V25" s="6">
        <v>7.077</v>
      </c>
      <c r="W25" s="6">
        <v>12.622999999999999</v>
      </c>
      <c r="X25" s="6">
        <v>8.1080000000000005</v>
      </c>
      <c r="Y25" s="6">
        <v>6.95</v>
      </c>
      <c r="Z25" s="6">
        <v>8.4730000000000008</v>
      </c>
      <c r="AA25" s="6">
        <v>7.5369999999999999</v>
      </c>
      <c r="AB25" s="6">
        <v>5.8819999999999997</v>
      </c>
      <c r="AC25" s="6">
        <v>4.415</v>
      </c>
      <c r="AD25" s="6">
        <v>3.0539999999999998</v>
      </c>
      <c r="AE25" s="6">
        <v>2.81</v>
      </c>
      <c r="AF25" s="6">
        <v>3.2959999999999998</v>
      </c>
      <c r="AG25" s="6">
        <v>3.2410000000000001</v>
      </c>
      <c r="AH25" s="6">
        <v>2.7450000000000001</v>
      </c>
      <c r="AI25" s="6">
        <v>1.89</v>
      </c>
      <c r="AJ25" s="6">
        <v>6.6779999999999999</v>
      </c>
      <c r="AK25" s="6">
        <v>2020</v>
      </c>
    </row>
    <row r="26" spans="1:37" x14ac:dyDescent="0.25">
      <c r="A26" s="6" t="s">
        <v>44</v>
      </c>
      <c r="B26" s="6" t="s">
        <v>446</v>
      </c>
      <c r="C26" s="6" t="s">
        <v>447</v>
      </c>
      <c r="E26" s="6" t="s">
        <v>448</v>
      </c>
      <c r="F26" s="6">
        <v>432.77199999999999</v>
      </c>
      <c r="G26" s="6">
        <v>951.95600000000002</v>
      </c>
      <c r="H26" s="7">
        <v>1927.3810000000001</v>
      </c>
      <c r="I26" s="7">
        <v>2075.8270000000002</v>
      </c>
      <c r="J26" s="6">
        <v>66.007999999999996</v>
      </c>
      <c r="K26" s="6">
        <v>15.757</v>
      </c>
      <c r="L26" s="6">
        <v>6.9260000000000002</v>
      </c>
      <c r="M26" s="6">
        <v>3.1960000000000002</v>
      </c>
      <c r="N26" s="6">
        <v>4.859</v>
      </c>
      <c r="O26" s="6">
        <v>7.0439999999999996</v>
      </c>
      <c r="P26" s="6">
        <v>6.84</v>
      </c>
      <c r="Q26" s="6">
        <v>8.4499999999999993</v>
      </c>
      <c r="R26" s="6">
        <v>14.714</v>
      </c>
      <c r="S26" s="6">
        <v>6.5979999999999999</v>
      </c>
      <c r="T26" s="6">
        <v>6.87</v>
      </c>
      <c r="U26" s="6">
        <v>4.1840000000000002</v>
      </c>
      <c r="V26" s="6">
        <v>3.641</v>
      </c>
      <c r="W26" s="6">
        <v>5.6779999999999999</v>
      </c>
      <c r="X26" s="6">
        <v>4.8879999999999999</v>
      </c>
      <c r="Y26" s="6">
        <v>5.0389999999999997</v>
      </c>
      <c r="Z26" s="6">
        <v>6.6360000000000001</v>
      </c>
      <c r="AA26" s="6">
        <v>5.4039999999999999</v>
      </c>
      <c r="AB26" s="6">
        <v>6.2039999999999997</v>
      </c>
      <c r="AC26" s="6">
        <v>6.3289999999999997</v>
      </c>
      <c r="AD26" s="6">
        <v>9.0299999999999994</v>
      </c>
      <c r="AE26" s="6">
        <v>8.74</v>
      </c>
      <c r="AF26" s="6">
        <v>3.4460000000000002</v>
      </c>
      <c r="AG26" s="6">
        <v>3.665</v>
      </c>
      <c r="AH26" s="6">
        <v>3.7330000000000001</v>
      </c>
      <c r="AI26" s="6">
        <v>3.2120000000000002</v>
      </c>
      <c r="AJ26" s="6">
        <v>8.3019999999999996</v>
      </c>
      <c r="AK26" s="6">
        <v>2021</v>
      </c>
    </row>
    <row r="27" spans="1:37" x14ac:dyDescent="0.25">
      <c r="A27" s="6" t="s">
        <v>180</v>
      </c>
      <c r="B27" s="6" t="s">
        <v>446</v>
      </c>
      <c r="C27" s="6" t="s">
        <v>447</v>
      </c>
      <c r="E27" s="6" t="s">
        <v>448</v>
      </c>
      <c r="F27" s="6">
        <v>1.583</v>
      </c>
      <c r="G27" s="6">
        <v>1.2589999999999999</v>
      </c>
      <c r="H27" s="6">
        <v>4.2880000000000003</v>
      </c>
      <c r="I27" s="6">
        <v>2.448</v>
      </c>
      <c r="J27" s="6">
        <v>5.9720000000000004</v>
      </c>
      <c r="K27" s="6">
        <v>1.9650000000000001</v>
      </c>
      <c r="L27" s="6">
        <v>1.7050000000000001</v>
      </c>
      <c r="M27" s="6">
        <v>-0.42399999999999999</v>
      </c>
      <c r="N27" s="6">
        <v>-8.0000000000000002E-3</v>
      </c>
      <c r="O27" s="6">
        <v>1.1739999999999999</v>
      </c>
      <c r="P27" s="6">
        <v>0.60299999999999998</v>
      </c>
      <c r="Q27" s="6">
        <v>-2.2879999999999998</v>
      </c>
      <c r="R27" s="6">
        <v>0.3</v>
      </c>
      <c r="S27" s="6">
        <v>0.89700000000000002</v>
      </c>
      <c r="T27" s="6">
        <v>0.95199999999999996</v>
      </c>
      <c r="U27" s="6">
        <v>0.153</v>
      </c>
      <c r="V27" s="6">
        <v>0.96599999999999997</v>
      </c>
      <c r="W27" s="6">
        <v>2.0859999999999999</v>
      </c>
      <c r="X27" s="6">
        <v>1.034</v>
      </c>
      <c r="Y27" s="6">
        <v>0.22700000000000001</v>
      </c>
      <c r="Z27" s="6">
        <v>0.14099999999999999</v>
      </c>
      <c r="AA27" s="6">
        <v>0.112</v>
      </c>
      <c r="AB27" s="6">
        <v>0.38900000000000001</v>
      </c>
      <c r="AC27" s="6">
        <v>-0.20799999999999999</v>
      </c>
      <c r="AD27" s="6">
        <v>-0.311</v>
      </c>
      <c r="AE27" s="6">
        <v>-0.38300000000000001</v>
      </c>
      <c r="AF27" s="6">
        <v>-1.2609999999999999</v>
      </c>
      <c r="AG27" s="6">
        <v>1.0529999999999999</v>
      </c>
      <c r="AH27" s="6">
        <v>-0.41799999999999998</v>
      </c>
      <c r="AI27" s="6">
        <v>1.9370000000000001</v>
      </c>
      <c r="AJ27" s="6">
        <v>1.5</v>
      </c>
      <c r="AK27" s="6">
        <v>2020</v>
      </c>
    </row>
    <row r="28" spans="1:37" x14ac:dyDescent="0.25">
      <c r="A28" s="6" t="s">
        <v>45</v>
      </c>
      <c r="B28" s="6" t="s">
        <v>446</v>
      </c>
      <c r="C28" s="6" t="s">
        <v>447</v>
      </c>
      <c r="E28" s="6" t="s">
        <v>448</v>
      </c>
      <c r="F28" s="6">
        <v>333.5</v>
      </c>
      <c r="G28" s="6">
        <v>82</v>
      </c>
      <c r="H28" s="6">
        <v>72.804000000000002</v>
      </c>
      <c r="I28" s="6">
        <v>96</v>
      </c>
      <c r="J28" s="6">
        <v>62.1</v>
      </c>
      <c r="K28" s="6">
        <v>123</v>
      </c>
      <c r="L28" s="7">
        <v>1061.2059999999999</v>
      </c>
      <c r="M28" s="6">
        <v>18.678999999999998</v>
      </c>
      <c r="N28" s="6">
        <v>2.5720000000000001</v>
      </c>
      <c r="O28" s="6">
        <v>10.318</v>
      </c>
      <c r="P28" s="6">
        <v>7.3579999999999997</v>
      </c>
      <c r="Q28" s="6">
        <v>5.8129999999999997</v>
      </c>
      <c r="R28" s="6">
        <v>2.3479999999999999</v>
      </c>
      <c r="S28" s="6">
        <v>6.149</v>
      </c>
      <c r="T28" s="6">
        <v>6.0380000000000003</v>
      </c>
      <c r="U28" s="6">
        <v>7.4160000000000004</v>
      </c>
      <c r="V28" s="6">
        <v>7.5720000000000001</v>
      </c>
      <c r="W28" s="6">
        <v>11.951000000000001</v>
      </c>
      <c r="X28" s="6">
        <v>2.4689999999999999</v>
      </c>
      <c r="Y28" s="6">
        <v>3.0390000000000001</v>
      </c>
      <c r="Z28" s="6">
        <v>3.3860000000000001</v>
      </c>
      <c r="AA28" s="6">
        <v>2.391</v>
      </c>
      <c r="AB28" s="6">
        <v>0.38500000000000001</v>
      </c>
      <c r="AC28" s="6">
        <v>-1.601</v>
      </c>
      <c r="AD28" s="6">
        <v>-1.0669999999999999</v>
      </c>
      <c r="AE28" s="6">
        <v>-1.323</v>
      </c>
      <c r="AF28" s="6">
        <v>1.1879999999999999</v>
      </c>
      <c r="AG28" s="6">
        <v>2.6309999999999998</v>
      </c>
      <c r="AH28" s="6">
        <v>2.4569999999999999</v>
      </c>
      <c r="AI28" s="6">
        <v>1.2190000000000001</v>
      </c>
      <c r="AJ28" s="6">
        <v>2.8420000000000001</v>
      </c>
      <c r="AK28" s="6">
        <v>2021</v>
      </c>
    </row>
    <row r="29" spans="1:37" x14ac:dyDescent="0.25">
      <c r="A29" s="6" t="s">
        <v>183</v>
      </c>
      <c r="B29" s="6" t="s">
        <v>446</v>
      </c>
      <c r="C29" s="6" t="s">
        <v>447</v>
      </c>
      <c r="E29" s="6" t="s">
        <v>448</v>
      </c>
      <c r="F29" s="6">
        <v>2.5019999999999998</v>
      </c>
      <c r="G29" s="6">
        <v>-1.9910000000000001</v>
      </c>
      <c r="H29" s="6">
        <v>0.61399999999999999</v>
      </c>
      <c r="I29" s="6">
        <v>24.72</v>
      </c>
      <c r="J29" s="6">
        <v>7.7720000000000002</v>
      </c>
      <c r="K29" s="6">
        <v>6.109</v>
      </c>
      <c r="L29" s="6">
        <v>2.9289999999999998</v>
      </c>
      <c r="M29" s="6">
        <v>4.9109999999999996</v>
      </c>
      <c r="N29" s="6">
        <v>-1.08</v>
      </c>
      <c r="O29" s="6">
        <v>-0.16900000000000001</v>
      </c>
      <c r="P29" s="6">
        <v>4.7270000000000003</v>
      </c>
      <c r="Q29" s="6">
        <v>2.2999999999999998</v>
      </c>
      <c r="R29" s="6">
        <v>2.04</v>
      </c>
      <c r="S29" s="6">
        <v>-0.4</v>
      </c>
      <c r="T29" s="6">
        <v>6.4089999999999998</v>
      </c>
      <c r="U29" s="6">
        <v>2.3359999999999999</v>
      </c>
      <c r="V29" s="6">
        <v>-0.23300000000000001</v>
      </c>
      <c r="W29" s="6">
        <v>10.667999999999999</v>
      </c>
      <c r="X29" s="6">
        <v>0.86399999999999999</v>
      </c>
      <c r="Y29" s="6">
        <v>-0.60799999999999998</v>
      </c>
      <c r="Z29" s="6">
        <v>2.7690000000000001</v>
      </c>
      <c r="AA29" s="6">
        <v>3.8170000000000002</v>
      </c>
      <c r="AB29" s="6">
        <v>0.52500000000000002</v>
      </c>
      <c r="AC29" s="6">
        <v>-0.25800000000000001</v>
      </c>
      <c r="AD29" s="6">
        <v>1.653</v>
      </c>
      <c r="AE29" s="6">
        <v>0.441</v>
      </c>
      <c r="AF29" s="6">
        <v>1.4830000000000001</v>
      </c>
      <c r="AG29" s="6">
        <v>1.956</v>
      </c>
      <c r="AH29" s="6">
        <v>-3.2330000000000001</v>
      </c>
      <c r="AI29" s="6">
        <v>1.885</v>
      </c>
      <c r="AJ29" s="6">
        <v>3.855</v>
      </c>
      <c r="AK29" s="6">
        <v>2020</v>
      </c>
    </row>
    <row r="30" spans="1:37" x14ac:dyDescent="0.25">
      <c r="A30" s="6" t="s">
        <v>185</v>
      </c>
      <c r="B30" s="6" t="s">
        <v>446</v>
      </c>
      <c r="C30" s="6" t="s">
        <v>447</v>
      </c>
      <c r="E30" s="6" t="s">
        <v>448</v>
      </c>
      <c r="F30" s="6">
        <v>8.9969999999999999</v>
      </c>
      <c r="G30" s="6">
        <v>1.7969999999999999</v>
      </c>
      <c r="H30" s="6">
        <v>9.657</v>
      </c>
      <c r="I30" s="6">
        <v>14.897</v>
      </c>
      <c r="J30" s="6">
        <v>19.221</v>
      </c>
      <c r="K30" s="6">
        <v>26.512</v>
      </c>
      <c r="L30" s="6">
        <v>31.062999999999999</v>
      </c>
      <c r="M30" s="6">
        <v>12.471</v>
      </c>
      <c r="N30" s="6">
        <v>3.5219999999999998</v>
      </c>
      <c r="O30" s="6">
        <v>25.523</v>
      </c>
      <c r="P30" s="6">
        <v>7.8680000000000003</v>
      </c>
      <c r="Q30" s="6">
        <v>-1.258</v>
      </c>
      <c r="R30" s="6">
        <v>10.574</v>
      </c>
      <c r="S30" s="6">
        <v>8.1769999999999996</v>
      </c>
      <c r="T30" s="6">
        <v>13.253</v>
      </c>
      <c r="U30" s="6">
        <v>2.7440000000000002</v>
      </c>
      <c r="V30" s="6">
        <v>8.4120000000000008</v>
      </c>
      <c r="W30" s="6">
        <v>24.407</v>
      </c>
      <c r="X30" s="6">
        <v>10.557</v>
      </c>
      <c r="Y30" s="6">
        <v>6.4960000000000004</v>
      </c>
      <c r="Z30" s="6">
        <v>9.5830000000000002</v>
      </c>
      <c r="AA30" s="6">
        <v>18.175999999999998</v>
      </c>
      <c r="AB30" s="6">
        <v>7.9379999999999997</v>
      </c>
      <c r="AC30" s="6">
        <v>4.4169999999999998</v>
      </c>
      <c r="AD30" s="6">
        <v>5.5540000000000003</v>
      </c>
      <c r="AE30" s="6">
        <v>5.5259999999999998</v>
      </c>
      <c r="AF30" s="6">
        <v>1.5820000000000001</v>
      </c>
      <c r="AG30" s="6">
        <v>-3.98</v>
      </c>
      <c r="AH30" s="6">
        <v>-0.70899999999999996</v>
      </c>
      <c r="AI30" s="6">
        <v>7.3049999999999997</v>
      </c>
      <c r="AJ30" s="6">
        <v>8.3130000000000006</v>
      </c>
      <c r="AK30" s="6">
        <v>2020</v>
      </c>
    </row>
    <row r="31" spans="1:37" x14ac:dyDescent="0.25">
      <c r="A31" s="6" t="s">
        <v>46</v>
      </c>
      <c r="B31" s="6" t="s">
        <v>446</v>
      </c>
      <c r="C31" s="6" t="s">
        <v>447</v>
      </c>
      <c r="E31" s="6" t="s">
        <v>448</v>
      </c>
      <c r="F31" s="6">
        <v>7.5869999999999997</v>
      </c>
      <c r="G31" s="6">
        <v>13.429</v>
      </c>
      <c r="H31" s="6">
        <v>5.8280000000000003</v>
      </c>
      <c r="I31" s="6">
        <v>3.3439999999999999</v>
      </c>
      <c r="J31" s="6">
        <v>8.41</v>
      </c>
      <c r="K31" s="6">
        <v>6.01</v>
      </c>
      <c r="L31" s="6">
        <v>8.5739999999999998</v>
      </c>
      <c r="M31" s="6">
        <v>4.399</v>
      </c>
      <c r="N31" s="6">
        <v>4.3440000000000003</v>
      </c>
      <c r="O31" s="6">
        <v>-2.403</v>
      </c>
      <c r="P31" s="6">
        <v>3.6739999999999999</v>
      </c>
      <c r="Q31" s="6">
        <v>1.9179999999999999</v>
      </c>
      <c r="R31" s="6">
        <v>1.1879999999999999</v>
      </c>
      <c r="S31" s="6">
        <v>-1.891</v>
      </c>
      <c r="T31" s="6">
        <v>0.434</v>
      </c>
      <c r="U31" s="6">
        <v>4.8419999999999996</v>
      </c>
      <c r="V31" s="6">
        <v>4.4000000000000004</v>
      </c>
      <c r="W31" s="6">
        <v>6.774</v>
      </c>
      <c r="X31" s="6">
        <v>1.0049999999999999</v>
      </c>
      <c r="Y31" s="6">
        <v>2.0739999999999998</v>
      </c>
      <c r="Z31" s="6">
        <v>4.4729999999999999</v>
      </c>
      <c r="AA31" s="6">
        <v>2.5430000000000001</v>
      </c>
      <c r="AB31" s="6">
        <v>1.506</v>
      </c>
      <c r="AC31" s="6">
        <v>-0.23799999999999999</v>
      </c>
      <c r="AD31" s="6">
        <v>0.14299999999999999</v>
      </c>
      <c r="AE31" s="6">
        <v>-1.4359999999999999</v>
      </c>
      <c r="AF31" s="6">
        <v>0.78300000000000003</v>
      </c>
      <c r="AG31" s="6">
        <v>1.2749999999999999</v>
      </c>
      <c r="AH31" s="6">
        <v>1.1060000000000001</v>
      </c>
      <c r="AI31" s="6">
        <v>0.60499999999999998</v>
      </c>
      <c r="AJ31" s="6">
        <v>1.863</v>
      </c>
      <c r="AK31" s="6">
        <v>2020</v>
      </c>
    </row>
    <row r="32" spans="1:37" x14ac:dyDescent="0.25">
      <c r="A32" s="6" t="s">
        <v>47</v>
      </c>
      <c r="B32" s="6" t="s">
        <v>446</v>
      </c>
      <c r="C32" s="6" t="s">
        <v>447</v>
      </c>
      <c r="E32" s="6" t="s">
        <v>448</v>
      </c>
      <c r="F32" s="6">
        <v>191</v>
      </c>
      <c r="G32" s="6">
        <v>75</v>
      </c>
      <c r="H32" s="6">
        <v>114.319</v>
      </c>
      <c r="I32" s="6">
        <v>10.44</v>
      </c>
      <c r="J32" s="6">
        <v>10.077</v>
      </c>
      <c r="K32" s="6">
        <v>7.1470000000000002</v>
      </c>
      <c r="L32" s="6">
        <v>10.503</v>
      </c>
      <c r="M32" s="6">
        <v>12.898999999999999</v>
      </c>
      <c r="N32" s="6">
        <v>1.996</v>
      </c>
      <c r="O32" s="6">
        <v>-0.82599999999999996</v>
      </c>
      <c r="P32" s="6">
        <v>-0.11700000000000001</v>
      </c>
      <c r="Q32" s="6">
        <v>-3.5999999999999997E-2</v>
      </c>
      <c r="R32" s="6">
        <v>1.0269999999999999</v>
      </c>
      <c r="S32" s="6">
        <v>3.9249999999999998</v>
      </c>
      <c r="T32" s="6">
        <v>6.3490000000000002</v>
      </c>
      <c r="U32" s="6">
        <v>6.1429999999999998</v>
      </c>
      <c r="V32" s="6">
        <v>7.6680000000000001</v>
      </c>
      <c r="W32" s="6">
        <v>24.997</v>
      </c>
      <c r="X32" s="6">
        <v>-0.66300000000000003</v>
      </c>
      <c r="Y32" s="6">
        <v>3.9969999999999999</v>
      </c>
      <c r="Z32" s="6">
        <v>5.4779999999999998</v>
      </c>
      <c r="AA32" s="6">
        <v>2.9249999999999998</v>
      </c>
      <c r="AB32" s="6">
        <v>2.9550000000000001</v>
      </c>
      <c r="AC32" s="6">
        <v>3.8519999999999999</v>
      </c>
      <c r="AD32" s="6">
        <v>1.2250000000000001</v>
      </c>
      <c r="AE32" s="6">
        <v>3.0249999999999999</v>
      </c>
      <c r="AF32" s="6">
        <v>2.9060000000000001</v>
      </c>
      <c r="AG32" s="6">
        <v>2.387</v>
      </c>
      <c r="AH32" s="6">
        <v>2.0139999999999998</v>
      </c>
      <c r="AI32" s="6">
        <v>2.94</v>
      </c>
      <c r="AJ32" s="6">
        <v>2.956</v>
      </c>
      <c r="AK32" s="6">
        <v>2020</v>
      </c>
    </row>
    <row r="33" spans="1:37" x14ac:dyDescent="0.25">
      <c r="A33" s="6" t="s">
        <v>189</v>
      </c>
      <c r="B33" s="6" t="s">
        <v>446</v>
      </c>
      <c r="C33" s="6" t="s">
        <v>447</v>
      </c>
      <c r="E33" s="6" t="s">
        <v>448</v>
      </c>
      <c r="F33" s="6">
        <v>-0.60199999999999998</v>
      </c>
      <c r="G33" s="6">
        <v>1.8859999999999999</v>
      </c>
      <c r="H33" s="6">
        <v>-3.72</v>
      </c>
      <c r="I33" s="6">
        <v>12.661</v>
      </c>
      <c r="J33" s="6">
        <v>25.805</v>
      </c>
      <c r="K33" s="6">
        <v>3.9209999999999998</v>
      </c>
      <c r="L33" s="6">
        <v>4.7830000000000004</v>
      </c>
      <c r="M33" s="6">
        <v>3.177</v>
      </c>
      <c r="N33" s="6">
        <v>1.8320000000000001</v>
      </c>
      <c r="O33" s="6">
        <v>1.2450000000000001</v>
      </c>
      <c r="P33" s="6">
        <v>4.45</v>
      </c>
      <c r="Q33" s="6">
        <v>2.8170000000000002</v>
      </c>
      <c r="R33" s="6">
        <v>0.63</v>
      </c>
      <c r="S33" s="6">
        <v>0.25</v>
      </c>
      <c r="T33" s="6">
        <v>1.9930000000000001</v>
      </c>
      <c r="U33" s="6">
        <v>4.9059999999999997</v>
      </c>
      <c r="V33" s="6">
        <v>1.125</v>
      </c>
      <c r="W33" s="6">
        <v>5.3380000000000001</v>
      </c>
      <c r="X33" s="6">
        <v>3.04</v>
      </c>
      <c r="Y33" s="6">
        <v>1.2789999999999999</v>
      </c>
      <c r="Z33" s="6">
        <v>2.94</v>
      </c>
      <c r="AA33" s="6">
        <v>2.3820000000000001</v>
      </c>
      <c r="AB33" s="6">
        <v>2.0499999999999998</v>
      </c>
      <c r="AC33" s="6">
        <v>1.853</v>
      </c>
      <c r="AD33" s="6">
        <v>2.698</v>
      </c>
      <c r="AE33" s="6">
        <v>0.873</v>
      </c>
      <c r="AF33" s="6">
        <v>0.64200000000000002</v>
      </c>
      <c r="AG33" s="6">
        <v>1.0660000000000001</v>
      </c>
      <c r="AH33" s="6">
        <v>2.452</v>
      </c>
      <c r="AI33" s="6">
        <v>2.4510000000000001</v>
      </c>
      <c r="AJ33" s="6">
        <v>2.2999999999999998</v>
      </c>
      <c r="AK33" s="6">
        <v>2020</v>
      </c>
    </row>
    <row r="34" spans="1:37" x14ac:dyDescent="0.25">
      <c r="A34" s="6" t="s">
        <v>48</v>
      </c>
      <c r="B34" s="6" t="s">
        <v>446</v>
      </c>
      <c r="C34" s="6" t="s">
        <v>447</v>
      </c>
      <c r="E34" s="6" t="s">
        <v>448</v>
      </c>
      <c r="F34" s="6">
        <v>5.6260000000000003</v>
      </c>
      <c r="G34" s="6">
        <v>1.49</v>
      </c>
      <c r="H34" s="6">
        <v>1.865</v>
      </c>
      <c r="I34" s="6">
        <v>0.16600000000000001</v>
      </c>
      <c r="J34" s="6">
        <v>2.149</v>
      </c>
      <c r="K34" s="6">
        <v>1.571</v>
      </c>
      <c r="L34" s="6">
        <v>1.621</v>
      </c>
      <c r="M34" s="6">
        <v>0.996</v>
      </c>
      <c r="N34" s="6">
        <v>1.7350000000000001</v>
      </c>
      <c r="O34" s="6">
        <v>2.7189999999999999</v>
      </c>
      <c r="P34" s="6">
        <v>2.5249999999999999</v>
      </c>
      <c r="Q34" s="6">
        <v>2.258</v>
      </c>
      <c r="R34" s="6">
        <v>2.7589999999999999</v>
      </c>
      <c r="S34" s="6">
        <v>1.857</v>
      </c>
      <c r="T34" s="6">
        <v>2.214</v>
      </c>
      <c r="U34" s="6">
        <v>2.0019999999999998</v>
      </c>
      <c r="V34" s="6">
        <v>2.1379999999999999</v>
      </c>
      <c r="W34" s="6">
        <v>2.37</v>
      </c>
      <c r="X34" s="6">
        <v>0.29899999999999999</v>
      </c>
      <c r="Y34" s="6">
        <v>1.7769999999999999</v>
      </c>
      <c r="Z34" s="6">
        <v>2.9119999999999999</v>
      </c>
      <c r="AA34" s="6">
        <v>1.516</v>
      </c>
      <c r="AB34" s="6">
        <v>0.93799999999999994</v>
      </c>
      <c r="AC34" s="6">
        <v>1.907</v>
      </c>
      <c r="AD34" s="6">
        <v>1.125</v>
      </c>
      <c r="AE34" s="6">
        <v>1.429</v>
      </c>
      <c r="AF34" s="6">
        <v>1.597</v>
      </c>
      <c r="AG34" s="6">
        <v>2.2679999999999998</v>
      </c>
      <c r="AH34" s="6">
        <v>1.9490000000000001</v>
      </c>
      <c r="AI34" s="6">
        <v>0.71699999999999997</v>
      </c>
      <c r="AJ34" s="6">
        <v>3.395</v>
      </c>
      <c r="AK34" s="6">
        <v>2021</v>
      </c>
    </row>
    <row r="35" spans="1:37" x14ac:dyDescent="0.25">
      <c r="A35" s="6" t="s">
        <v>192</v>
      </c>
      <c r="B35" s="6" t="s">
        <v>446</v>
      </c>
      <c r="C35" s="6" t="s">
        <v>447</v>
      </c>
      <c r="E35" s="6" t="s">
        <v>448</v>
      </c>
      <c r="F35" s="6">
        <v>-2.8479999999999999</v>
      </c>
      <c r="G35" s="6">
        <v>-0.75700000000000001</v>
      </c>
      <c r="H35" s="6">
        <v>-2.9089999999999998</v>
      </c>
      <c r="I35" s="6">
        <v>24.55</v>
      </c>
      <c r="J35" s="6">
        <v>19.2</v>
      </c>
      <c r="K35" s="6">
        <v>3.8420000000000001</v>
      </c>
      <c r="L35" s="6">
        <v>1.623</v>
      </c>
      <c r="M35" s="6">
        <v>-2.024</v>
      </c>
      <c r="N35" s="6">
        <v>-1.554</v>
      </c>
      <c r="O35" s="6">
        <v>3.3650000000000002</v>
      </c>
      <c r="P35" s="6">
        <v>4.0830000000000002</v>
      </c>
      <c r="Q35" s="6">
        <v>2.266</v>
      </c>
      <c r="R35" s="6">
        <v>4.3860000000000001</v>
      </c>
      <c r="S35" s="6">
        <v>-2.593</v>
      </c>
      <c r="T35" s="6">
        <v>2.879</v>
      </c>
      <c r="U35" s="6">
        <v>6.8879999999999999</v>
      </c>
      <c r="V35" s="6">
        <v>0.86699999999999999</v>
      </c>
      <c r="W35" s="6">
        <v>9.25</v>
      </c>
      <c r="X35" s="6">
        <v>3.581</v>
      </c>
      <c r="Y35" s="6">
        <v>1.486</v>
      </c>
      <c r="Z35" s="6">
        <v>1.194</v>
      </c>
      <c r="AA35" s="6">
        <v>5.8890000000000002</v>
      </c>
      <c r="AB35" s="6">
        <v>3.9710000000000001</v>
      </c>
      <c r="AC35" s="6">
        <v>17.774999999999999</v>
      </c>
      <c r="AD35" s="6">
        <v>1.403</v>
      </c>
      <c r="AE35" s="6">
        <v>4.9459999999999997</v>
      </c>
      <c r="AF35" s="6">
        <v>4.18</v>
      </c>
      <c r="AG35" s="6">
        <v>1.6120000000000001</v>
      </c>
      <c r="AH35" s="6">
        <v>2.7519999999999998</v>
      </c>
      <c r="AI35" s="6">
        <v>0.88100000000000001</v>
      </c>
      <c r="AJ35" s="6">
        <v>4.2640000000000002</v>
      </c>
      <c r="AK35" s="6">
        <v>2020</v>
      </c>
    </row>
    <row r="36" spans="1:37" x14ac:dyDescent="0.25">
      <c r="A36" s="6" t="s">
        <v>194</v>
      </c>
      <c r="B36" s="6" t="s">
        <v>446</v>
      </c>
      <c r="C36" s="6" t="s">
        <v>447</v>
      </c>
      <c r="E36" s="6" t="s">
        <v>448</v>
      </c>
      <c r="F36" s="6">
        <v>4.2</v>
      </c>
      <c r="G36" s="6">
        <v>-3.8</v>
      </c>
      <c r="H36" s="6">
        <v>-10.874000000000001</v>
      </c>
      <c r="I36" s="6">
        <v>41.271999999999998</v>
      </c>
      <c r="J36" s="6">
        <v>5.3639999999999999</v>
      </c>
      <c r="K36" s="6">
        <v>11.331</v>
      </c>
      <c r="L36" s="6">
        <v>5.5720000000000001</v>
      </c>
      <c r="M36" s="6">
        <v>4.2590000000000003</v>
      </c>
      <c r="N36" s="6">
        <v>-8.4469999999999992</v>
      </c>
      <c r="O36" s="6">
        <v>3.823</v>
      </c>
      <c r="P36" s="6">
        <v>12.430999999999999</v>
      </c>
      <c r="Q36" s="6">
        <v>5.1920000000000002</v>
      </c>
      <c r="R36" s="6">
        <v>-1.7529999999999999</v>
      </c>
      <c r="S36" s="6">
        <v>-4.8029999999999999</v>
      </c>
      <c r="T36" s="6">
        <v>4.4489999999999998</v>
      </c>
      <c r="U36" s="6">
        <v>9.64</v>
      </c>
      <c r="V36" s="6">
        <v>-7.44</v>
      </c>
      <c r="W36" s="6">
        <v>8.3330000000000002</v>
      </c>
      <c r="X36" s="6">
        <v>10.103</v>
      </c>
      <c r="Y36" s="6">
        <v>-2.11</v>
      </c>
      <c r="Z36" s="6">
        <v>2.0289999999999999</v>
      </c>
      <c r="AA36" s="6">
        <v>7.5170000000000003</v>
      </c>
      <c r="AB36" s="6">
        <v>0.223</v>
      </c>
      <c r="AC36" s="6">
        <v>1.6819999999999999</v>
      </c>
      <c r="AD36" s="6">
        <v>4.827</v>
      </c>
      <c r="AE36" s="6">
        <v>-1.6319999999999999</v>
      </c>
      <c r="AF36" s="6">
        <v>-0.89700000000000002</v>
      </c>
      <c r="AG36" s="6">
        <v>4.0369999999999999</v>
      </c>
      <c r="AH36" s="6">
        <v>-0.97199999999999998</v>
      </c>
      <c r="AI36" s="6">
        <v>4.4640000000000004</v>
      </c>
      <c r="AJ36" s="6">
        <v>-0.77300000000000002</v>
      </c>
      <c r="AK36" s="6">
        <v>2021</v>
      </c>
    </row>
    <row r="37" spans="1:37" x14ac:dyDescent="0.25">
      <c r="A37" s="6" t="s">
        <v>49</v>
      </c>
      <c r="B37" s="6" t="s">
        <v>446</v>
      </c>
      <c r="C37" s="6" t="s">
        <v>447</v>
      </c>
      <c r="E37" s="6" t="s">
        <v>448</v>
      </c>
      <c r="F37" s="6">
        <v>21.815000000000001</v>
      </c>
      <c r="G37" s="6">
        <v>15.454000000000001</v>
      </c>
      <c r="H37" s="6">
        <v>12.743</v>
      </c>
      <c r="I37" s="6">
        <v>11.46</v>
      </c>
      <c r="J37" s="6">
        <v>8.2289999999999992</v>
      </c>
      <c r="K37" s="6">
        <v>7.3559999999999999</v>
      </c>
      <c r="L37" s="6">
        <v>6.1269999999999998</v>
      </c>
      <c r="M37" s="6">
        <v>5.1059999999999999</v>
      </c>
      <c r="N37" s="6">
        <v>3.3330000000000002</v>
      </c>
      <c r="O37" s="6">
        <v>3.8380000000000001</v>
      </c>
      <c r="P37" s="6">
        <v>3.5649999999999999</v>
      </c>
      <c r="Q37" s="6">
        <v>2.4860000000000002</v>
      </c>
      <c r="R37" s="6">
        <v>2.8109999999999999</v>
      </c>
      <c r="S37" s="6">
        <v>1.0529999999999999</v>
      </c>
      <c r="T37" s="6">
        <v>3.0529999999999999</v>
      </c>
      <c r="U37" s="6">
        <v>3.4020000000000001</v>
      </c>
      <c r="V37" s="6">
        <v>4.4130000000000003</v>
      </c>
      <c r="W37" s="6">
        <v>8.7230000000000008</v>
      </c>
      <c r="X37" s="6">
        <v>1.498</v>
      </c>
      <c r="Y37" s="6">
        <v>1.4079999999999999</v>
      </c>
      <c r="Z37" s="6">
        <v>3.335</v>
      </c>
      <c r="AA37" s="6">
        <v>3</v>
      </c>
      <c r="AB37" s="6">
        <v>1.7889999999999999</v>
      </c>
      <c r="AC37" s="6">
        <v>4.7140000000000004</v>
      </c>
      <c r="AD37" s="6">
        <v>4.3490000000000002</v>
      </c>
      <c r="AE37" s="6">
        <v>3.79</v>
      </c>
      <c r="AF37" s="6">
        <v>2.1829999999999998</v>
      </c>
      <c r="AG37" s="6">
        <v>2.319</v>
      </c>
      <c r="AH37" s="6">
        <v>2.2509999999999999</v>
      </c>
      <c r="AI37" s="6">
        <v>3.044</v>
      </c>
      <c r="AJ37" s="6">
        <v>4.524</v>
      </c>
      <c r="AK37" s="6">
        <v>2021</v>
      </c>
    </row>
    <row r="38" spans="1:37" x14ac:dyDescent="0.25">
      <c r="A38" s="6" t="s">
        <v>197</v>
      </c>
      <c r="B38" s="6" t="s">
        <v>446</v>
      </c>
      <c r="C38" s="6" t="s">
        <v>447</v>
      </c>
      <c r="E38" s="6" t="s">
        <v>448</v>
      </c>
      <c r="F38" s="6">
        <v>3.4</v>
      </c>
      <c r="G38" s="6">
        <v>6.4</v>
      </c>
      <c r="H38" s="6">
        <v>14.7</v>
      </c>
      <c r="I38" s="6">
        <v>24.1</v>
      </c>
      <c r="J38" s="6">
        <v>17.100000000000001</v>
      </c>
      <c r="K38" s="6">
        <v>8.3000000000000007</v>
      </c>
      <c r="L38" s="6">
        <v>2.8</v>
      </c>
      <c r="M38" s="6">
        <v>-0.8</v>
      </c>
      <c r="N38" s="6">
        <v>-1.4</v>
      </c>
      <c r="O38" s="6">
        <v>0.4</v>
      </c>
      <c r="P38" s="6">
        <v>0.7</v>
      </c>
      <c r="Q38" s="6">
        <v>-0.8</v>
      </c>
      <c r="R38" s="6">
        <v>1.2</v>
      </c>
      <c r="S38" s="6">
        <v>3.9</v>
      </c>
      <c r="T38" s="6">
        <v>1.8</v>
      </c>
      <c r="U38" s="6">
        <v>1.5</v>
      </c>
      <c r="V38" s="6">
        <v>4.8</v>
      </c>
      <c r="W38" s="6">
        <v>5.9</v>
      </c>
      <c r="X38" s="6">
        <v>-0.7</v>
      </c>
      <c r="Y38" s="6">
        <v>3.3</v>
      </c>
      <c r="Z38" s="6">
        <v>5.4</v>
      </c>
      <c r="AA38" s="6">
        <v>2.6459999999999999</v>
      </c>
      <c r="AB38" s="6">
        <v>2.6240000000000001</v>
      </c>
      <c r="AC38" s="6">
        <v>1.988</v>
      </c>
      <c r="AD38" s="6">
        <v>1.4410000000000001</v>
      </c>
      <c r="AE38" s="6">
        <v>2.0030000000000001</v>
      </c>
      <c r="AF38" s="6">
        <v>1.5580000000000001</v>
      </c>
      <c r="AG38" s="6">
        <v>2.105</v>
      </c>
      <c r="AH38" s="6">
        <v>2.903</v>
      </c>
      <c r="AI38" s="6">
        <v>2.3919999999999999</v>
      </c>
      <c r="AJ38" s="6">
        <v>0.85299999999999998</v>
      </c>
      <c r="AK38" s="6">
        <v>2021</v>
      </c>
    </row>
    <row r="39" spans="1:37" x14ac:dyDescent="0.25">
      <c r="A39" s="6" t="s">
        <v>52</v>
      </c>
      <c r="B39" s="6" t="s">
        <v>446</v>
      </c>
      <c r="C39" s="6" t="s">
        <v>447</v>
      </c>
      <c r="E39" s="6" t="s">
        <v>448</v>
      </c>
      <c r="F39" s="6">
        <v>30.318000000000001</v>
      </c>
      <c r="G39" s="6">
        <v>27.02</v>
      </c>
      <c r="H39" s="6">
        <v>22.449000000000002</v>
      </c>
      <c r="I39" s="6">
        <v>22.850999999999999</v>
      </c>
      <c r="J39" s="6">
        <v>20.884</v>
      </c>
      <c r="K39" s="6">
        <v>20.803000000000001</v>
      </c>
      <c r="L39" s="6">
        <v>18.475999999999999</v>
      </c>
      <c r="M39" s="6">
        <v>18.649999999999999</v>
      </c>
      <c r="N39" s="6">
        <v>10.875999999999999</v>
      </c>
      <c r="O39" s="6">
        <v>9.218</v>
      </c>
      <c r="P39" s="6">
        <v>7.9580000000000002</v>
      </c>
      <c r="Q39" s="6">
        <v>6.35</v>
      </c>
      <c r="R39" s="6">
        <v>7.12</v>
      </c>
      <c r="S39" s="6">
        <v>5.9059999999999997</v>
      </c>
      <c r="T39" s="6">
        <v>5.048</v>
      </c>
      <c r="U39" s="6">
        <v>4.3029999999999999</v>
      </c>
      <c r="V39" s="6">
        <v>5.5430000000000001</v>
      </c>
      <c r="W39" s="6">
        <v>7.0010000000000003</v>
      </c>
      <c r="X39" s="6">
        <v>4.1929999999999996</v>
      </c>
      <c r="Y39" s="6">
        <v>2.2679999999999998</v>
      </c>
      <c r="Z39" s="6">
        <v>3.415</v>
      </c>
      <c r="AA39" s="6">
        <v>3.1739999999999999</v>
      </c>
      <c r="AB39" s="6">
        <v>2.0209999999999999</v>
      </c>
      <c r="AC39" s="6">
        <v>2.9060000000000001</v>
      </c>
      <c r="AD39" s="6">
        <v>4.9909999999999997</v>
      </c>
      <c r="AE39" s="6">
        <v>7.5060000000000002</v>
      </c>
      <c r="AF39" s="6">
        <v>4.3109999999999999</v>
      </c>
      <c r="AG39" s="6">
        <v>3.238</v>
      </c>
      <c r="AH39" s="6">
        <v>3.5209999999999999</v>
      </c>
      <c r="AI39" s="6">
        <v>2.524</v>
      </c>
      <c r="AJ39" s="6">
        <v>3.5019999999999998</v>
      </c>
      <c r="AK39" s="6">
        <v>2021</v>
      </c>
    </row>
    <row r="40" spans="1:37" x14ac:dyDescent="0.25">
      <c r="A40" s="6" t="s">
        <v>200</v>
      </c>
      <c r="B40" s="6" t="s">
        <v>446</v>
      </c>
      <c r="C40" s="6" t="s">
        <v>447</v>
      </c>
      <c r="E40" s="6" t="s">
        <v>448</v>
      </c>
      <c r="F40" s="6">
        <v>1.7</v>
      </c>
      <c r="G40" s="6">
        <v>-1.4</v>
      </c>
      <c r="H40" s="6">
        <v>2</v>
      </c>
      <c r="I40" s="6">
        <v>25.3</v>
      </c>
      <c r="J40" s="6">
        <v>3.15</v>
      </c>
      <c r="K40" s="6">
        <v>2.4</v>
      </c>
      <c r="L40" s="6">
        <v>1.5</v>
      </c>
      <c r="M40" s="6">
        <v>1.2</v>
      </c>
      <c r="N40" s="6">
        <v>1.1000000000000001</v>
      </c>
      <c r="O40" s="6">
        <v>5.9</v>
      </c>
      <c r="P40" s="6">
        <v>5.5709999999999997</v>
      </c>
      <c r="Q40" s="6">
        <v>3.5779999999999998</v>
      </c>
      <c r="R40" s="6">
        <v>3.7130000000000001</v>
      </c>
      <c r="S40" s="6">
        <v>4.4960000000000004</v>
      </c>
      <c r="T40" s="6">
        <v>3.0070000000000001</v>
      </c>
      <c r="U40" s="6">
        <v>3.3889999999999998</v>
      </c>
      <c r="V40" s="6">
        <v>4.4859999999999998</v>
      </c>
      <c r="W40" s="6">
        <v>4.8159999999999998</v>
      </c>
      <c r="X40" s="6">
        <v>4.7889999999999997</v>
      </c>
      <c r="Y40" s="6">
        <v>3.899</v>
      </c>
      <c r="Z40" s="6">
        <v>2.2309999999999999</v>
      </c>
      <c r="AA40" s="6">
        <v>5.91</v>
      </c>
      <c r="AB40" s="6">
        <v>0.41599999999999998</v>
      </c>
      <c r="AC40" s="6">
        <v>-8.0000000000000002E-3</v>
      </c>
      <c r="AD40" s="6">
        <v>0.94099999999999995</v>
      </c>
      <c r="AE40" s="6">
        <v>0.80200000000000005</v>
      </c>
      <c r="AF40" s="6">
        <v>9.1999999999999998E-2</v>
      </c>
      <c r="AG40" s="6">
        <v>1.702</v>
      </c>
      <c r="AH40" s="6">
        <v>3.7010000000000001</v>
      </c>
      <c r="AI40" s="6">
        <v>0.8</v>
      </c>
      <c r="AJ40" s="6">
        <v>1.476</v>
      </c>
      <c r="AK40" s="6">
        <v>2021</v>
      </c>
    </row>
    <row r="41" spans="1:37" x14ac:dyDescent="0.25">
      <c r="A41" s="6" t="s">
        <v>202</v>
      </c>
      <c r="B41" s="6" t="s">
        <v>446</v>
      </c>
      <c r="C41" s="6" t="s">
        <v>447</v>
      </c>
      <c r="E41" s="6" t="s">
        <v>448</v>
      </c>
      <c r="F41" s="7">
        <v>2154.44</v>
      </c>
      <c r="G41" s="7">
        <v>4129.17</v>
      </c>
      <c r="H41" s="7">
        <v>1986.9</v>
      </c>
      <c r="I41" s="7">
        <v>23773.1</v>
      </c>
      <c r="J41" s="6">
        <v>541.80100000000004</v>
      </c>
      <c r="K41" s="6">
        <v>617</v>
      </c>
      <c r="L41" s="6">
        <v>199</v>
      </c>
      <c r="M41" s="6">
        <v>29.145</v>
      </c>
      <c r="N41" s="6">
        <v>284.89999999999998</v>
      </c>
      <c r="O41" s="6">
        <v>550</v>
      </c>
      <c r="P41" s="6">
        <v>357.28</v>
      </c>
      <c r="Q41" s="6">
        <v>25.315999999999999</v>
      </c>
      <c r="R41" s="6">
        <v>12.817</v>
      </c>
      <c r="S41" s="6">
        <v>4.0010000000000003</v>
      </c>
      <c r="T41" s="6">
        <v>21.545000000000002</v>
      </c>
      <c r="U41" s="6">
        <v>12.845000000000001</v>
      </c>
      <c r="V41" s="6">
        <v>16.672000000000001</v>
      </c>
      <c r="W41" s="6">
        <v>17.966000000000001</v>
      </c>
      <c r="X41" s="6">
        <v>46.100999999999999</v>
      </c>
      <c r="Y41" s="6">
        <v>23.460999999999999</v>
      </c>
      <c r="Z41" s="6">
        <v>14.95</v>
      </c>
      <c r="AA41" s="6">
        <v>0.85699999999999998</v>
      </c>
      <c r="AB41" s="6">
        <v>0.876</v>
      </c>
      <c r="AC41" s="6">
        <v>1.24</v>
      </c>
      <c r="AD41" s="6">
        <v>0.73799999999999999</v>
      </c>
      <c r="AE41" s="6">
        <v>3.1930000000000001</v>
      </c>
      <c r="AF41" s="6">
        <v>35.734000000000002</v>
      </c>
      <c r="AG41" s="6">
        <v>29.265999999999998</v>
      </c>
      <c r="AH41" s="6">
        <v>4.7050000000000001</v>
      </c>
      <c r="AI41" s="6">
        <v>11.358000000000001</v>
      </c>
      <c r="AJ41" s="6">
        <v>8.9890000000000008</v>
      </c>
      <c r="AK41" s="6">
        <v>2020</v>
      </c>
    </row>
    <row r="42" spans="1:37" ht="19.5" x14ac:dyDescent="0.25">
      <c r="A42" s="2" t="s">
        <v>53</v>
      </c>
      <c r="B42" s="6" t="s">
        <v>446</v>
      </c>
      <c r="C42" s="6" t="s">
        <v>447</v>
      </c>
      <c r="E42" s="6" t="s">
        <v>448</v>
      </c>
      <c r="F42" s="6">
        <v>9.3580000000000005</v>
      </c>
      <c r="G42" s="6">
        <v>-3.1619999999999999</v>
      </c>
      <c r="H42" s="6">
        <v>-4.0999999999999996</v>
      </c>
      <c r="I42" s="6">
        <v>7.4969999999999999</v>
      </c>
      <c r="J42" s="6">
        <v>6.3</v>
      </c>
      <c r="K42" s="6">
        <v>7.4</v>
      </c>
      <c r="L42" s="6">
        <v>12.7</v>
      </c>
      <c r="M42" s="6">
        <v>2.2000000000000002</v>
      </c>
      <c r="N42" s="6">
        <v>3</v>
      </c>
      <c r="O42" s="6">
        <v>0.5</v>
      </c>
      <c r="P42" s="6">
        <v>0.84399999999999997</v>
      </c>
      <c r="Q42" s="6">
        <v>2.9849999999999999</v>
      </c>
      <c r="R42" s="6">
        <v>1.69</v>
      </c>
      <c r="S42" s="6">
        <v>3.67</v>
      </c>
      <c r="T42" s="6">
        <v>2.4660000000000002</v>
      </c>
      <c r="U42" s="6">
        <v>4.6580000000000004</v>
      </c>
      <c r="V42" s="6">
        <v>2.5950000000000002</v>
      </c>
      <c r="W42" s="6">
        <v>6.02</v>
      </c>
      <c r="X42" s="6">
        <v>4.3390000000000004</v>
      </c>
      <c r="Y42" s="6">
        <v>0.39100000000000001</v>
      </c>
      <c r="Z42" s="6">
        <v>1.7609999999999999</v>
      </c>
      <c r="AA42" s="6">
        <v>5.0090000000000003</v>
      </c>
      <c r="AB42" s="6">
        <v>4.6310000000000002</v>
      </c>
      <c r="AC42" s="6">
        <v>0.91200000000000003</v>
      </c>
      <c r="AD42" s="6">
        <v>3.1680000000000001</v>
      </c>
      <c r="AE42" s="6">
        <v>3.1909999999999998</v>
      </c>
      <c r="AF42" s="6">
        <v>0.44900000000000001</v>
      </c>
      <c r="AG42" s="6">
        <v>1.153</v>
      </c>
      <c r="AH42" s="6">
        <v>0.4</v>
      </c>
      <c r="AI42" s="6">
        <v>1.373</v>
      </c>
      <c r="AJ42" s="6">
        <v>1.9690000000000001</v>
      </c>
      <c r="AK42" s="6">
        <v>2021</v>
      </c>
    </row>
    <row r="43" spans="1:37" x14ac:dyDescent="0.25">
      <c r="A43" s="6" t="s">
        <v>54</v>
      </c>
      <c r="B43" s="6" t="s">
        <v>446</v>
      </c>
      <c r="C43" s="6" t="s">
        <v>447</v>
      </c>
      <c r="E43" s="6" t="s">
        <v>448</v>
      </c>
      <c r="F43" s="6">
        <v>20.195</v>
      </c>
      <c r="G43" s="6">
        <v>21.788</v>
      </c>
      <c r="H43" s="6">
        <v>9.7810000000000006</v>
      </c>
      <c r="I43" s="6">
        <v>13.534000000000001</v>
      </c>
      <c r="J43" s="6">
        <v>23.186</v>
      </c>
      <c r="K43" s="6">
        <v>17.512</v>
      </c>
      <c r="L43" s="6">
        <v>13.247999999999999</v>
      </c>
      <c r="M43" s="6">
        <v>11.66</v>
      </c>
      <c r="N43" s="6">
        <v>10.045</v>
      </c>
      <c r="O43" s="6">
        <v>10.961</v>
      </c>
      <c r="P43" s="6">
        <v>11.256</v>
      </c>
      <c r="Q43" s="6">
        <v>9.1669999999999998</v>
      </c>
      <c r="R43" s="6">
        <v>9.4480000000000004</v>
      </c>
      <c r="S43" s="6">
        <v>12.315</v>
      </c>
      <c r="T43" s="6">
        <v>13.798</v>
      </c>
      <c r="U43" s="6">
        <v>11.471</v>
      </c>
      <c r="V43" s="6">
        <v>9.3569999999999993</v>
      </c>
      <c r="W43" s="6">
        <v>13.425000000000001</v>
      </c>
      <c r="X43" s="6">
        <v>7.843</v>
      </c>
      <c r="Y43" s="6">
        <v>5.6630000000000003</v>
      </c>
      <c r="Z43" s="6">
        <v>4.8780000000000001</v>
      </c>
      <c r="AA43" s="6">
        <v>4.4960000000000004</v>
      </c>
      <c r="AB43" s="6">
        <v>5.2309999999999999</v>
      </c>
      <c r="AC43" s="6">
        <v>4.5190000000000001</v>
      </c>
      <c r="AD43" s="6">
        <v>0.80200000000000005</v>
      </c>
      <c r="AE43" s="6">
        <v>-1.7000000000000001E-2</v>
      </c>
      <c r="AF43" s="6">
        <v>1.6259999999999999</v>
      </c>
      <c r="AG43" s="6">
        <v>2.2210000000000001</v>
      </c>
      <c r="AH43" s="6">
        <v>2.0960000000000001</v>
      </c>
      <c r="AI43" s="6">
        <v>0.72499999999999998</v>
      </c>
      <c r="AJ43" s="6">
        <v>1.7270000000000001</v>
      </c>
      <c r="AK43" s="6">
        <v>2021</v>
      </c>
    </row>
    <row r="44" spans="1:37" x14ac:dyDescent="0.25">
      <c r="A44" s="6" t="s">
        <v>55</v>
      </c>
      <c r="B44" s="6" t="s">
        <v>446</v>
      </c>
      <c r="C44" s="6" t="s">
        <v>447</v>
      </c>
      <c r="E44" s="6" t="s">
        <v>448</v>
      </c>
      <c r="F44" s="6">
        <v>1.575</v>
      </c>
      <c r="G44" s="6">
        <v>4.218</v>
      </c>
      <c r="H44" s="6">
        <v>2.13</v>
      </c>
      <c r="I44" s="6">
        <v>25.956</v>
      </c>
      <c r="J44" s="6">
        <v>14.1</v>
      </c>
      <c r="K44" s="6">
        <v>2.7</v>
      </c>
      <c r="L44" s="6">
        <v>6.3010000000000002</v>
      </c>
      <c r="M44" s="6">
        <v>4.5030000000000001</v>
      </c>
      <c r="N44" s="6">
        <v>0.74399999999999999</v>
      </c>
      <c r="O44" s="6">
        <v>2.5339999999999998</v>
      </c>
      <c r="P44" s="6">
        <v>4.3550000000000004</v>
      </c>
      <c r="Q44" s="6">
        <v>3.08</v>
      </c>
      <c r="R44" s="6">
        <v>3.2970000000000002</v>
      </c>
      <c r="S44" s="6">
        <v>1.4590000000000001</v>
      </c>
      <c r="T44" s="6">
        <v>3.8839999999999999</v>
      </c>
      <c r="U44" s="6">
        <v>2.4660000000000002</v>
      </c>
      <c r="V44" s="6">
        <v>1.8959999999999999</v>
      </c>
      <c r="W44" s="6">
        <v>1.706</v>
      </c>
      <c r="X44" s="6">
        <v>0.51800000000000002</v>
      </c>
      <c r="Y44" s="6">
        <v>1.7509999999999999</v>
      </c>
      <c r="Z44" s="6">
        <v>4.8949999999999996</v>
      </c>
      <c r="AA44" s="6">
        <v>1.3</v>
      </c>
      <c r="AB44" s="6">
        <v>2.5840000000000001</v>
      </c>
      <c r="AC44" s="6">
        <v>0.49</v>
      </c>
      <c r="AD44" s="6">
        <v>1.151</v>
      </c>
      <c r="AE44" s="6">
        <v>0.64900000000000002</v>
      </c>
      <c r="AF44" s="6">
        <v>0.55600000000000005</v>
      </c>
      <c r="AG44" s="6">
        <v>0.624</v>
      </c>
      <c r="AH44" s="6">
        <v>0.80600000000000005</v>
      </c>
      <c r="AI44" s="6">
        <v>2.415</v>
      </c>
      <c r="AJ44" s="6">
        <v>4.1589999999999998</v>
      </c>
      <c r="AK44" s="6">
        <v>2021</v>
      </c>
    </row>
    <row r="45" spans="1:37" ht="19.5" x14ac:dyDescent="0.25">
      <c r="A45" s="2" t="s">
        <v>56</v>
      </c>
      <c r="B45" s="6" t="s">
        <v>446</v>
      </c>
      <c r="C45" s="6" t="s">
        <v>447</v>
      </c>
      <c r="E45" s="6" t="s">
        <v>448</v>
      </c>
      <c r="F45" s="6" t="s">
        <v>142</v>
      </c>
      <c r="G45" s="6" t="s">
        <v>142</v>
      </c>
      <c r="H45" s="7">
        <v>1518.5309999999999</v>
      </c>
      <c r="I45" s="6">
        <v>97.504999999999995</v>
      </c>
      <c r="J45" s="6">
        <v>1.9630000000000001</v>
      </c>
      <c r="K45" s="6">
        <v>3.6440000000000001</v>
      </c>
      <c r="L45" s="6">
        <v>3.7090000000000001</v>
      </c>
      <c r="M45" s="6">
        <v>6.7089999999999996</v>
      </c>
      <c r="N45" s="6">
        <v>4.0140000000000002</v>
      </c>
      <c r="O45" s="6">
        <v>4.6050000000000004</v>
      </c>
      <c r="P45" s="6">
        <v>3.7770000000000001</v>
      </c>
      <c r="Q45" s="6">
        <v>1.6719999999999999</v>
      </c>
      <c r="R45" s="6">
        <v>1.7669999999999999</v>
      </c>
      <c r="S45" s="6">
        <v>2.0550000000000002</v>
      </c>
      <c r="T45" s="6">
        <v>3.3170000000000002</v>
      </c>
      <c r="U45" s="6">
        <v>3.19</v>
      </c>
      <c r="V45" s="6">
        <v>2.899</v>
      </c>
      <c r="W45" s="6">
        <v>6.077</v>
      </c>
      <c r="X45" s="6">
        <v>2.379</v>
      </c>
      <c r="Y45" s="6">
        <v>1.0309999999999999</v>
      </c>
      <c r="Z45" s="6">
        <v>2.2730000000000001</v>
      </c>
      <c r="AA45" s="6">
        <v>3.4119999999999999</v>
      </c>
      <c r="AB45" s="6">
        <v>2.2170000000000001</v>
      </c>
      <c r="AC45" s="6">
        <v>-0.215</v>
      </c>
      <c r="AD45" s="6">
        <v>-0.46400000000000002</v>
      </c>
      <c r="AE45" s="6">
        <v>-1.125</v>
      </c>
      <c r="AF45" s="6">
        <v>1.129</v>
      </c>
      <c r="AG45" s="6">
        <v>1.5</v>
      </c>
      <c r="AH45" s="6">
        <v>0.77200000000000002</v>
      </c>
      <c r="AI45" s="6">
        <v>0.106</v>
      </c>
      <c r="AJ45" s="6">
        <v>2.605</v>
      </c>
      <c r="AK45" s="6">
        <v>2020</v>
      </c>
    </row>
    <row r="46" spans="1:37" x14ac:dyDescent="0.25">
      <c r="A46" s="6" t="s">
        <v>57</v>
      </c>
      <c r="B46" s="6" t="s">
        <v>446</v>
      </c>
      <c r="C46" s="6" t="s">
        <v>447</v>
      </c>
      <c r="E46" s="6" t="s">
        <v>448</v>
      </c>
      <c r="F46" s="6">
        <v>5.04</v>
      </c>
      <c r="G46" s="6">
        <v>6.5010000000000003</v>
      </c>
      <c r="H46" s="6">
        <v>4.8890000000000002</v>
      </c>
      <c r="I46" s="6">
        <v>4.66</v>
      </c>
      <c r="J46" s="6">
        <v>2.6120000000000001</v>
      </c>
      <c r="K46" s="6">
        <v>2.5819999999999999</v>
      </c>
      <c r="L46" s="6">
        <v>3.3079999999999998</v>
      </c>
      <c r="M46" s="6">
        <v>2.3380000000000001</v>
      </c>
      <c r="N46" s="6">
        <v>1.1359999999999999</v>
      </c>
      <c r="O46" s="6">
        <v>4.8579999999999997</v>
      </c>
      <c r="P46" s="6">
        <v>1.988</v>
      </c>
      <c r="Q46" s="6">
        <v>2.7810000000000001</v>
      </c>
      <c r="R46" s="6">
        <v>3.9780000000000002</v>
      </c>
      <c r="S46" s="6">
        <v>1.8959999999999999</v>
      </c>
      <c r="T46" s="6">
        <v>2.0259999999999998</v>
      </c>
      <c r="U46" s="6">
        <v>2.2519999999999998</v>
      </c>
      <c r="V46" s="6">
        <v>2.1709999999999998</v>
      </c>
      <c r="W46" s="6">
        <v>4.3840000000000003</v>
      </c>
      <c r="X46" s="6">
        <v>0.18</v>
      </c>
      <c r="Y46" s="6">
        <v>2.56</v>
      </c>
      <c r="Z46" s="6">
        <v>3.4809999999999999</v>
      </c>
      <c r="AA46" s="6">
        <v>3.0880000000000001</v>
      </c>
      <c r="AB46" s="6">
        <v>0.38200000000000001</v>
      </c>
      <c r="AC46" s="6">
        <v>-0.26900000000000002</v>
      </c>
      <c r="AD46" s="6">
        <v>-1.54</v>
      </c>
      <c r="AE46" s="6">
        <v>-1.2170000000000001</v>
      </c>
      <c r="AF46" s="6">
        <v>0.68100000000000005</v>
      </c>
      <c r="AG46" s="6">
        <v>0.78400000000000003</v>
      </c>
      <c r="AH46" s="6">
        <v>0.55000000000000004</v>
      </c>
      <c r="AI46" s="6">
        <v>-1.0980000000000001</v>
      </c>
      <c r="AJ46" s="6">
        <v>2.246</v>
      </c>
      <c r="AK46" s="6">
        <v>2021</v>
      </c>
    </row>
    <row r="47" spans="1:37" x14ac:dyDescent="0.25">
      <c r="A47" s="6" t="s">
        <v>58</v>
      </c>
      <c r="B47" s="6" t="s">
        <v>446</v>
      </c>
      <c r="C47" s="6" t="s">
        <v>447</v>
      </c>
      <c r="E47" s="6" t="s">
        <v>448</v>
      </c>
      <c r="F47" s="6" t="s">
        <v>142</v>
      </c>
      <c r="G47" s="6" t="s">
        <v>142</v>
      </c>
      <c r="H47" s="6" t="s">
        <v>142</v>
      </c>
      <c r="I47" s="6" t="s">
        <v>142</v>
      </c>
      <c r="J47" s="6" t="s">
        <v>142</v>
      </c>
      <c r="K47" s="6">
        <v>8.7590000000000003</v>
      </c>
      <c r="L47" s="6">
        <v>8.5960000000000001</v>
      </c>
      <c r="M47" s="6">
        <v>10.698</v>
      </c>
      <c r="N47" s="6">
        <v>2.1349999999999998</v>
      </c>
      <c r="O47" s="6">
        <v>3.7749999999999999</v>
      </c>
      <c r="P47" s="6">
        <v>4.6630000000000003</v>
      </c>
      <c r="Q47" s="6">
        <v>1.903</v>
      </c>
      <c r="R47" s="6">
        <v>0.11899999999999999</v>
      </c>
      <c r="S47" s="6">
        <v>2.76</v>
      </c>
      <c r="T47" s="6">
        <v>1.857</v>
      </c>
      <c r="U47" s="6">
        <v>2.5339999999999998</v>
      </c>
      <c r="V47" s="6">
        <v>2.8530000000000002</v>
      </c>
      <c r="W47" s="6">
        <v>6.359</v>
      </c>
      <c r="X47" s="6">
        <v>1.0189999999999999</v>
      </c>
      <c r="Y47" s="6">
        <v>1.4730000000000001</v>
      </c>
      <c r="Z47" s="6">
        <v>1.917</v>
      </c>
      <c r="AA47" s="6">
        <v>3.2879999999999998</v>
      </c>
      <c r="AB47" s="6">
        <v>1.4379999999999999</v>
      </c>
      <c r="AC47" s="6">
        <v>0.34399999999999997</v>
      </c>
      <c r="AD47" s="6">
        <v>0.309</v>
      </c>
      <c r="AE47" s="6">
        <v>0.68400000000000005</v>
      </c>
      <c r="AF47" s="6">
        <v>2.4510000000000001</v>
      </c>
      <c r="AG47" s="6">
        <v>2.149</v>
      </c>
      <c r="AH47" s="6">
        <v>2.8479999999999999</v>
      </c>
      <c r="AI47" s="6">
        <v>3.161</v>
      </c>
      <c r="AJ47" s="6">
        <v>3.84</v>
      </c>
      <c r="AK47" s="6">
        <v>2021</v>
      </c>
    </row>
    <row r="48" spans="1:37" x14ac:dyDescent="0.25">
      <c r="A48" s="6" t="s">
        <v>59</v>
      </c>
      <c r="B48" s="6" t="s">
        <v>446</v>
      </c>
      <c r="C48" s="6" t="s">
        <v>447</v>
      </c>
      <c r="E48" s="6" t="s">
        <v>448</v>
      </c>
      <c r="F48" s="6">
        <v>2.1669999999999998</v>
      </c>
      <c r="G48" s="6">
        <v>1.944</v>
      </c>
      <c r="H48" s="6">
        <v>0.872</v>
      </c>
      <c r="I48" s="6">
        <v>1.841</v>
      </c>
      <c r="J48" s="6">
        <v>2.0379999999999998</v>
      </c>
      <c r="K48" s="6">
        <v>2.0920000000000001</v>
      </c>
      <c r="L48" s="6">
        <v>1.9330000000000001</v>
      </c>
      <c r="M48" s="6">
        <v>1.3140000000000001</v>
      </c>
      <c r="N48" s="6">
        <v>2.0409999999999999</v>
      </c>
      <c r="O48" s="6">
        <v>2.7509999999999999</v>
      </c>
      <c r="P48" s="6">
        <v>2.2690000000000001</v>
      </c>
      <c r="Q48" s="6">
        <v>2.3969999999999998</v>
      </c>
      <c r="R48" s="6">
        <v>1.9610000000000001</v>
      </c>
      <c r="S48" s="6">
        <v>0.93700000000000006</v>
      </c>
      <c r="T48" s="6">
        <v>1.726</v>
      </c>
      <c r="U48" s="6">
        <v>1.8440000000000001</v>
      </c>
      <c r="V48" s="6">
        <v>1.657</v>
      </c>
      <c r="W48" s="6">
        <v>3.6379999999999999</v>
      </c>
      <c r="X48" s="6">
        <v>1.042</v>
      </c>
      <c r="Y48" s="6">
        <v>2.198</v>
      </c>
      <c r="Z48" s="6">
        <v>2.6560000000000001</v>
      </c>
      <c r="AA48" s="6">
        <v>2.3540000000000001</v>
      </c>
      <c r="AB48" s="6">
        <v>0.52200000000000002</v>
      </c>
      <c r="AC48" s="6">
        <v>0.35199999999999998</v>
      </c>
      <c r="AD48" s="6">
        <v>0.22600000000000001</v>
      </c>
      <c r="AE48" s="6">
        <v>1.7000000000000001E-2</v>
      </c>
      <c r="AF48" s="6">
        <v>1.0580000000000001</v>
      </c>
      <c r="AG48" s="6">
        <v>0.70899999999999996</v>
      </c>
      <c r="AH48" s="6">
        <v>0.72899999999999998</v>
      </c>
      <c r="AI48" s="6">
        <v>0.33300000000000002</v>
      </c>
      <c r="AJ48" s="6">
        <v>1.944</v>
      </c>
      <c r="AK48" s="6">
        <v>2021</v>
      </c>
    </row>
    <row r="49" spans="1:37" x14ac:dyDescent="0.25">
      <c r="A49" s="6" t="s">
        <v>211</v>
      </c>
      <c r="B49" s="6" t="s">
        <v>446</v>
      </c>
      <c r="C49" s="6" t="s">
        <v>447</v>
      </c>
      <c r="E49" s="6" t="s">
        <v>448</v>
      </c>
      <c r="F49" s="6" t="s">
        <v>142</v>
      </c>
      <c r="G49" s="6">
        <v>3.371</v>
      </c>
      <c r="H49" s="6">
        <v>4.4379999999999997</v>
      </c>
      <c r="I49" s="6">
        <v>6.5049999999999999</v>
      </c>
      <c r="J49" s="6">
        <v>4.8860000000000001</v>
      </c>
      <c r="K49" s="6">
        <v>3.5129999999999999</v>
      </c>
      <c r="L49" s="6">
        <v>2.52</v>
      </c>
      <c r="M49" s="6">
        <v>2.2050000000000001</v>
      </c>
      <c r="N49" s="6">
        <v>-0.40100000000000002</v>
      </c>
      <c r="O49" s="6">
        <v>1.1839999999999999</v>
      </c>
      <c r="P49" s="6">
        <v>1.891</v>
      </c>
      <c r="Q49" s="6">
        <v>1.4039999999999999</v>
      </c>
      <c r="R49" s="6">
        <v>1.59</v>
      </c>
      <c r="S49" s="6">
        <v>2.4390000000000001</v>
      </c>
      <c r="T49" s="6">
        <v>3.2810000000000001</v>
      </c>
      <c r="U49" s="6">
        <v>3.5139999999999998</v>
      </c>
      <c r="V49" s="6">
        <v>5.8959999999999999</v>
      </c>
      <c r="W49" s="6">
        <v>8.73</v>
      </c>
      <c r="X49" s="6">
        <v>5.5510000000000002</v>
      </c>
      <c r="Y49" s="6">
        <v>2.4849999999999999</v>
      </c>
      <c r="Z49" s="6">
        <v>5.242</v>
      </c>
      <c r="AA49" s="6">
        <v>4.2210000000000001</v>
      </c>
      <c r="AB49" s="6">
        <v>1.0629999999999999</v>
      </c>
      <c r="AC49" s="6">
        <v>1.3420000000000001</v>
      </c>
      <c r="AD49" s="6">
        <v>-0.84699999999999998</v>
      </c>
      <c r="AE49" s="6">
        <v>2.738</v>
      </c>
      <c r="AF49" s="6">
        <v>0.56799999999999995</v>
      </c>
      <c r="AG49" s="6">
        <v>0.14799999999999999</v>
      </c>
      <c r="AH49" s="6">
        <v>3.319</v>
      </c>
      <c r="AI49" s="6">
        <v>1.7769999999999999</v>
      </c>
      <c r="AJ49" s="6">
        <v>1.1850000000000001</v>
      </c>
      <c r="AK49" s="6">
        <v>2021</v>
      </c>
    </row>
    <row r="50" spans="1:37" x14ac:dyDescent="0.25">
      <c r="A50" s="6" t="s">
        <v>213</v>
      </c>
      <c r="B50" s="6" t="s">
        <v>446</v>
      </c>
      <c r="C50" s="6" t="s">
        <v>447</v>
      </c>
      <c r="E50" s="6" t="s">
        <v>448</v>
      </c>
      <c r="F50" s="6">
        <v>5.556</v>
      </c>
      <c r="G50" s="6">
        <v>5.2560000000000002</v>
      </c>
      <c r="H50" s="6">
        <v>1.5680000000000001</v>
      </c>
      <c r="I50" s="6">
        <v>-1.2E-2</v>
      </c>
      <c r="J50" s="6">
        <v>1.2929999999999999</v>
      </c>
      <c r="K50" s="6">
        <v>1.7010000000000001</v>
      </c>
      <c r="L50" s="6">
        <v>2.415</v>
      </c>
      <c r="M50" s="6">
        <v>0.95599999999999996</v>
      </c>
      <c r="N50" s="6">
        <v>1.236</v>
      </c>
      <c r="O50" s="6">
        <v>0.84799999999999998</v>
      </c>
      <c r="P50" s="6">
        <v>1.556</v>
      </c>
      <c r="Q50" s="6">
        <v>0.17</v>
      </c>
      <c r="R50" s="6">
        <v>1.4530000000000001</v>
      </c>
      <c r="S50" s="6">
        <v>2.3940000000000001</v>
      </c>
      <c r="T50" s="6">
        <v>1.6819999999999999</v>
      </c>
      <c r="U50" s="6">
        <v>2.593</v>
      </c>
      <c r="V50" s="6">
        <v>3.238</v>
      </c>
      <c r="W50" s="6">
        <v>6.36</v>
      </c>
      <c r="X50" s="6">
        <v>6.0000000000000001E-3</v>
      </c>
      <c r="Y50" s="6">
        <v>2.81</v>
      </c>
      <c r="Z50" s="6">
        <v>1.0629999999999999</v>
      </c>
      <c r="AA50" s="6">
        <v>1.357</v>
      </c>
      <c r="AB50" s="6">
        <v>-4.5999999999999999E-2</v>
      </c>
      <c r="AC50" s="6">
        <v>0.80700000000000005</v>
      </c>
      <c r="AD50" s="6">
        <v>-0.85199999999999998</v>
      </c>
      <c r="AE50" s="6">
        <v>0.14199999999999999</v>
      </c>
      <c r="AF50" s="6">
        <v>0.29599999999999999</v>
      </c>
      <c r="AG50" s="6">
        <v>0.98899999999999999</v>
      </c>
      <c r="AH50" s="6">
        <v>1.5049999999999999</v>
      </c>
      <c r="AI50" s="6">
        <v>-0.72699999999999998</v>
      </c>
      <c r="AJ50" s="6">
        <v>0.51700000000000002</v>
      </c>
      <c r="AK50" s="6">
        <v>2020</v>
      </c>
    </row>
    <row r="51" spans="1:37" x14ac:dyDescent="0.25">
      <c r="A51" s="6" t="s">
        <v>215</v>
      </c>
      <c r="B51" s="6" t="s">
        <v>446</v>
      </c>
      <c r="C51" s="6" t="s">
        <v>447</v>
      </c>
      <c r="E51" s="6" t="s">
        <v>448</v>
      </c>
      <c r="F51" s="6">
        <v>47.079000000000001</v>
      </c>
      <c r="G51" s="6">
        <v>4.2590000000000003</v>
      </c>
      <c r="H51" s="6">
        <v>5.25</v>
      </c>
      <c r="I51" s="6">
        <v>8.2609999999999992</v>
      </c>
      <c r="J51" s="6">
        <v>12.536</v>
      </c>
      <c r="K51" s="6">
        <v>5.399</v>
      </c>
      <c r="L51" s="6">
        <v>8.2970000000000006</v>
      </c>
      <c r="M51" s="6">
        <v>4.8319999999999999</v>
      </c>
      <c r="N51" s="6">
        <v>6.4710000000000001</v>
      </c>
      <c r="O51" s="6">
        <v>7.7229999999999999</v>
      </c>
      <c r="P51" s="6">
        <v>8.8840000000000003</v>
      </c>
      <c r="Q51" s="6">
        <v>5.2229999999999999</v>
      </c>
      <c r="R51" s="6">
        <v>27.45</v>
      </c>
      <c r="S51" s="6">
        <v>51.460999999999999</v>
      </c>
      <c r="T51" s="6">
        <v>4.1900000000000004</v>
      </c>
      <c r="U51" s="6">
        <v>7.5730000000000004</v>
      </c>
      <c r="V51" s="6">
        <v>6.1440000000000001</v>
      </c>
      <c r="W51" s="6">
        <v>10.644</v>
      </c>
      <c r="X51" s="6">
        <v>1.4419999999999999</v>
      </c>
      <c r="Y51" s="6">
        <v>6.33</v>
      </c>
      <c r="Z51" s="6">
        <v>8.4589999999999996</v>
      </c>
      <c r="AA51" s="6">
        <v>3.694</v>
      </c>
      <c r="AB51" s="6">
        <v>4.8310000000000004</v>
      </c>
      <c r="AC51" s="6">
        <v>2.9990000000000001</v>
      </c>
      <c r="AD51" s="6">
        <v>0.83699999999999997</v>
      </c>
      <c r="AE51" s="6">
        <v>1.6140000000000001</v>
      </c>
      <c r="AF51" s="6">
        <v>3.28</v>
      </c>
      <c r="AG51" s="6">
        <v>3.5640000000000001</v>
      </c>
      <c r="AH51" s="6">
        <v>1.8109999999999999</v>
      </c>
      <c r="AI51" s="6">
        <v>3.7810000000000001</v>
      </c>
      <c r="AJ51" s="6">
        <v>8.2430000000000003</v>
      </c>
      <c r="AK51" s="6">
        <v>2020</v>
      </c>
    </row>
    <row r="52" spans="1:37" x14ac:dyDescent="0.25">
      <c r="A52" s="6" t="s">
        <v>217</v>
      </c>
      <c r="B52" s="6" t="s">
        <v>446</v>
      </c>
      <c r="C52" s="6" t="s">
        <v>447</v>
      </c>
      <c r="E52" s="6" t="s">
        <v>448</v>
      </c>
      <c r="F52" s="6">
        <v>48.804000000000002</v>
      </c>
      <c r="G52" s="6">
        <v>54.341000000000001</v>
      </c>
      <c r="H52" s="6">
        <v>45</v>
      </c>
      <c r="I52" s="6">
        <v>27.443000000000001</v>
      </c>
      <c r="J52" s="6">
        <v>22.885999999999999</v>
      </c>
      <c r="K52" s="6">
        <v>24.4</v>
      </c>
      <c r="L52" s="6">
        <v>30.6</v>
      </c>
      <c r="M52" s="6">
        <v>36.1</v>
      </c>
      <c r="N52" s="6">
        <v>52.2</v>
      </c>
      <c r="O52" s="6">
        <v>96.1</v>
      </c>
      <c r="P52" s="6">
        <v>37.673999999999999</v>
      </c>
      <c r="Q52" s="6">
        <v>12.484999999999999</v>
      </c>
      <c r="R52" s="6">
        <v>7.9290000000000003</v>
      </c>
      <c r="S52" s="6">
        <v>2.7410000000000001</v>
      </c>
      <c r="T52" s="6">
        <v>2.17</v>
      </c>
      <c r="U52" s="6">
        <v>3.2989999999999999</v>
      </c>
      <c r="V52" s="6">
        <v>2.2759999999999998</v>
      </c>
      <c r="W52" s="6">
        <v>8.4</v>
      </c>
      <c r="X52" s="6">
        <v>5.16</v>
      </c>
      <c r="Y52" s="6">
        <v>3.5539999999999998</v>
      </c>
      <c r="Z52" s="6">
        <v>4.4749999999999996</v>
      </c>
      <c r="AA52" s="6">
        <v>5.1020000000000003</v>
      </c>
      <c r="AB52" s="6">
        <v>2.722</v>
      </c>
      <c r="AC52" s="6">
        <v>3.589</v>
      </c>
      <c r="AD52" s="6">
        <v>3.9660000000000002</v>
      </c>
      <c r="AE52" s="6">
        <v>1.728</v>
      </c>
      <c r="AF52" s="6">
        <v>0.41699999999999998</v>
      </c>
      <c r="AG52" s="6">
        <v>-0.224</v>
      </c>
      <c r="AH52" s="6">
        <v>0.26600000000000001</v>
      </c>
      <c r="AI52" s="6">
        <v>-0.33900000000000002</v>
      </c>
      <c r="AJ52" s="6">
        <v>0.13300000000000001</v>
      </c>
      <c r="AK52" s="6">
        <v>2021</v>
      </c>
    </row>
    <row r="53" spans="1:37" ht="19.5" x14ac:dyDescent="0.25">
      <c r="A53" s="2" t="s">
        <v>60</v>
      </c>
      <c r="B53" s="6" t="s">
        <v>446</v>
      </c>
      <c r="C53" s="6" t="s">
        <v>447</v>
      </c>
      <c r="E53" s="6" t="s">
        <v>448</v>
      </c>
      <c r="F53" s="6">
        <v>14.737</v>
      </c>
      <c r="G53" s="6">
        <v>21.141999999999999</v>
      </c>
      <c r="H53" s="6">
        <v>11.042</v>
      </c>
      <c r="I53" s="6">
        <v>9.0459999999999994</v>
      </c>
      <c r="J53" s="6">
        <v>9.3610000000000007</v>
      </c>
      <c r="K53" s="6">
        <v>7.0949999999999998</v>
      </c>
      <c r="L53" s="6">
        <v>6.1669999999999998</v>
      </c>
      <c r="M53" s="6">
        <v>5.0410000000000004</v>
      </c>
      <c r="N53" s="6">
        <v>3.7450000000000001</v>
      </c>
      <c r="O53" s="6">
        <v>2.8490000000000002</v>
      </c>
      <c r="P53" s="6">
        <v>2.4169999999999998</v>
      </c>
      <c r="Q53" s="6">
        <v>2.258</v>
      </c>
      <c r="R53" s="6">
        <v>3.4119999999999999</v>
      </c>
      <c r="S53" s="6">
        <v>8.1509999999999998</v>
      </c>
      <c r="T53" s="6">
        <v>8.7029999999999994</v>
      </c>
      <c r="U53" s="6">
        <v>4.2919999999999998</v>
      </c>
      <c r="V53" s="6">
        <v>10.882</v>
      </c>
      <c r="W53" s="6">
        <v>11.742000000000001</v>
      </c>
      <c r="X53" s="6">
        <v>16.161000000000001</v>
      </c>
      <c r="Y53" s="6">
        <v>11.657999999999999</v>
      </c>
      <c r="Z53" s="6">
        <v>11.055999999999999</v>
      </c>
      <c r="AA53" s="6">
        <v>8.6920000000000002</v>
      </c>
      <c r="AB53" s="6">
        <v>6.9160000000000004</v>
      </c>
      <c r="AC53" s="6">
        <v>10.093</v>
      </c>
      <c r="AD53" s="6">
        <v>10.988</v>
      </c>
      <c r="AE53" s="6">
        <v>10.212</v>
      </c>
      <c r="AF53" s="6">
        <v>23.533999999999999</v>
      </c>
      <c r="AG53" s="6">
        <v>20.850999999999999</v>
      </c>
      <c r="AH53" s="6">
        <v>13.875</v>
      </c>
      <c r="AI53" s="6">
        <v>5.7</v>
      </c>
      <c r="AJ53" s="6">
        <v>4.5019999999999998</v>
      </c>
      <c r="AK53" s="6">
        <v>2021</v>
      </c>
    </row>
    <row r="54" spans="1:37" x14ac:dyDescent="0.25">
      <c r="A54" s="6" t="s">
        <v>61</v>
      </c>
      <c r="B54" s="6" t="s">
        <v>446</v>
      </c>
      <c r="C54" s="6" t="s">
        <v>447</v>
      </c>
      <c r="E54" s="6" t="s">
        <v>448</v>
      </c>
      <c r="F54" s="6">
        <v>14.409000000000001</v>
      </c>
      <c r="G54" s="6">
        <v>11.221</v>
      </c>
      <c r="H54" s="6">
        <v>18.504999999999999</v>
      </c>
      <c r="I54" s="6">
        <v>10.584</v>
      </c>
      <c r="J54" s="6">
        <v>10.029999999999999</v>
      </c>
      <c r="K54" s="6">
        <v>9.7899999999999991</v>
      </c>
      <c r="L54" s="6">
        <v>4.49</v>
      </c>
      <c r="M54" s="6">
        <v>2.5489999999999999</v>
      </c>
      <c r="N54" s="6">
        <v>0.51300000000000001</v>
      </c>
      <c r="O54" s="6">
        <v>2.274</v>
      </c>
      <c r="P54" s="6">
        <v>3.7450000000000001</v>
      </c>
      <c r="Q54" s="6">
        <v>1.869</v>
      </c>
      <c r="R54" s="6">
        <v>2.121</v>
      </c>
      <c r="S54" s="6">
        <v>4.452</v>
      </c>
      <c r="T54" s="6">
        <v>4.6900000000000004</v>
      </c>
      <c r="U54" s="6">
        <v>4.0350000000000001</v>
      </c>
      <c r="V54" s="6">
        <v>4.58</v>
      </c>
      <c r="W54" s="6">
        <v>7.258</v>
      </c>
      <c r="X54" s="6">
        <v>0.53700000000000003</v>
      </c>
      <c r="Y54" s="6">
        <v>1.179</v>
      </c>
      <c r="Z54" s="6">
        <v>5.1289999999999996</v>
      </c>
      <c r="AA54" s="6">
        <v>1.73</v>
      </c>
      <c r="AB54" s="6">
        <v>0.75800000000000001</v>
      </c>
      <c r="AC54" s="6">
        <v>1.141</v>
      </c>
      <c r="AD54" s="6">
        <v>-0.73099999999999998</v>
      </c>
      <c r="AE54" s="6">
        <v>0.60399999999999998</v>
      </c>
      <c r="AF54" s="6">
        <v>1.014</v>
      </c>
      <c r="AG54" s="6">
        <v>1.0880000000000001</v>
      </c>
      <c r="AH54" s="6">
        <v>7.3999999999999996E-2</v>
      </c>
      <c r="AI54" s="6">
        <v>-0.37</v>
      </c>
      <c r="AJ54" s="6">
        <v>3.468</v>
      </c>
      <c r="AK54" s="6">
        <v>2021</v>
      </c>
    </row>
    <row r="55" spans="1:37" x14ac:dyDescent="0.25">
      <c r="A55" s="6" t="s">
        <v>221</v>
      </c>
      <c r="B55" s="6" t="s">
        <v>446</v>
      </c>
      <c r="C55" s="6" t="s">
        <v>447</v>
      </c>
      <c r="E55" s="6" t="s">
        <v>448</v>
      </c>
      <c r="F55" s="6">
        <v>-3.4249999999999998</v>
      </c>
      <c r="G55" s="6">
        <v>-4.2789999999999999</v>
      </c>
      <c r="H55" s="6">
        <v>5.452</v>
      </c>
      <c r="I55" s="6">
        <v>31.841000000000001</v>
      </c>
      <c r="J55" s="6">
        <v>19.872</v>
      </c>
      <c r="K55" s="6">
        <v>4.5410000000000004</v>
      </c>
      <c r="L55" s="6">
        <v>3.0169999999999999</v>
      </c>
      <c r="M55" s="6">
        <v>7.9359999999999999</v>
      </c>
      <c r="N55" s="6">
        <v>0.372</v>
      </c>
      <c r="O55" s="6">
        <v>4.8360000000000003</v>
      </c>
      <c r="P55" s="6">
        <v>8.7390000000000008</v>
      </c>
      <c r="Q55" s="6">
        <v>7.5819999999999999</v>
      </c>
      <c r="R55" s="6">
        <v>7.3239999999999998</v>
      </c>
      <c r="S55" s="6">
        <v>4.2370000000000001</v>
      </c>
      <c r="T55" s="6">
        <v>5.6369999999999996</v>
      </c>
      <c r="U55" s="6">
        <v>4.4649999999999999</v>
      </c>
      <c r="V55" s="6">
        <v>2.798</v>
      </c>
      <c r="W55" s="6">
        <v>4.6520000000000001</v>
      </c>
      <c r="X55" s="6">
        <v>5.7370000000000001</v>
      </c>
      <c r="Y55" s="6">
        <v>5.32</v>
      </c>
      <c r="Z55" s="6">
        <v>4.7990000000000004</v>
      </c>
      <c r="AA55" s="6">
        <v>3.4420000000000002</v>
      </c>
      <c r="AB55" s="6">
        <v>3.1789999999999998</v>
      </c>
      <c r="AC55" s="6">
        <v>4.2960000000000003</v>
      </c>
      <c r="AD55" s="6">
        <v>1.6950000000000001</v>
      </c>
      <c r="AE55" s="6">
        <v>1.3979999999999999</v>
      </c>
      <c r="AF55" s="6">
        <v>0.746</v>
      </c>
      <c r="AG55" s="6">
        <v>1.3460000000000001</v>
      </c>
      <c r="AH55" s="6">
        <v>1.2130000000000001</v>
      </c>
      <c r="AI55" s="6">
        <v>4.798</v>
      </c>
      <c r="AJ55" s="6">
        <v>-9.4E-2</v>
      </c>
      <c r="AK55" s="6">
        <v>2021</v>
      </c>
    </row>
    <row r="56" spans="1:37" x14ac:dyDescent="0.25">
      <c r="A56" s="6" t="s">
        <v>223</v>
      </c>
      <c r="B56" s="6" t="s">
        <v>446</v>
      </c>
      <c r="C56" s="6" t="s">
        <v>447</v>
      </c>
      <c r="E56" s="6" t="s">
        <v>448</v>
      </c>
      <c r="F56" s="6" t="s">
        <v>142</v>
      </c>
      <c r="G56" s="6" t="s">
        <v>142</v>
      </c>
      <c r="H56" s="6">
        <v>4.7869999999999999</v>
      </c>
      <c r="I56" s="6">
        <v>13.147</v>
      </c>
      <c r="J56" s="6">
        <v>11.983000000000001</v>
      </c>
      <c r="K56" s="6">
        <v>10.288</v>
      </c>
      <c r="L56" s="6">
        <v>3.7389999999999999</v>
      </c>
      <c r="M56" s="6">
        <v>9.4670000000000005</v>
      </c>
      <c r="N56" s="6">
        <v>8.3970000000000002</v>
      </c>
      <c r="O56" s="6">
        <v>19.946999999999999</v>
      </c>
      <c r="P56" s="6">
        <v>14.625</v>
      </c>
      <c r="Q56" s="6">
        <v>16.876999999999999</v>
      </c>
      <c r="R56" s="6">
        <v>22.669</v>
      </c>
      <c r="S56" s="6">
        <v>25.111000000000001</v>
      </c>
      <c r="T56" s="6">
        <v>12.506</v>
      </c>
      <c r="U56" s="6">
        <v>15.06</v>
      </c>
      <c r="V56" s="6">
        <v>9.4090000000000007</v>
      </c>
      <c r="W56" s="6">
        <v>22.167999999999999</v>
      </c>
      <c r="X56" s="6">
        <v>33.851999999999997</v>
      </c>
      <c r="Y56" s="6">
        <v>10.297000000000001</v>
      </c>
      <c r="Z56" s="6">
        <v>5.8869999999999996</v>
      </c>
      <c r="AA56" s="6">
        <v>4.7530000000000001</v>
      </c>
      <c r="AB56" s="6">
        <v>5.9379999999999997</v>
      </c>
      <c r="AC56" s="6">
        <v>10.032999999999999</v>
      </c>
      <c r="AD56" s="6">
        <v>28.483000000000001</v>
      </c>
      <c r="AE56" s="6">
        <v>-5.577</v>
      </c>
      <c r="AF56" s="6">
        <v>-13.305999999999999</v>
      </c>
      <c r="AG56" s="6">
        <v>-14.401</v>
      </c>
      <c r="AH56" s="6">
        <v>-16.364999999999998</v>
      </c>
      <c r="AI56" s="6">
        <v>4.8419999999999996</v>
      </c>
      <c r="AJ56" s="6">
        <v>4.5010000000000003</v>
      </c>
      <c r="AK56" s="6">
        <v>2018</v>
      </c>
    </row>
    <row r="57" spans="1:37" ht="19.5" x14ac:dyDescent="0.25">
      <c r="A57" s="2" t="s">
        <v>62</v>
      </c>
      <c r="B57" s="6" t="s">
        <v>446</v>
      </c>
      <c r="C57" s="6" t="s">
        <v>447</v>
      </c>
      <c r="E57" s="6" t="s">
        <v>448</v>
      </c>
      <c r="F57" s="6" t="s">
        <v>142</v>
      </c>
      <c r="G57" s="6" t="s">
        <v>142</v>
      </c>
      <c r="H57" s="6" t="s">
        <v>142</v>
      </c>
      <c r="I57" s="6">
        <v>47.655999999999999</v>
      </c>
      <c r="J57" s="6">
        <v>29.003</v>
      </c>
      <c r="K57" s="6">
        <v>19.742000000000001</v>
      </c>
      <c r="L57" s="6">
        <v>9.3109999999999999</v>
      </c>
      <c r="M57" s="6">
        <v>8.782</v>
      </c>
      <c r="N57" s="6">
        <v>3.0979999999999999</v>
      </c>
      <c r="O57" s="6">
        <v>3.9319999999999999</v>
      </c>
      <c r="P57" s="6">
        <v>5.6260000000000003</v>
      </c>
      <c r="Q57" s="6">
        <v>3.5880000000000001</v>
      </c>
      <c r="R57" s="6">
        <v>1.387</v>
      </c>
      <c r="S57" s="6">
        <v>3.0379999999999998</v>
      </c>
      <c r="T57" s="6">
        <v>4.117</v>
      </c>
      <c r="U57" s="6">
        <v>4.444</v>
      </c>
      <c r="V57" s="6">
        <v>6.7450000000000001</v>
      </c>
      <c r="W57" s="6">
        <v>10.606</v>
      </c>
      <c r="X57" s="6">
        <v>0.19900000000000001</v>
      </c>
      <c r="Y57" s="6">
        <v>2.7410000000000001</v>
      </c>
      <c r="Z57" s="6">
        <v>5.08</v>
      </c>
      <c r="AA57" s="6">
        <v>4.2190000000000003</v>
      </c>
      <c r="AB57" s="6">
        <v>3.2469999999999999</v>
      </c>
      <c r="AC57" s="6">
        <v>0.47599999999999998</v>
      </c>
      <c r="AD57" s="6">
        <v>6.8000000000000005E-2</v>
      </c>
      <c r="AE57" s="6">
        <v>0.8</v>
      </c>
      <c r="AF57" s="6">
        <v>3.6509999999999998</v>
      </c>
      <c r="AG57" s="6">
        <v>3.4119999999999999</v>
      </c>
      <c r="AH57" s="6">
        <v>2.2679999999999998</v>
      </c>
      <c r="AI57" s="6">
        <v>-0.63400000000000001</v>
      </c>
      <c r="AJ57" s="6">
        <v>4.4870000000000001</v>
      </c>
      <c r="AK57" s="6">
        <v>2021</v>
      </c>
    </row>
    <row r="58" spans="1:37" x14ac:dyDescent="0.25">
      <c r="A58" s="6" t="s">
        <v>226</v>
      </c>
      <c r="B58" s="6" t="s">
        <v>446</v>
      </c>
      <c r="C58" s="6" t="s">
        <v>447</v>
      </c>
      <c r="E58" s="6" t="s">
        <v>448</v>
      </c>
      <c r="F58" s="6">
        <v>8.9339999999999993</v>
      </c>
      <c r="G58" s="6">
        <v>7.5579999999999998</v>
      </c>
      <c r="H58" s="6">
        <v>12.023</v>
      </c>
      <c r="I58" s="6">
        <v>13.769</v>
      </c>
      <c r="J58" s="6">
        <v>12.289</v>
      </c>
      <c r="K58" s="6">
        <v>6.4249999999999998</v>
      </c>
      <c r="L58" s="6">
        <v>7.9450000000000003</v>
      </c>
      <c r="M58" s="6">
        <v>7.51</v>
      </c>
      <c r="N58" s="6">
        <v>5.8620000000000001</v>
      </c>
      <c r="O58" s="6">
        <v>9.9109999999999996</v>
      </c>
      <c r="P58" s="6">
        <v>7.4889999999999999</v>
      </c>
      <c r="Q58" s="6">
        <v>11.869</v>
      </c>
      <c r="R58" s="6">
        <v>7.2759999999999998</v>
      </c>
      <c r="S58" s="6">
        <v>3.47</v>
      </c>
      <c r="T58" s="6">
        <v>4.8949999999999996</v>
      </c>
      <c r="U58" s="6">
        <v>5.1950000000000003</v>
      </c>
      <c r="V58" s="6">
        <v>8.0760000000000005</v>
      </c>
      <c r="W58" s="6">
        <v>12.657</v>
      </c>
      <c r="X58" s="6">
        <v>7.4480000000000004</v>
      </c>
      <c r="Y58" s="6">
        <v>4.5090000000000003</v>
      </c>
      <c r="Z58" s="6">
        <v>6.1070000000000002</v>
      </c>
      <c r="AA58" s="6">
        <v>8.94</v>
      </c>
      <c r="AB58" s="6">
        <v>5.6210000000000004</v>
      </c>
      <c r="AC58" s="6">
        <v>5.681</v>
      </c>
      <c r="AD58" s="6">
        <v>4.9509999999999996</v>
      </c>
      <c r="AE58" s="6">
        <v>7.8470000000000004</v>
      </c>
      <c r="AF58" s="6">
        <v>6.2210000000000001</v>
      </c>
      <c r="AG58" s="6">
        <v>4.8150000000000004</v>
      </c>
      <c r="AH58" s="6">
        <v>2.5979999999999999</v>
      </c>
      <c r="AI58" s="6">
        <v>3.8719999999999999</v>
      </c>
      <c r="AJ58" s="6">
        <v>3.7189999999999999</v>
      </c>
      <c r="AK58" s="6">
        <v>2021</v>
      </c>
    </row>
    <row r="59" spans="1:37" x14ac:dyDescent="0.25">
      <c r="A59" s="6" t="s">
        <v>228</v>
      </c>
      <c r="B59" s="6" t="s">
        <v>446</v>
      </c>
      <c r="C59" s="6" t="s">
        <v>447</v>
      </c>
      <c r="E59" s="6" t="s">
        <v>448</v>
      </c>
      <c r="F59" s="6">
        <v>20.869</v>
      </c>
      <c r="G59" s="6">
        <v>21.018999999999998</v>
      </c>
      <c r="H59" s="6">
        <v>9.99</v>
      </c>
      <c r="I59" s="6">
        <v>1.1659999999999999</v>
      </c>
      <c r="J59" s="6">
        <v>13.353999999999999</v>
      </c>
      <c r="K59" s="6">
        <v>0.91900000000000004</v>
      </c>
      <c r="L59" s="6">
        <v>-6.42</v>
      </c>
      <c r="M59" s="6">
        <v>3.6</v>
      </c>
      <c r="N59" s="6">
        <v>7.9409999999999998</v>
      </c>
      <c r="O59" s="6">
        <v>0.66200000000000003</v>
      </c>
      <c r="P59" s="6">
        <v>-8.2379999999999995</v>
      </c>
      <c r="Q59" s="6">
        <v>1.6539999999999999</v>
      </c>
      <c r="R59" s="6">
        <v>17.762</v>
      </c>
      <c r="S59" s="6">
        <v>3.2210000000000001</v>
      </c>
      <c r="T59" s="6">
        <v>11.656000000000001</v>
      </c>
      <c r="U59" s="6">
        <v>13.558</v>
      </c>
      <c r="V59" s="6">
        <v>17.245000000000001</v>
      </c>
      <c r="W59" s="6">
        <v>44.371000000000002</v>
      </c>
      <c r="X59" s="6">
        <v>8.4789999999999992</v>
      </c>
      <c r="Y59" s="6">
        <v>8.1340000000000003</v>
      </c>
      <c r="Z59" s="6">
        <v>33.231999999999999</v>
      </c>
      <c r="AA59" s="6">
        <v>24.132000000000001</v>
      </c>
      <c r="AB59" s="6">
        <v>8.0709999999999997</v>
      </c>
      <c r="AC59" s="6">
        <v>7.4039999999999999</v>
      </c>
      <c r="AD59" s="6">
        <v>9.5690000000000008</v>
      </c>
      <c r="AE59" s="6">
        <v>6.6280000000000001</v>
      </c>
      <c r="AF59" s="6">
        <v>10.686999999999999</v>
      </c>
      <c r="AG59" s="6">
        <v>13.833</v>
      </c>
      <c r="AH59" s="6">
        <v>15.81</v>
      </c>
      <c r="AI59" s="6">
        <v>20.353999999999999</v>
      </c>
      <c r="AJ59" s="6">
        <v>26.776</v>
      </c>
      <c r="AK59" s="6">
        <v>2021</v>
      </c>
    </row>
    <row r="60" spans="1:37" x14ac:dyDescent="0.25">
      <c r="A60" s="6" t="s">
        <v>230</v>
      </c>
      <c r="B60" s="6" t="s">
        <v>446</v>
      </c>
      <c r="C60" s="6" t="s">
        <v>447</v>
      </c>
      <c r="E60" s="6" t="s">
        <v>448</v>
      </c>
      <c r="F60" s="6">
        <v>6.4969999999999999</v>
      </c>
      <c r="G60" s="6">
        <v>4.883</v>
      </c>
      <c r="H60" s="6">
        <v>5.2069999999999999</v>
      </c>
      <c r="I60" s="6">
        <v>0.8</v>
      </c>
      <c r="J60" s="6">
        <v>2.1829999999999998</v>
      </c>
      <c r="K60" s="6">
        <v>3.01</v>
      </c>
      <c r="L60" s="6">
        <v>3.3929999999999998</v>
      </c>
      <c r="M60" s="6">
        <v>5.7430000000000003</v>
      </c>
      <c r="N60" s="6">
        <v>1.9830000000000001</v>
      </c>
      <c r="O60" s="6">
        <v>1.099</v>
      </c>
      <c r="P60" s="6">
        <v>4.2640000000000002</v>
      </c>
      <c r="Q60" s="6">
        <v>0.72199999999999998</v>
      </c>
      <c r="R60" s="6">
        <v>4.22</v>
      </c>
      <c r="S60" s="6">
        <v>2.827</v>
      </c>
      <c r="T60" s="6">
        <v>2.3029999999999999</v>
      </c>
      <c r="U60" s="6">
        <v>2.4830000000000001</v>
      </c>
      <c r="V60" s="6">
        <v>4.8109999999999999</v>
      </c>
      <c r="W60" s="6">
        <v>7.726</v>
      </c>
      <c r="X60" s="6">
        <v>3.6549999999999998</v>
      </c>
      <c r="Y60" s="6">
        <v>3.6890000000000001</v>
      </c>
      <c r="Z60" s="6">
        <v>7.282</v>
      </c>
      <c r="AA60" s="6">
        <v>3.4159999999999999</v>
      </c>
      <c r="AB60" s="6">
        <v>2.9089999999999998</v>
      </c>
      <c r="AC60" s="6">
        <v>0.52800000000000002</v>
      </c>
      <c r="AD60" s="6">
        <v>1.3759999999999999</v>
      </c>
      <c r="AE60" s="6">
        <v>3.863</v>
      </c>
      <c r="AF60" s="6">
        <v>3.3479999999999999</v>
      </c>
      <c r="AG60" s="6">
        <v>4.0810000000000004</v>
      </c>
      <c r="AH60" s="6">
        <v>1.7729999999999999</v>
      </c>
      <c r="AI60" s="6">
        <v>-2.5950000000000002</v>
      </c>
      <c r="AJ60" s="6">
        <v>0.157</v>
      </c>
      <c r="AK60" s="6">
        <v>2020</v>
      </c>
    </row>
    <row r="61" spans="1:37" x14ac:dyDescent="0.25">
      <c r="A61" s="6" t="s">
        <v>63</v>
      </c>
      <c r="B61" s="6" t="s">
        <v>446</v>
      </c>
      <c r="C61" s="6" t="s">
        <v>447</v>
      </c>
      <c r="E61" s="6" t="s">
        <v>448</v>
      </c>
      <c r="F61" s="6">
        <v>4.5449999999999999</v>
      </c>
      <c r="G61" s="6">
        <v>3.254</v>
      </c>
      <c r="H61" s="6">
        <v>3.3260000000000001</v>
      </c>
      <c r="I61" s="6">
        <v>1.6140000000000001</v>
      </c>
      <c r="J61" s="6">
        <v>0.39800000000000002</v>
      </c>
      <c r="K61" s="6">
        <v>1.0629999999999999</v>
      </c>
      <c r="L61" s="6">
        <v>1.2170000000000001</v>
      </c>
      <c r="M61" s="6">
        <v>1.349</v>
      </c>
      <c r="N61" s="6">
        <v>1.31</v>
      </c>
      <c r="O61" s="6">
        <v>2.952</v>
      </c>
      <c r="P61" s="6">
        <v>2.665</v>
      </c>
      <c r="Q61" s="6">
        <v>2.0070000000000001</v>
      </c>
      <c r="R61" s="6">
        <v>1.29</v>
      </c>
      <c r="S61" s="6">
        <v>0.14699999999999999</v>
      </c>
      <c r="T61" s="6">
        <v>0.77400000000000002</v>
      </c>
      <c r="U61" s="6">
        <v>1.2749999999999999</v>
      </c>
      <c r="V61" s="6">
        <v>1.583</v>
      </c>
      <c r="W61" s="6">
        <v>3.9159999999999999</v>
      </c>
      <c r="X61" s="6">
        <v>1.6339999999999999</v>
      </c>
      <c r="Y61" s="6">
        <v>1.6859999999999999</v>
      </c>
      <c r="Z61" s="6">
        <v>3.3239999999999998</v>
      </c>
      <c r="AA61" s="6">
        <v>3.1619999999999999</v>
      </c>
      <c r="AB61" s="6">
        <v>2.2160000000000002</v>
      </c>
      <c r="AC61" s="6">
        <v>1.2090000000000001</v>
      </c>
      <c r="AD61" s="6">
        <v>-0.156</v>
      </c>
      <c r="AE61" s="6">
        <v>0.38900000000000001</v>
      </c>
      <c r="AF61" s="6">
        <v>0.83899999999999997</v>
      </c>
      <c r="AG61" s="6">
        <v>1.169</v>
      </c>
      <c r="AH61" s="6">
        <v>1.137</v>
      </c>
      <c r="AI61" s="6">
        <v>0.38300000000000001</v>
      </c>
      <c r="AJ61" s="6">
        <v>2.0659999999999998</v>
      </c>
      <c r="AK61" s="6">
        <v>2020</v>
      </c>
    </row>
    <row r="62" spans="1:37" x14ac:dyDescent="0.25">
      <c r="A62" s="6" t="s">
        <v>64</v>
      </c>
      <c r="B62" s="6" t="s">
        <v>446</v>
      </c>
      <c r="C62" s="6" t="s">
        <v>447</v>
      </c>
      <c r="E62" s="6" t="s">
        <v>448</v>
      </c>
      <c r="F62" s="6">
        <v>3.4060000000000001</v>
      </c>
      <c r="G62" s="6">
        <v>2.4550000000000001</v>
      </c>
      <c r="H62" s="6">
        <v>2.234</v>
      </c>
      <c r="I62" s="6">
        <v>1.6659999999999999</v>
      </c>
      <c r="J62" s="6">
        <v>1.7689999999999999</v>
      </c>
      <c r="K62" s="6">
        <v>2.081</v>
      </c>
      <c r="L62" s="6">
        <v>1.2669999999999999</v>
      </c>
      <c r="M62" s="6">
        <v>0.67500000000000004</v>
      </c>
      <c r="N62" s="6">
        <v>0.57599999999999996</v>
      </c>
      <c r="O62" s="6">
        <v>1.8149999999999999</v>
      </c>
      <c r="P62" s="6">
        <v>1.7829999999999999</v>
      </c>
      <c r="Q62" s="6">
        <v>1.9390000000000001</v>
      </c>
      <c r="R62" s="6">
        <v>2.169</v>
      </c>
      <c r="S62" s="6">
        <v>2.3359999999999999</v>
      </c>
      <c r="T62" s="6">
        <v>1.887</v>
      </c>
      <c r="U62" s="6">
        <v>1.893</v>
      </c>
      <c r="V62" s="6">
        <v>1.6080000000000001</v>
      </c>
      <c r="W62" s="6">
        <v>3.16</v>
      </c>
      <c r="X62" s="6">
        <v>0.10100000000000001</v>
      </c>
      <c r="Y62" s="6">
        <v>1.7390000000000001</v>
      </c>
      <c r="Z62" s="6">
        <v>2.286</v>
      </c>
      <c r="AA62" s="6">
        <v>2.2149999999999999</v>
      </c>
      <c r="AB62" s="6">
        <v>0.99</v>
      </c>
      <c r="AC62" s="6">
        <v>0.61299999999999999</v>
      </c>
      <c r="AD62" s="6">
        <v>8.8999999999999996E-2</v>
      </c>
      <c r="AE62" s="6">
        <v>0.30599999999999999</v>
      </c>
      <c r="AF62" s="6">
        <v>1.165</v>
      </c>
      <c r="AG62" s="6">
        <v>2.0979999999999999</v>
      </c>
      <c r="AH62" s="6">
        <v>1.2969999999999999</v>
      </c>
      <c r="AI62" s="6">
        <v>0.52600000000000002</v>
      </c>
      <c r="AJ62" s="6">
        <v>2.0640000000000001</v>
      </c>
      <c r="AK62" s="6">
        <v>2021</v>
      </c>
    </row>
    <row r="63" spans="1:37" x14ac:dyDescent="0.25">
      <c r="A63" s="6" t="s">
        <v>234</v>
      </c>
      <c r="B63" s="6" t="s">
        <v>446</v>
      </c>
      <c r="C63" s="6" t="s">
        <v>447</v>
      </c>
      <c r="E63" s="6" t="s">
        <v>448</v>
      </c>
      <c r="F63" s="6">
        <v>-9.83</v>
      </c>
      <c r="G63" s="6">
        <v>-9.5429999999999993</v>
      </c>
      <c r="H63" s="6">
        <v>0.53400000000000003</v>
      </c>
      <c r="I63" s="6">
        <v>36.116</v>
      </c>
      <c r="J63" s="6">
        <v>9.6470000000000002</v>
      </c>
      <c r="K63" s="6">
        <v>0.69</v>
      </c>
      <c r="L63" s="6">
        <v>3.9729999999999999</v>
      </c>
      <c r="M63" s="6">
        <v>1.4490000000000001</v>
      </c>
      <c r="N63" s="6">
        <v>-1.9350000000000001</v>
      </c>
      <c r="O63" s="6">
        <v>0.504</v>
      </c>
      <c r="P63" s="6">
        <v>2.1360000000000001</v>
      </c>
      <c r="Q63" s="6">
        <v>0.16400000000000001</v>
      </c>
      <c r="R63" s="6">
        <v>2.105</v>
      </c>
      <c r="S63" s="6">
        <v>0.40799999999999997</v>
      </c>
      <c r="T63" s="6">
        <v>1.171</v>
      </c>
      <c r="U63" s="6">
        <v>-1.4059999999999999</v>
      </c>
      <c r="V63" s="6">
        <v>-1.0209999999999999</v>
      </c>
      <c r="W63" s="6">
        <v>5.2629999999999999</v>
      </c>
      <c r="X63" s="6">
        <v>1.885</v>
      </c>
      <c r="Y63" s="6">
        <v>1.4470000000000001</v>
      </c>
      <c r="Z63" s="6">
        <v>1.262</v>
      </c>
      <c r="AA63" s="6">
        <v>2.6829999999999998</v>
      </c>
      <c r="AB63" s="6">
        <v>0.48</v>
      </c>
      <c r="AC63" s="6">
        <v>4.5119999999999996</v>
      </c>
      <c r="AD63" s="6">
        <v>-0.14299999999999999</v>
      </c>
      <c r="AE63" s="6">
        <v>2.0859999999999999</v>
      </c>
      <c r="AF63" s="6">
        <v>2.6520000000000001</v>
      </c>
      <c r="AG63" s="6">
        <v>4.7770000000000001</v>
      </c>
      <c r="AH63" s="6">
        <v>2.0219999999999998</v>
      </c>
      <c r="AI63" s="6">
        <v>1.341</v>
      </c>
      <c r="AJ63" s="6">
        <v>1.079</v>
      </c>
      <c r="AK63" s="6">
        <v>2020</v>
      </c>
    </row>
    <row r="64" spans="1:37" x14ac:dyDescent="0.25">
      <c r="A64" s="6" t="s">
        <v>236</v>
      </c>
      <c r="B64" s="6" t="s">
        <v>446</v>
      </c>
      <c r="C64" s="6" t="s">
        <v>447</v>
      </c>
      <c r="E64" s="6" t="s">
        <v>448</v>
      </c>
      <c r="F64" s="6">
        <v>8.6419999999999995</v>
      </c>
      <c r="G64" s="6">
        <v>9.484</v>
      </c>
      <c r="H64" s="6">
        <v>6.4660000000000002</v>
      </c>
      <c r="I64" s="6">
        <v>1.71</v>
      </c>
      <c r="J64" s="6">
        <v>6.9809999999999999</v>
      </c>
      <c r="K64" s="6">
        <v>1.099</v>
      </c>
      <c r="L64" s="6">
        <v>2.7810000000000001</v>
      </c>
      <c r="M64" s="6">
        <v>1.1140000000000001</v>
      </c>
      <c r="N64" s="6">
        <v>3.8069999999999999</v>
      </c>
      <c r="O64" s="6">
        <v>0.85099999999999998</v>
      </c>
      <c r="P64" s="6">
        <v>4.492</v>
      </c>
      <c r="Q64" s="6">
        <v>8.61</v>
      </c>
      <c r="R64" s="6">
        <v>17.032</v>
      </c>
      <c r="S64" s="6">
        <v>14.287000000000001</v>
      </c>
      <c r="T64" s="6">
        <v>4.9589999999999996</v>
      </c>
      <c r="U64" s="6">
        <v>2.056</v>
      </c>
      <c r="V64" s="6">
        <v>5.37</v>
      </c>
      <c r="W64" s="6">
        <v>4.4509999999999996</v>
      </c>
      <c r="X64" s="6">
        <v>4.5540000000000003</v>
      </c>
      <c r="Y64" s="6">
        <v>5.0490000000000004</v>
      </c>
      <c r="Z64" s="6">
        <v>4.7960000000000003</v>
      </c>
      <c r="AA64" s="6">
        <v>4.6449999999999996</v>
      </c>
      <c r="AB64" s="6">
        <v>5.2409999999999997</v>
      </c>
      <c r="AC64" s="6">
        <v>6.2619999999999996</v>
      </c>
      <c r="AD64" s="6">
        <v>6.8079999999999998</v>
      </c>
      <c r="AE64" s="6">
        <v>7.2249999999999996</v>
      </c>
      <c r="AF64" s="6">
        <v>8.0489999999999995</v>
      </c>
      <c r="AG64" s="6">
        <v>6.5209999999999999</v>
      </c>
      <c r="AH64" s="6">
        <v>7.1159999999999997</v>
      </c>
      <c r="AI64" s="6">
        <v>5.931</v>
      </c>
      <c r="AJ64" s="6">
        <v>7.37</v>
      </c>
      <c r="AK64" s="6">
        <v>2020</v>
      </c>
    </row>
    <row r="65" spans="1:37" x14ac:dyDescent="0.25">
      <c r="A65" s="6" t="s">
        <v>238</v>
      </c>
      <c r="B65" s="6" t="s">
        <v>446</v>
      </c>
      <c r="C65" s="6" t="s">
        <v>447</v>
      </c>
      <c r="E65" s="6" t="s">
        <v>448</v>
      </c>
      <c r="F65" s="6" t="s">
        <v>142</v>
      </c>
      <c r="G65" s="6" t="s">
        <v>142</v>
      </c>
      <c r="H65" s="6" t="s">
        <v>142</v>
      </c>
      <c r="I65" s="6" t="s">
        <v>142</v>
      </c>
      <c r="J65" s="6" t="s">
        <v>142</v>
      </c>
      <c r="K65" s="6" t="s">
        <v>142</v>
      </c>
      <c r="L65" s="6">
        <v>7.1609999999999996</v>
      </c>
      <c r="M65" s="6">
        <v>3.5640000000000001</v>
      </c>
      <c r="N65" s="6">
        <v>19.143999999999998</v>
      </c>
      <c r="O65" s="6">
        <v>3.988</v>
      </c>
      <c r="P65" s="6">
        <v>4.7190000000000003</v>
      </c>
      <c r="Q65" s="6">
        <v>5.6070000000000002</v>
      </c>
      <c r="R65" s="6">
        <v>4.7619999999999996</v>
      </c>
      <c r="S65" s="6">
        <v>5.6559999999999997</v>
      </c>
      <c r="T65" s="6">
        <v>8.2469999999999999</v>
      </c>
      <c r="U65" s="6">
        <v>9.1609999999999996</v>
      </c>
      <c r="V65" s="6">
        <v>9.2449999999999992</v>
      </c>
      <c r="W65" s="6">
        <v>9.9990000000000006</v>
      </c>
      <c r="X65" s="6">
        <v>1.728</v>
      </c>
      <c r="Y65" s="6">
        <v>7.1109999999999998</v>
      </c>
      <c r="Z65" s="6">
        <v>8.5429999999999993</v>
      </c>
      <c r="AA65" s="6">
        <v>-0.94399999999999995</v>
      </c>
      <c r="AB65" s="6">
        <v>-0.51200000000000001</v>
      </c>
      <c r="AC65" s="6">
        <v>3.069</v>
      </c>
      <c r="AD65" s="6">
        <v>4.0039999999999996</v>
      </c>
      <c r="AE65" s="6">
        <v>2.1349999999999998</v>
      </c>
      <c r="AF65" s="6">
        <v>6.0350000000000001</v>
      </c>
      <c r="AG65" s="6">
        <v>2.6150000000000002</v>
      </c>
      <c r="AH65" s="6">
        <v>4.8529999999999998</v>
      </c>
      <c r="AI65" s="6">
        <v>5.202</v>
      </c>
      <c r="AJ65" s="6">
        <v>9.5670000000000002</v>
      </c>
      <c r="AK65" s="6">
        <v>2021</v>
      </c>
    </row>
    <row r="66" spans="1:37" x14ac:dyDescent="0.25">
      <c r="A66" s="6" t="s">
        <v>65</v>
      </c>
      <c r="B66" s="6" t="s">
        <v>446</v>
      </c>
      <c r="C66" s="6" t="s">
        <v>447</v>
      </c>
      <c r="E66" s="6" t="s">
        <v>448</v>
      </c>
      <c r="F66" s="6">
        <v>3.4740000000000002</v>
      </c>
      <c r="G66" s="6">
        <v>5.0460000000000003</v>
      </c>
      <c r="H66" s="6">
        <v>4.476</v>
      </c>
      <c r="I66" s="6">
        <v>2.7170000000000001</v>
      </c>
      <c r="J66" s="6">
        <v>1.7330000000000001</v>
      </c>
      <c r="K66" s="6">
        <v>1.274</v>
      </c>
      <c r="L66" s="6">
        <v>1.5069999999999999</v>
      </c>
      <c r="M66" s="6">
        <v>0.59599999999999997</v>
      </c>
      <c r="N66" s="6">
        <v>0.64700000000000002</v>
      </c>
      <c r="O66" s="6">
        <v>1.413</v>
      </c>
      <c r="P66" s="6">
        <v>1.9</v>
      </c>
      <c r="Q66" s="6">
        <v>1.3260000000000001</v>
      </c>
      <c r="R66" s="6">
        <v>1.0740000000000001</v>
      </c>
      <c r="S66" s="6">
        <v>1.78</v>
      </c>
      <c r="T66" s="6">
        <v>1.9279999999999999</v>
      </c>
      <c r="U66" s="6">
        <v>1.7749999999999999</v>
      </c>
      <c r="V66" s="6">
        <v>2.2709999999999999</v>
      </c>
      <c r="W66" s="6">
        <v>2.754</v>
      </c>
      <c r="X66" s="6">
        <v>0.246</v>
      </c>
      <c r="Y66" s="6">
        <v>1.119</v>
      </c>
      <c r="Z66" s="6">
        <v>2.4820000000000002</v>
      </c>
      <c r="AA66" s="6">
        <v>2.1589999999999998</v>
      </c>
      <c r="AB66" s="6">
        <v>1.607</v>
      </c>
      <c r="AC66" s="6">
        <v>0.76900000000000002</v>
      </c>
      <c r="AD66" s="6">
        <v>0.68</v>
      </c>
      <c r="AE66" s="6">
        <v>0.36699999999999999</v>
      </c>
      <c r="AF66" s="6">
        <v>1.702</v>
      </c>
      <c r="AG66" s="6">
        <v>1.9350000000000001</v>
      </c>
      <c r="AH66" s="6">
        <v>1.3540000000000001</v>
      </c>
      <c r="AI66" s="6">
        <v>0.371</v>
      </c>
      <c r="AJ66" s="6">
        <v>3.2120000000000002</v>
      </c>
      <c r="AK66" s="6">
        <v>2021</v>
      </c>
    </row>
    <row r="67" spans="1:37" x14ac:dyDescent="0.25">
      <c r="A67" s="6" t="s">
        <v>241</v>
      </c>
      <c r="B67" s="6" t="s">
        <v>446</v>
      </c>
      <c r="C67" s="6" t="s">
        <v>447</v>
      </c>
      <c r="E67" s="6" t="s">
        <v>448</v>
      </c>
      <c r="F67" s="6">
        <v>18.097000000000001</v>
      </c>
      <c r="G67" s="6">
        <v>10.048999999999999</v>
      </c>
      <c r="H67" s="6">
        <v>24.942</v>
      </c>
      <c r="I67" s="6">
        <v>24.873999999999999</v>
      </c>
      <c r="J67" s="6">
        <v>59.317</v>
      </c>
      <c r="K67" s="6">
        <v>44.487000000000002</v>
      </c>
      <c r="L67" s="6">
        <v>24.824999999999999</v>
      </c>
      <c r="M67" s="6">
        <v>19.207999999999998</v>
      </c>
      <c r="N67" s="6">
        <v>12.471</v>
      </c>
      <c r="O67" s="6">
        <v>25.113</v>
      </c>
      <c r="P67" s="6">
        <v>32.932000000000002</v>
      </c>
      <c r="Q67" s="6">
        <v>14.846</v>
      </c>
      <c r="R67" s="6">
        <v>26.626000000000001</v>
      </c>
      <c r="S67" s="6">
        <v>12.666</v>
      </c>
      <c r="T67" s="6">
        <v>15.095000000000001</v>
      </c>
      <c r="U67" s="6">
        <v>11.683</v>
      </c>
      <c r="V67" s="6">
        <v>10.728999999999999</v>
      </c>
      <c r="W67" s="6">
        <v>16.504999999999999</v>
      </c>
      <c r="X67" s="6">
        <v>13.138999999999999</v>
      </c>
      <c r="Y67" s="6">
        <v>6.6980000000000004</v>
      </c>
      <c r="Z67" s="6">
        <v>7.6760000000000002</v>
      </c>
      <c r="AA67" s="6">
        <v>7.0720000000000001</v>
      </c>
      <c r="AB67" s="6">
        <v>11.666</v>
      </c>
      <c r="AC67" s="6">
        <v>15.486000000000001</v>
      </c>
      <c r="AD67" s="6">
        <v>17.152999999999999</v>
      </c>
      <c r="AE67" s="6">
        <v>17.454999999999998</v>
      </c>
      <c r="AF67" s="6">
        <v>12.372</v>
      </c>
      <c r="AG67" s="6">
        <v>9.8369999999999997</v>
      </c>
      <c r="AH67" s="6">
        <v>7.1440000000000001</v>
      </c>
      <c r="AI67" s="6">
        <v>9.8849999999999998</v>
      </c>
      <c r="AJ67" s="6">
        <v>9.9760000000000009</v>
      </c>
      <c r="AK67" s="6">
        <v>2019</v>
      </c>
    </row>
    <row r="68" spans="1:37" x14ac:dyDescent="0.25">
      <c r="A68" s="6" t="s">
        <v>66</v>
      </c>
      <c r="B68" s="6" t="s">
        <v>446</v>
      </c>
      <c r="C68" s="6" t="s">
        <v>447</v>
      </c>
      <c r="E68" s="6" t="s">
        <v>448</v>
      </c>
      <c r="F68" s="6">
        <v>19.456</v>
      </c>
      <c r="G68" s="6">
        <v>15.877000000000001</v>
      </c>
      <c r="H68" s="6">
        <v>14.411</v>
      </c>
      <c r="I68" s="6">
        <v>10.872999999999999</v>
      </c>
      <c r="J68" s="6">
        <v>8.7880000000000003</v>
      </c>
      <c r="K68" s="6">
        <v>7.8730000000000002</v>
      </c>
      <c r="L68" s="6">
        <v>5.4409999999999998</v>
      </c>
      <c r="M68" s="6">
        <v>4.5170000000000003</v>
      </c>
      <c r="N68" s="6">
        <v>2.141</v>
      </c>
      <c r="O68" s="6">
        <v>2.8969999999999998</v>
      </c>
      <c r="P68" s="6">
        <v>3.6419999999999999</v>
      </c>
      <c r="Q68" s="6">
        <v>3.9209999999999998</v>
      </c>
      <c r="R68" s="6">
        <v>3.45</v>
      </c>
      <c r="S68" s="6">
        <v>3.02</v>
      </c>
      <c r="T68" s="6">
        <v>3.4860000000000002</v>
      </c>
      <c r="U68" s="6">
        <v>3.3140000000000001</v>
      </c>
      <c r="V68" s="6">
        <v>2.9889999999999999</v>
      </c>
      <c r="W68" s="6">
        <v>4.2300000000000004</v>
      </c>
      <c r="X68" s="6">
        <v>1.347</v>
      </c>
      <c r="Y68" s="6">
        <v>4.7039999999999997</v>
      </c>
      <c r="Z68" s="6">
        <v>3.1179999999999999</v>
      </c>
      <c r="AA68" s="6">
        <v>1.0349999999999999</v>
      </c>
      <c r="AB68" s="6">
        <v>-0.85399999999999998</v>
      </c>
      <c r="AC68" s="6">
        <v>-1.3939999999999999</v>
      </c>
      <c r="AD68" s="6">
        <v>-1.0940000000000001</v>
      </c>
      <c r="AE68" s="6">
        <v>1.2999999999999999E-2</v>
      </c>
      <c r="AF68" s="6">
        <v>1.1379999999999999</v>
      </c>
      <c r="AG68" s="6">
        <v>0.77400000000000002</v>
      </c>
      <c r="AH68" s="6">
        <v>0.51700000000000002</v>
      </c>
      <c r="AI68" s="6">
        <v>-1.262</v>
      </c>
      <c r="AJ68" s="6">
        <v>0.57399999999999995</v>
      </c>
      <c r="AK68" s="6">
        <v>2021</v>
      </c>
    </row>
    <row r="69" spans="1:37" x14ac:dyDescent="0.25">
      <c r="A69" s="6" t="s">
        <v>244</v>
      </c>
      <c r="B69" s="6" t="s">
        <v>446</v>
      </c>
      <c r="C69" s="6" t="s">
        <v>447</v>
      </c>
      <c r="E69" s="6" t="s">
        <v>448</v>
      </c>
      <c r="F69" s="6">
        <v>2.645</v>
      </c>
      <c r="G69" s="6">
        <v>3.778</v>
      </c>
      <c r="H69" s="6">
        <v>2.8090000000000002</v>
      </c>
      <c r="I69" s="6">
        <v>6.4349999999999996</v>
      </c>
      <c r="J69" s="6">
        <v>3.0270000000000001</v>
      </c>
      <c r="K69" s="6">
        <v>2.032</v>
      </c>
      <c r="L69" s="6">
        <v>1.2450000000000001</v>
      </c>
      <c r="M69" s="6">
        <v>1.405</v>
      </c>
      <c r="N69" s="6">
        <v>0.57399999999999995</v>
      </c>
      <c r="O69" s="6">
        <v>2.1419999999999999</v>
      </c>
      <c r="P69" s="6">
        <v>1.671</v>
      </c>
      <c r="Q69" s="6">
        <v>1.0669999999999999</v>
      </c>
      <c r="R69" s="6">
        <v>2.1549999999999998</v>
      </c>
      <c r="S69" s="6">
        <v>2.3130000000000002</v>
      </c>
      <c r="T69" s="6">
        <v>3.476</v>
      </c>
      <c r="U69" s="6">
        <v>4.2519999999999998</v>
      </c>
      <c r="V69" s="6">
        <v>3.859</v>
      </c>
      <c r="W69" s="6">
        <v>8.0329999999999995</v>
      </c>
      <c r="X69" s="6">
        <v>-0.309</v>
      </c>
      <c r="Y69" s="6">
        <v>3.4369999999999998</v>
      </c>
      <c r="Z69" s="6">
        <v>3.0329999999999999</v>
      </c>
      <c r="AA69" s="6">
        <v>2.411</v>
      </c>
      <c r="AB69" s="6">
        <v>-4.3999999999999997E-2</v>
      </c>
      <c r="AC69" s="6">
        <v>-0.98299999999999998</v>
      </c>
      <c r="AD69" s="6">
        <v>-0.58399999999999996</v>
      </c>
      <c r="AE69" s="6">
        <v>1.716</v>
      </c>
      <c r="AF69" s="6">
        <v>0.91100000000000003</v>
      </c>
      <c r="AG69" s="6">
        <v>0.80500000000000005</v>
      </c>
      <c r="AH69" s="6">
        <v>0.59899999999999998</v>
      </c>
      <c r="AI69" s="6">
        <v>-0.74199999999999999</v>
      </c>
      <c r="AJ69" s="6">
        <v>1.22</v>
      </c>
      <c r="AK69" s="6">
        <v>2020</v>
      </c>
    </row>
    <row r="70" spans="1:37" x14ac:dyDescent="0.25">
      <c r="A70" s="6" t="s">
        <v>67</v>
      </c>
      <c r="B70" s="6" t="s">
        <v>446</v>
      </c>
      <c r="C70" s="6" t="s">
        <v>447</v>
      </c>
      <c r="E70" s="6" t="s">
        <v>448</v>
      </c>
      <c r="F70" s="6">
        <v>35.113</v>
      </c>
      <c r="G70" s="6">
        <v>10.241</v>
      </c>
      <c r="H70" s="6">
        <v>13.363</v>
      </c>
      <c r="I70" s="6">
        <v>12.507</v>
      </c>
      <c r="J70" s="6">
        <v>8.41</v>
      </c>
      <c r="K70" s="6">
        <v>11.057</v>
      </c>
      <c r="L70" s="6">
        <v>9.2349999999999994</v>
      </c>
      <c r="M70" s="6">
        <v>6.617</v>
      </c>
      <c r="N70" s="6">
        <v>5.2089999999999996</v>
      </c>
      <c r="O70" s="6">
        <v>5.9790000000000001</v>
      </c>
      <c r="P70" s="6">
        <v>7.2839999999999998</v>
      </c>
      <c r="Q70" s="6">
        <v>8.1359999999999992</v>
      </c>
      <c r="R70" s="6">
        <v>5.6020000000000003</v>
      </c>
      <c r="S70" s="6">
        <v>7.5789999999999997</v>
      </c>
      <c r="T70" s="6">
        <v>9.1069999999999993</v>
      </c>
      <c r="U70" s="6">
        <v>6.5620000000000003</v>
      </c>
      <c r="V70" s="6">
        <v>6.8220000000000001</v>
      </c>
      <c r="W70" s="6">
        <v>11.355</v>
      </c>
      <c r="X70" s="6">
        <v>1.86</v>
      </c>
      <c r="Y70" s="6">
        <v>3.86</v>
      </c>
      <c r="Z70" s="6">
        <v>6.2149999999999999</v>
      </c>
      <c r="AA70" s="6">
        <v>3.7829999999999999</v>
      </c>
      <c r="AB70" s="6">
        <v>4.343</v>
      </c>
      <c r="AC70" s="6">
        <v>3.4180000000000001</v>
      </c>
      <c r="AD70" s="6">
        <v>2.3889999999999998</v>
      </c>
      <c r="AE70" s="6">
        <v>4.4480000000000004</v>
      </c>
      <c r="AF70" s="6">
        <v>4.4249999999999998</v>
      </c>
      <c r="AG70" s="6">
        <v>3.7519999999999998</v>
      </c>
      <c r="AH70" s="6">
        <v>3.7</v>
      </c>
      <c r="AI70" s="6">
        <v>3.214</v>
      </c>
      <c r="AJ70" s="6">
        <v>4.2610000000000001</v>
      </c>
      <c r="AK70" s="6">
        <v>2021</v>
      </c>
    </row>
    <row r="71" spans="1:37" x14ac:dyDescent="0.25">
      <c r="A71" s="6" t="s">
        <v>247</v>
      </c>
      <c r="B71" s="6" t="s">
        <v>446</v>
      </c>
      <c r="C71" s="6" t="s">
        <v>447</v>
      </c>
      <c r="E71" s="6" t="s">
        <v>448</v>
      </c>
      <c r="F71" s="6">
        <v>19.681999999999999</v>
      </c>
      <c r="G71" s="6">
        <v>16.559000000000001</v>
      </c>
      <c r="H71" s="6">
        <v>7.1349999999999998</v>
      </c>
      <c r="I71" s="6">
        <v>4.22</v>
      </c>
      <c r="J71" s="6">
        <v>5.5540000000000003</v>
      </c>
      <c r="K71" s="6">
        <v>2.9860000000000002</v>
      </c>
      <c r="L71" s="6">
        <v>1.9370000000000001</v>
      </c>
      <c r="M71" s="6">
        <v>5.1029999999999998</v>
      </c>
      <c r="N71" s="6">
        <v>4.5540000000000003</v>
      </c>
      <c r="O71" s="6">
        <v>6.766</v>
      </c>
      <c r="P71" s="6">
        <v>5.3769999999999998</v>
      </c>
      <c r="Q71" s="6">
        <v>2.96</v>
      </c>
      <c r="R71" s="6">
        <v>11.036</v>
      </c>
      <c r="S71" s="6">
        <v>17.463000000000001</v>
      </c>
      <c r="T71" s="6">
        <v>31.358000000000001</v>
      </c>
      <c r="U71" s="6">
        <v>34.701999999999998</v>
      </c>
      <c r="V71" s="6">
        <v>22.861000000000001</v>
      </c>
      <c r="W71" s="6">
        <v>18.367000000000001</v>
      </c>
      <c r="X71" s="6">
        <v>4.6820000000000004</v>
      </c>
      <c r="Y71" s="6">
        <v>15.465999999999999</v>
      </c>
      <c r="Z71" s="6">
        <v>21.350999999999999</v>
      </c>
      <c r="AA71" s="6">
        <v>15.227</v>
      </c>
      <c r="AB71" s="6">
        <v>11.887</v>
      </c>
      <c r="AC71" s="6">
        <v>9.7119999999999997</v>
      </c>
      <c r="AD71" s="6">
        <v>8.1509999999999998</v>
      </c>
      <c r="AE71" s="6">
        <v>8.1739999999999995</v>
      </c>
      <c r="AF71" s="6">
        <v>8.9139999999999997</v>
      </c>
      <c r="AG71" s="6">
        <v>9.8260000000000005</v>
      </c>
      <c r="AH71" s="6">
        <v>9.4710000000000001</v>
      </c>
      <c r="AI71" s="6">
        <v>10.602</v>
      </c>
      <c r="AJ71" s="6">
        <v>12.597</v>
      </c>
      <c r="AK71" s="6">
        <v>2021</v>
      </c>
    </row>
    <row r="72" spans="1:37" x14ac:dyDescent="0.25">
      <c r="A72" s="6" t="s">
        <v>249</v>
      </c>
      <c r="B72" s="6" t="s">
        <v>446</v>
      </c>
      <c r="C72" s="6" t="s">
        <v>447</v>
      </c>
      <c r="E72" s="6" t="s">
        <v>448</v>
      </c>
      <c r="F72" s="6">
        <v>57.598999999999997</v>
      </c>
      <c r="G72" s="6">
        <v>69.444000000000003</v>
      </c>
      <c r="H72" s="6">
        <v>48.226999999999997</v>
      </c>
      <c r="I72" s="6">
        <v>15.176</v>
      </c>
      <c r="J72" s="6">
        <v>45.133000000000003</v>
      </c>
      <c r="K72" s="6">
        <v>50.933</v>
      </c>
      <c r="L72" s="6">
        <v>49.064999999999998</v>
      </c>
      <c r="M72" s="6">
        <v>8.0709999999999997</v>
      </c>
      <c r="N72" s="6">
        <v>-2.0920000000000001</v>
      </c>
      <c r="O72" s="6">
        <v>8.61</v>
      </c>
      <c r="P72" s="6">
        <v>3.2519999999999998</v>
      </c>
      <c r="Q72" s="6">
        <v>3.302</v>
      </c>
      <c r="R72" s="6">
        <v>-3.4740000000000002</v>
      </c>
      <c r="S72" s="6">
        <v>0.82099999999999995</v>
      </c>
      <c r="T72" s="6">
        <v>3.3580000000000001</v>
      </c>
      <c r="U72" s="6">
        <v>1.9530000000000001</v>
      </c>
      <c r="V72" s="6">
        <v>4.6269999999999998</v>
      </c>
      <c r="W72" s="6">
        <v>10.445</v>
      </c>
      <c r="X72" s="6">
        <v>-1.637</v>
      </c>
      <c r="Y72" s="6">
        <v>1.071</v>
      </c>
      <c r="Z72" s="6">
        <v>5.0549999999999997</v>
      </c>
      <c r="AA72" s="6">
        <v>2.0609999999999999</v>
      </c>
      <c r="AB72" s="6">
        <v>0.77900000000000003</v>
      </c>
      <c r="AC72" s="6">
        <v>-1.032</v>
      </c>
      <c r="AD72" s="6">
        <v>1.4810000000000001</v>
      </c>
      <c r="AE72" s="6">
        <v>2.7069999999999999</v>
      </c>
      <c r="AF72" s="6">
        <v>-0.186</v>
      </c>
      <c r="AG72" s="6">
        <v>0.38100000000000001</v>
      </c>
      <c r="AH72" s="6">
        <v>0.28599999999999998</v>
      </c>
      <c r="AI72" s="6">
        <v>1.4630000000000001</v>
      </c>
      <c r="AJ72" s="6">
        <v>3.2530000000000001</v>
      </c>
      <c r="AK72" s="6">
        <v>2020</v>
      </c>
    </row>
    <row r="73" spans="1:37" x14ac:dyDescent="0.25">
      <c r="A73" s="6" t="s">
        <v>251</v>
      </c>
      <c r="B73" s="6" t="s">
        <v>446</v>
      </c>
      <c r="C73" s="6" t="s">
        <v>447</v>
      </c>
      <c r="E73" s="6" t="s">
        <v>448</v>
      </c>
      <c r="F73" s="6">
        <v>103.1</v>
      </c>
      <c r="G73" s="6">
        <v>26.7</v>
      </c>
      <c r="H73" s="6">
        <v>8.4</v>
      </c>
      <c r="I73" s="6">
        <v>12.4</v>
      </c>
      <c r="J73" s="6">
        <v>12.222</v>
      </c>
      <c r="K73" s="6">
        <v>7.0919999999999996</v>
      </c>
      <c r="L73" s="6">
        <v>3.556</v>
      </c>
      <c r="M73" s="6">
        <v>4.5679999999999996</v>
      </c>
      <c r="N73" s="6">
        <v>7.5330000000000004</v>
      </c>
      <c r="O73" s="6">
        <v>6.1120000000000001</v>
      </c>
      <c r="P73" s="6">
        <v>2.6480000000000001</v>
      </c>
      <c r="Q73" s="6">
        <v>5.36</v>
      </c>
      <c r="R73" s="6">
        <v>5.9790000000000001</v>
      </c>
      <c r="S73" s="6">
        <v>4.67</v>
      </c>
      <c r="T73" s="6">
        <v>6.9249999999999998</v>
      </c>
      <c r="U73" s="6">
        <v>6.6769999999999996</v>
      </c>
      <c r="V73" s="6">
        <v>12.2</v>
      </c>
      <c r="W73" s="6">
        <v>8.1020000000000003</v>
      </c>
      <c r="X73" s="6">
        <v>2.952</v>
      </c>
      <c r="Y73" s="6">
        <v>4.3019999999999996</v>
      </c>
      <c r="Z73" s="6">
        <v>4.4080000000000004</v>
      </c>
      <c r="AA73" s="6">
        <v>2.391</v>
      </c>
      <c r="AB73" s="6">
        <v>1.909</v>
      </c>
      <c r="AC73" s="6">
        <v>0.68400000000000005</v>
      </c>
      <c r="AD73" s="6">
        <v>-0.86499999999999999</v>
      </c>
      <c r="AE73" s="6">
        <v>0.82699999999999996</v>
      </c>
      <c r="AF73" s="6">
        <v>1.944</v>
      </c>
      <c r="AG73" s="6">
        <v>1.272</v>
      </c>
      <c r="AH73" s="6">
        <v>2.0920000000000001</v>
      </c>
      <c r="AI73" s="6">
        <v>0.72199999999999998</v>
      </c>
      <c r="AJ73" s="6">
        <v>5.1050000000000004</v>
      </c>
      <c r="AK73" s="6">
        <v>2021</v>
      </c>
    </row>
    <row r="74" spans="1:37" x14ac:dyDescent="0.25">
      <c r="A74" s="6" t="s">
        <v>253</v>
      </c>
      <c r="B74" s="6" t="s">
        <v>446</v>
      </c>
      <c r="C74" s="6" t="s">
        <v>447</v>
      </c>
      <c r="E74" s="6" t="s">
        <v>448</v>
      </c>
      <c r="F74" s="6">
        <v>15.42</v>
      </c>
      <c r="G74" s="6">
        <v>19.358000000000001</v>
      </c>
      <c r="H74" s="6">
        <v>22.556000000000001</v>
      </c>
      <c r="I74" s="6">
        <v>42.557000000000002</v>
      </c>
      <c r="J74" s="6">
        <v>30.2</v>
      </c>
      <c r="K74" s="6">
        <v>20.584</v>
      </c>
      <c r="L74" s="6">
        <v>11.606</v>
      </c>
      <c r="M74" s="6">
        <v>6.5910000000000002</v>
      </c>
      <c r="N74" s="6">
        <v>2.794</v>
      </c>
      <c r="O74" s="6">
        <v>6.4459999999999997</v>
      </c>
      <c r="P74" s="6">
        <v>15.489000000000001</v>
      </c>
      <c r="Q74" s="6">
        <v>6.5549999999999997</v>
      </c>
      <c r="R74" s="6">
        <v>22.238</v>
      </c>
      <c r="S74" s="6">
        <v>25.71</v>
      </c>
      <c r="T74" s="6">
        <v>14.111000000000001</v>
      </c>
      <c r="U74" s="6">
        <v>12.972</v>
      </c>
      <c r="V74" s="6">
        <v>6.9130000000000003</v>
      </c>
      <c r="W74" s="6">
        <v>12.510999999999999</v>
      </c>
      <c r="X74" s="6">
        <v>5.5970000000000004</v>
      </c>
      <c r="Y74" s="6">
        <v>2.9209999999999998</v>
      </c>
      <c r="Z74" s="6">
        <v>5.242</v>
      </c>
      <c r="AA74" s="6">
        <v>5.6989999999999998</v>
      </c>
      <c r="AB74" s="6">
        <v>5.2990000000000004</v>
      </c>
      <c r="AC74" s="6">
        <v>3.1549999999999998</v>
      </c>
      <c r="AD74" s="6">
        <v>5.3170000000000002</v>
      </c>
      <c r="AE74" s="6">
        <v>11.435</v>
      </c>
      <c r="AF74" s="6">
        <v>10.61</v>
      </c>
      <c r="AG74" s="6">
        <v>11.416</v>
      </c>
      <c r="AH74" s="6">
        <v>17.308</v>
      </c>
      <c r="AI74" s="6">
        <v>22.945</v>
      </c>
      <c r="AJ74" s="6">
        <v>15.941000000000001</v>
      </c>
      <c r="AK74" s="6">
        <v>2021</v>
      </c>
    </row>
    <row r="75" spans="1:37" x14ac:dyDescent="0.25">
      <c r="A75" s="6" t="s">
        <v>68</v>
      </c>
      <c r="B75" s="6" t="s">
        <v>446</v>
      </c>
      <c r="C75" s="6" t="s">
        <v>447</v>
      </c>
      <c r="E75" s="6" t="s">
        <v>448</v>
      </c>
      <c r="F75" s="6">
        <v>33.948999999999998</v>
      </c>
      <c r="G75" s="6">
        <v>8.7409999999999997</v>
      </c>
      <c r="H75" s="6">
        <v>10.775</v>
      </c>
      <c r="I75" s="6">
        <v>21.768999999999998</v>
      </c>
      <c r="J75" s="6">
        <v>29.431999999999999</v>
      </c>
      <c r="K75" s="6">
        <v>23.844999999999999</v>
      </c>
      <c r="L75" s="6">
        <v>20.2</v>
      </c>
      <c r="M75" s="6">
        <v>13.667999999999999</v>
      </c>
      <c r="N75" s="6">
        <v>11.664</v>
      </c>
      <c r="O75" s="6">
        <v>11.047000000000001</v>
      </c>
      <c r="P75" s="6">
        <v>9.6750000000000007</v>
      </c>
      <c r="Q75" s="6">
        <v>7.6909999999999998</v>
      </c>
      <c r="R75" s="6">
        <v>7.6740000000000004</v>
      </c>
      <c r="S75" s="6">
        <v>8.1140000000000008</v>
      </c>
      <c r="T75" s="6">
        <v>8.8089999999999993</v>
      </c>
      <c r="U75" s="6">
        <v>5.5780000000000003</v>
      </c>
      <c r="V75" s="6">
        <v>6.9359999999999999</v>
      </c>
      <c r="W75" s="6">
        <v>11.403</v>
      </c>
      <c r="X75" s="6">
        <v>5.4960000000000004</v>
      </c>
      <c r="Y75" s="6">
        <v>4.6989999999999998</v>
      </c>
      <c r="Z75" s="6">
        <v>6.7619999999999996</v>
      </c>
      <c r="AA75" s="6">
        <v>5.218</v>
      </c>
      <c r="AB75" s="6">
        <v>5.1859999999999999</v>
      </c>
      <c r="AC75" s="6">
        <v>6.0819999999999999</v>
      </c>
      <c r="AD75" s="6">
        <v>3.1579999999999999</v>
      </c>
      <c r="AE75" s="6">
        <v>2.7250000000000001</v>
      </c>
      <c r="AF75" s="6">
        <v>3.9340000000000002</v>
      </c>
      <c r="AG75" s="6">
        <v>4.3479999999999999</v>
      </c>
      <c r="AH75" s="6">
        <v>4.3650000000000002</v>
      </c>
      <c r="AI75" s="6">
        <v>3.468</v>
      </c>
      <c r="AJ75" s="6">
        <v>4.4809999999999999</v>
      </c>
      <c r="AK75" s="6">
        <v>2021</v>
      </c>
    </row>
    <row r="76" spans="1:37" x14ac:dyDescent="0.25">
      <c r="A76" s="6" t="s">
        <v>256</v>
      </c>
      <c r="B76" s="6" t="s">
        <v>446</v>
      </c>
      <c r="C76" s="6" t="s">
        <v>447</v>
      </c>
      <c r="E76" s="6" t="s">
        <v>448</v>
      </c>
      <c r="F76" s="6">
        <v>11.192</v>
      </c>
      <c r="G76" s="6">
        <v>9.5860000000000003</v>
      </c>
      <c r="H76" s="6">
        <v>8.7959999999999994</v>
      </c>
      <c r="I76" s="6">
        <v>8.8160000000000007</v>
      </c>
      <c r="J76" s="6">
        <v>9.0340000000000007</v>
      </c>
      <c r="K76" s="6">
        <v>6.3239999999999998</v>
      </c>
      <c r="L76" s="6">
        <v>5.8179999999999996</v>
      </c>
      <c r="M76" s="6">
        <v>2.827</v>
      </c>
      <c r="N76" s="6">
        <v>-3.9670000000000001</v>
      </c>
      <c r="O76" s="6">
        <v>-3.7229999999999999</v>
      </c>
      <c r="P76" s="6">
        <v>-1.61</v>
      </c>
      <c r="Q76" s="6">
        <v>-3.0459999999999998</v>
      </c>
      <c r="R76" s="6">
        <v>-2.5870000000000002</v>
      </c>
      <c r="S76" s="6">
        <v>-0.36699999999999999</v>
      </c>
      <c r="T76" s="6">
        <v>0.91400000000000003</v>
      </c>
      <c r="U76" s="6">
        <v>2</v>
      </c>
      <c r="V76" s="6">
        <v>2.0350000000000001</v>
      </c>
      <c r="W76" s="6">
        <v>4.3029999999999999</v>
      </c>
      <c r="X76" s="6">
        <v>0.57899999999999996</v>
      </c>
      <c r="Y76" s="6">
        <v>2.2930000000000001</v>
      </c>
      <c r="Z76" s="6">
        <v>5.3049999999999997</v>
      </c>
      <c r="AA76" s="6">
        <v>4.0540000000000003</v>
      </c>
      <c r="AB76" s="6">
        <v>4.3380000000000001</v>
      </c>
      <c r="AC76" s="6">
        <v>4.4240000000000004</v>
      </c>
      <c r="AD76" s="6">
        <v>2.9910000000000001</v>
      </c>
      <c r="AE76" s="6">
        <v>2.4089999999999998</v>
      </c>
      <c r="AF76" s="6">
        <v>1.494</v>
      </c>
      <c r="AG76" s="6">
        <v>2.4060000000000001</v>
      </c>
      <c r="AH76" s="6">
        <v>2.883</v>
      </c>
      <c r="AI76" s="6">
        <v>0.251</v>
      </c>
      <c r="AJ76" s="6">
        <v>1.569</v>
      </c>
      <c r="AK76" s="6">
        <v>2021</v>
      </c>
    </row>
    <row r="77" spans="1:37" x14ac:dyDescent="0.25">
      <c r="A77" s="6" t="s">
        <v>69</v>
      </c>
      <c r="B77" s="6" t="s">
        <v>446</v>
      </c>
      <c r="C77" s="6" t="s">
        <v>447</v>
      </c>
      <c r="E77" s="6" t="s">
        <v>448</v>
      </c>
      <c r="F77" s="6">
        <v>34.234000000000002</v>
      </c>
      <c r="G77" s="6">
        <v>22.95</v>
      </c>
      <c r="H77" s="6">
        <v>22.451000000000001</v>
      </c>
      <c r="I77" s="6">
        <v>18.866</v>
      </c>
      <c r="J77" s="6">
        <v>28.303000000000001</v>
      </c>
      <c r="K77" s="6">
        <v>23.463000000000001</v>
      </c>
      <c r="L77" s="6">
        <v>18.294</v>
      </c>
      <c r="M77" s="6">
        <v>14.167999999999999</v>
      </c>
      <c r="N77" s="6">
        <v>10.021000000000001</v>
      </c>
      <c r="O77" s="6">
        <v>9.7840000000000007</v>
      </c>
      <c r="P77" s="6">
        <v>9.157</v>
      </c>
      <c r="Q77" s="6">
        <v>5.2649999999999997</v>
      </c>
      <c r="R77" s="6">
        <v>4.6630000000000003</v>
      </c>
      <c r="S77" s="6">
        <v>6.7510000000000003</v>
      </c>
      <c r="T77" s="6">
        <v>3.556</v>
      </c>
      <c r="U77" s="6">
        <v>3.9159999999999999</v>
      </c>
      <c r="V77" s="6">
        <v>7.9669999999999996</v>
      </c>
      <c r="W77" s="6">
        <v>6.0510000000000002</v>
      </c>
      <c r="X77" s="6">
        <v>4.2009999999999996</v>
      </c>
      <c r="Y77" s="6">
        <v>4.867</v>
      </c>
      <c r="Z77" s="6">
        <v>3.9209999999999998</v>
      </c>
      <c r="AA77" s="6">
        <v>5.6680000000000001</v>
      </c>
      <c r="AB77" s="6">
        <v>1.7210000000000001</v>
      </c>
      <c r="AC77" s="6">
        <v>-0.222</v>
      </c>
      <c r="AD77" s="6">
        <v>-7.0000000000000007E-2</v>
      </c>
      <c r="AE77" s="6">
        <v>0.41899999999999998</v>
      </c>
      <c r="AF77" s="6">
        <v>2.4079999999999999</v>
      </c>
      <c r="AG77" s="6">
        <v>2.8490000000000002</v>
      </c>
      <c r="AH77" s="6">
        <v>3.371</v>
      </c>
      <c r="AI77" s="6">
        <v>3.319</v>
      </c>
      <c r="AJ77" s="6">
        <v>5.12</v>
      </c>
      <c r="AK77" s="6">
        <v>2021</v>
      </c>
    </row>
    <row r="78" spans="1:37" x14ac:dyDescent="0.25">
      <c r="A78" s="6" t="s">
        <v>70</v>
      </c>
      <c r="B78" s="6" t="s">
        <v>446</v>
      </c>
      <c r="C78" s="6" t="s">
        <v>447</v>
      </c>
      <c r="E78" s="6" t="s">
        <v>448</v>
      </c>
      <c r="F78" s="6">
        <v>6.8090000000000002</v>
      </c>
      <c r="G78" s="6">
        <v>3.9590000000000001</v>
      </c>
      <c r="H78" s="6">
        <v>4.0830000000000002</v>
      </c>
      <c r="I78" s="6">
        <v>1.55</v>
      </c>
      <c r="J78" s="6">
        <v>1.655</v>
      </c>
      <c r="K78" s="6">
        <v>2.2519999999999998</v>
      </c>
      <c r="L78" s="6">
        <v>1.796</v>
      </c>
      <c r="M78" s="6">
        <v>1.7030000000000001</v>
      </c>
      <c r="N78" s="6">
        <v>3.22</v>
      </c>
      <c r="O78" s="6">
        <v>5.12</v>
      </c>
      <c r="P78" s="6">
        <v>6.3959999999999999</v>
      </c>
      <c r="Q78" s="6">
        <v>5.1769999999999996</v>
      </c>
      <c r="R78" s="6">
        <v>2.0619999999999998</v>
      </c>
      <c r="S78" s="6">
        <v>3.1520000000000001</v>
      </c>
      <c r="T78" s="6">
        <v>4</v>
      </c>
      <c r="U78" s="6">
        <v>6.6740000000000004</v>
      </c>
      <c r="V78" s="6">
        <v>5.0659999999999998</v>
      </c>
      <c r="W78" s="6">
        <v>12.673</v>
      </c>
      <c r="X78" s="6">
        <v>12.003</v>
      </c>
      <c r="Y78" s="6">
        <v>5.4</v>
      </c>
      <c r="Z78" s="6">
        <v>3.9969999999999999</v>
      </c>
      <c r="AA78" s="6">
        <v>5.1870000000000003</v>
      </c>
      <c r="AB78" s="6">
        <v>3.8719999999999999</v>
      </c>
      <c r="AC78" s="6">
        <v>2.0470000000000002</v>
      </c>
      <c r="AD78" s="6">
        <v>1.6339999999999999</v>
      </c>
      <c r="AE78" s="6">
        <v>1.696</v>
      </c>
      <c r="AF78" s="6">
        <v>1.758</v>
      </c>
      <c r="AG78" s="6">
        <v>2.6859999999999999</v>
      </c>
      <c r="AH78" s="6">
        <v>3.008</v>
      </c>
      <c r="AI78" s="6">
        <v>2.851</v>
      </c>
      <c r="AJ78" s="6">
        <v>4.45</v>
      </c>
      <c r="AK78" s="6">
        <v>2020</v>
      </c>
    </row>
    <row r="79" spans="1:37" x14ac:dyDescent="0.25">
      <c r="A79" s="6" t="s">
        <v>260</v>
      </c>
      <c r="B79" s="6" t="s">
        <v>446</v>
      </c>
      <c r="C79" s="6" t="s">
        <v>447</v>
      </c>
      <c r="E79" s="6" t="s">
        <v>448</v>
      </c>
      <c r="F79" s="6">
        <v>13.483000000000001</v>
      </c>
      <c r="G79" s="6">
        <v>9.8629999999999995</v>
      </c>
      <c r="H79" s="6">
        <v>7.2789999999999999</v>
      </c>
      <c r="I79" s="6">
        <v>10.275</v>
      </c>
      <c r="J79" s="6">
        <v>9.9619999999999997</v>
      </c>
      <c r="K79" s="6">
        <v>9.4320000000000004</v>
      </c>
      <c r="L79" s="6">
        <v>6.8419999999999996</v>
      </c>
      <c r="M79" s="6">
        <v>13.127000000000001</v>
      </c>
      <c r="N79" s="6">
        <v>5.6980000000000004</v>
      </c>
      <c r="O79" s="6">
        <v>3.831</v>
      </c>
      <c r="P79" s="6">
        <v>4.3109999999999999</v>
      </c>
      <c r="Q79" s="6">
        <v>3.9809999999999999</v>
      </c>
      <c r="R79" s="6">
        <v>3.8639999999999999</v>
      </c>
      <c r="S79" s="6">
        <v>3.8239999999999998</v>
      </c>
      <c r="T79" s="6">
        <v>4.4039999999999999</v>
      </c>
      <c r="U79" s="6">
        <v>6.6970000000000001</v>
      </c>
      <c r="V79" s="6">
        <v>6.2039999999999997</v>
      </c>
      <c r="W79" s="6">
        <v>9.0890000000000004</v>
      </c>
      <c r="X79" s="6">
        <v>12.314</v>
      </c>
      <c r="Y79" s="6">
        <v>10.528</v>
      </c>
      <c r="Z79" s="6">
        <v>9.5</v>
      </c>
      <c r="AA79" s="6">
        <v>10</v>
      </c>
      <c r="AB79" s="6">
        <v>9.4</v>
      </c>
      <c r="AC79" s="6">
        <v>5.8</v>
      </c>
      <c r="AD79" s="6">
        <v>4.9000000000000004</v>
      </c>
      <c r="AE79" s="6">
        <v>4.5</v>
      </c>
      <c r="AF79" s="6">
        <v>3.6019999999999999</v>
      </c>
      <c r="AG79" s="6">
        <v>3.4279999999999999</v>
      </c>
      <c r="AH79" s="6">
        <v>4.7619999999999996</v>
      </c>
      <c r="AI79" s="6">
        <v>6.1749999999999998</v>
      </c>
      <c r="AJ79" s="6">
        <v>5.5170000000000003</v>
      </c>
      <c r="AK79" s="6">
        <v>2020</v>
      </c>
    </row>
    <row r="80" spans="1:37" x14ac:dyDescent="0.25">
      <c r="A80" s="6" t="s">
        <v>71</v>
      </c>
      <c r="B80" s="6" t="s">
        <v>446</v>
      </c>
      <c r="C80" s="6" t="s">
        <v>447</v>
      </c>
      <c r="E80" s="6" t="s">
        <v>448</v>
      </c>
      <c r="F80" s="6">
        <v>9.4350000000000005</v>
      </c>
      <c r="G80" s="6">
        <v>7.5460000000000003</v>
      </c>
      <c r="H80" s="6">
        <v>9.6639999999999997</v>
      </c>
      <c r="I80" s="6">
        <v>8.5280000000000005</v>
      </c>
      <c r="J80" s="6">
        <v>9.4149999999999991</v>
      </c>
      <c r="K80" s="6">
        <v>7.9809999999999999</v>
      </c>
      <c r="L80" s="6">
        <v>6.2370000000000001</v>
      </c>
      <c r="M80" s="6">
        <v>58.447000000000003</v>
      </c>
      <c r="N80" s="6">
        <v>20.47</v>
      </c>
      <c r="O80" s="6">
        <v>3.6880000000000002</v>
      </c>
      <c r="P80" s="6">
        <v>11.465999999999999</v>
      </c>
      <c r="Q80" s="6">
        <v>11.903</v>
      </c>
      <c r="R80" s="6">
        <v>6.7919999999999998</v>
      </c>
      <c r="S80" s="6">
        <v>6.06</v>
      </c>
      <c r="T80" s="6">
        <v>10.465</v>
      </c>
      <c r="U80" s="6">
        <v>13.101000000000001</v>
      </c>
      <c r="V80" s="6">
        <v>6.32</v>
      </c>
      <c r="W80" s="6">
        <v>9.8680000000000003</v>
      </c>
      <c r="X80" s="6">
        <v>4.8029999999999999</v>
      </c>
      <c r="Y80" s="6">
        <v>5.141</v>
      </c>
      <c r="Z80" s="6">
        <v>5.343</v>
      </c>
      <c r="AA80" s="6">
        <v>3.9809999999999999</v>
      </c>
      <c r="AB80" s="6">
        <v>6.4109999999999996</v>
      </c>
      <c r="AC80" s="6">
        <v>6.3970000000000002</v>
      </c>
      <c r="AD80" s="6">
        <v>6.3609999999999998</v>
      </c>
      <c r="AE80" s="6">
        <v>3.5270000000000001</v>
      </c>
      <c r="AF80" s="6">
        <v>3.8090000000000002</v>
      </c>
      <c r="AG80" s="6">
        <v>3.2919999999999998</v>
      </c>
      <c r="AH80" s="6">
        <v>2.82</v>
      </c>
      <c r="AI80" s="6">
        <v>2.0329999999999999</v>
      </c>
      <c r="AJ80" s="6">
        <v>1.56</v>
      </c>
      <c r="AK80" s="6">
        <v>2021</v>
      </c>
    </row>
    <row r="81" spans="1:37" x14ac:dyDescent="0.25">
      <c r="A81" s="6" t="s">
        <v>263</v>
      </c>
      <c r="B81" s="6" t="s">
        <v>446</v>
      </c>
      <c r="C81" s="6" t="s">
        <v>447</v>
      </c>
      <c r="E81" s="6" t="s">
        <v>448</v>
      </c>
      <c r="F81" s="6">
        <v>20.167999999999999</v>
      </c>
      <c r="G81" s="6">
        <v>24.475999999999999</v>
      </c>
      <c r="H81" s="6">
        <v>22.472000000000001</v>
      </c>
      <c r="I81" s="6">
        <v>34.862000000000002</v>
      </c>
      <c r="J81" s="6">
        <v>49.32</v>
      </c>
      <c r="K81" s="6">
        <v>23.917999999999999</v>
      </c>
      <c r="L81" s="6">
        <v>16.544</v>
      </c>
      <c r="M81" s="6">
        <v>18.454000000000001</v>
      </c>
      <c r="N81" s="6">
        <v>20.239999999999998</v>
      </c>
      <c r="O81" s="6">
        <v>12.292</v>
      </c>
      <c r="P81" s="6">
        <v>11.538</v>
      </c>
      <c r="Q81" s="6">
        <v>15.827</v>
      </c>
      <c r="R81" s="6">
        <v>15.573</v>
      </c>
      <c r="S81" s="6">
        <v>15.324</v>
      </c>
      <c r="T81" s="6">
        <v>10.252000000000001</v>
      </c>
      <c r="U81" s="6">
        <v>12</v>
      </c>
      <c r="V81" s="6">
        <v>18.414000000000001</v>
      </c>
      <c r="W81" s="6">
        <v>25.303999999999998</v>
      </c>
      <c r="X81" s="6">
        <v>10.816000000000001</v>
      </c>
      <c r="Y81" s="6">
        <v>12.298999999999999</v>
      </c>
      <c r="Z81" s="6">
        <v>21.527000000000001</v>
      </c>
      <c r="AA81" s="6">
        <v>30.57</v>
      </c>
      <c r="AB81" s="6">
        <v>34.700000000000003</v>
      </c>
      <c r="AC81" s="6">
        <v>15.56</v>
      </c>
      <c r="AD81" s="6">
        <v>11.919</v>
      </c>
      <c r="AE81" s="6">
        <v>9.0500000000000007</v>
      </c>
      <c r="AF81" s="6">
        <v>9.641</v>
      </c>
      <c r="AG81" s="6">
        <v>30.222999999999999</v>
      </c>
      <c r="AH81" s="6">
        <v>34.622999999999998</v>
      </c>
      <c r="AI81" s="6">
        <v>36.442</v>
      </c>
      <c r="AJ81" s="6">
        <v>40.131999999999998</v>
      </c>
      <c r="AK81" s="6">
        <v>2022</v>
      </c>
    </row>
    <row r="82" spans="1:37" x14ac:dyDescent="0.25">
      <c r="A82" s="6" t="s">
        <v>265</v>
      </c>
      <c r="B82" s="6" t="s">
        <v>446</v>
      </c>
      <c r="C82" s="6" t="s">
        <v>447</v>
      </c>
      <c r="E82" s="6" t="s">
        <v>448</v>
      </c>
      <c r="F82" s="6" t="s">
        <v>142</v>
      </c>
      <c r="G82" s="6" t="s">
        <v>142</v>
      </c>
      <c r="H82" s="6" t="s">
        <v>142</v>
      </c>
      <c r="I82" s="6" t="s">
        <v>142</v>
      </c>
      <c r="J82" s="6" t="s">
        <v>142</v>
      </c>
      <c r="K82" s="6" t="s">
        <v>142</v>
      </c>
      <c r="L82" s="6" t="s">
        <v>142</v>
      </c>
      <c r="M82" s="6" t="s">
        <v>142</v>
      </c>
      <c r="N82" s="6" t="s">
        <v>142</v>
      </c>
      <c r="O82" s="6" t="s">
        <v>142</v>
      </c>
      <c r="P82" s="6" t="s">
        <v>142</v>
      </c>
      <c r="Q82" s="6" t="s">
        <v>142</v>
      </c>
      <c r="R82" s="6" t="s">
        <v>142</v>
      </c>
      <c r="S82" s="6" t="s">
        <v>142</v>
      </c>
      <c r="T82" s="6">
        <v>36.959000000000003</v>
      </c>
      <c r="U82" s="6">
        <v>53.247999999999998</v>
      </c>
      <c r="V82" s="6">
        <v>30.821000000000002</v>
      </c>
      <c r="W82" s="6">
        <v>2.6680000000000001</v>
      </c>
      <c r="X82" s="6">
        <v>-2.194</v>
      </c>
      <c r="Y82" s="6">
        <v>2.4449999999999998</v>
      </c>
      <c r="Z82" s="6">
        <v>5.6040000000000001</v>
      </c>
      <c r="AA82" s="6">
        <v>6.0890000000000004</v>
      </c>
      <c r="AB82" s="6">
        <v>1.879</v>
      </c>
      <c r="AC82" s="6">
        <v>2.2360000000000002</v>
      </c>
      <c r="AD82" s="6">
        <v>1.393</v>
      </c>
      <c r="AE82" s="6">
        <v>0.52500000000000002</v>
      </c>
      <c r="AF82" s="6">
        <v>0.184</v>
      </c>
      <c r="AG82" s="6">
        <v>0.36699999999999999</v>
      </c>
      <c r="AH82" s="6">
        <v>-0.19900000000000001</v>
      </c>
      <c r="AI82" s="6">
        <v>0.57399999999999995</v>
      </c>
      <c r="AJ82" s="6">
        <v>6.0419999999999998</v>
      </c>
      <c r="AK82" s="6">
        <v>2021</v>
      </c>
    </row>
    <row r="83" spans="1:37" x14ac:dyDescent="0.25">
      <c r="A83" s="6" t="s">
        <v>73</v>
      </c>
      <c r="B83" s="6" t="s">
        <v>446</v>
      </c>
      <c r="C83" s="6" t="s">
        <v>447</v>
      </c>
      <c r="E83" s="6" t="s">
        <v>448</v>
      </c>
      <c r="F83" s="6">
        <v>3.1320000000000001</v>
      </c>
      <c r="G83" s="6">
        <v>3.15</v>
      </c>
      <c r="H83" s="6">
        <v>1.4179999999999999</v>
      </c>
      <c r="I83" s="6">
        <v>2.3660000000000001</v>
      </c>
      <c r="J83" s="6">
        <v>2.5179999999999998</v>
      </c>
      <c r="K83" s="6">
        <v>2.1669999999999998</v>
      </c>
      <c r="L83" s="6">
        <v>1.2529999999999999</v>
      </c>
      <c r="M83" s="6">
        <v>2.1190000000000002</v>
      </c>
      <c r="N83" s="6">
        <v>2.4359999999999999</v>
      </c>
      <c r="O83" s="6">
        <v>5.3019999999999996</v>
      </c>
      <c r="P83" s="6">
        <v>3.9870000000000001</v>
      </c>
      <c r="Q83" s="6">
        <v>4.6859999999999999</v>
      </c>
      <c r="R83" s="6">
        <v>4.01</v>
      </c>
      <c r="S83" s="6">
        <v>2.2999999999999998</v>
      </c>
      <c r="T83" s="6">
        <v>2.2010000000000001</v>
      </c>
      <c r="U83" s="6">
        <v>2.665</v>
      </c>
      <c r="V83" s="6">
        <v>2.8980000000000001</v>
      </c>
      <c r="W83" s="6">
        <v>3.1190000000000002</v>
      </c>
      <c r="X83" s="6">
        <v>-1.6839999999999999</v>
      </c>
      <c r="Y83" s="6">
        <v>-1.619</v>
      </c>
      <c r="Z83" s="6">
        <v>1.1950000000000001</v>
      </c>
      <c r="AA83" s="6">
        <v>1.8919999999999999</v>
      </c>
      <c r="AB83" s="6">
        <v>0.53800000000000003</v>
      </c>
      <c r="AC83" s="6">
        <v>0.309</v>
      </c>
      <c r="AD83" s="6">
        <v>-5.8000000000000003E-2</v>
      </c>
      <c r="AE83" s="6">
        <v>-0.17499999999999999</v>
      </c>
      <c r="AF83" s="6">
        <v>0.25900000000000001</v>
      </c>
      <c r="AG83" s="6">
        <v>0.71599999999999997</v>
      </c>
      <c r="AH83" s="6">
        <v>0.86</v>
      </c>
      <c r="AI83" s="6">
        <v>-0.45100000000000001</v>
      </c>
      <c r="AJ83" s="6">
        <v>2.4049999999999998</v>
      </c>
      <c r="AK83" s="6">
        <v>2021</v>
      </c>
    </row>
    <row r="84" spans="1:37" x14ac:dyDescent="0.25">
      <c r="A84" s="6" t="s">
        <v>74</v>
      </c>
      <c r="B84" s="6" t="s">
        <v>446</v>
      </c>
      <c r="C84" s="6" t="s">
        <v>447</v>
      </c>
      <c r="E84" s="6" t="s">
        <v>448</v>
      </c>
      <c r="F84" s="6">
        <v>19.006</v>
      </c>
      <c r="G84" s="6">
        <v>11.948</v>
      </c>
      <c r="H84" s="6">
        <v>10.944000000000001</v>
      </c>
      <c r="I84" s="6">
        <v>12.342000000000001</v>
      </c>
      <c r="J84" s="6">
        <v>10.042999999999999</v>
      </c>
      <c r="K84" s="6">
        <v>11.276999999999999</v>
      </c>
      <c r="L84" s="6">
        <v>9.0009999999999994</v>
      </c>
      <c r="M84" s="6">
        <v>5.4349999999999996</v>
      </c>
      <c r="N84" s="6">
        <v>5.194</v>
      </c>
      <c r="O84" s="6">
        <v>1.147</v>
      </c>
      <c r="P84" s="6">
        <v>1.085</v>
      </c>
      <c r="Q84" s="6">
        <v>5.7080000000000002</v>
      </c>
      <c r="R84" s="6">
        <v>0.65300000000000002</v>
      </c>
      <c r="S84" s="6">
        <v>-0.42199999999999999</v>
      </c>
      <c r="T84" s="6">
        <v>1.3440000000000001</v>
      </c>
      <c r="U84" s="6">
        <v>2.1120000000000001</v>
      </c>
      <c r="V84" s="6">
        <v>0.51</v>
      </c>
      <c r="W84" s="6">
        <v>4.593</v>
      </c>
      <c r="X84" s="6">
        <v>3.327</v>
      </c>
      <c r="Y84" s="6">
        <v>2.677</v>
      </c>
      <c r="Z84" s="6">
        <v>3.4489999999999998</v>
      </c>
      <c r="AA84" s="6">
        <v>1.706</v>
      </c>
      <c r="AB84" s="6">
        <v>1.516</v>
      </c>
      <c r="AC84" s="6">
        <v>0.48599999999999999</v>
      </c>
      <c r="AD84" s="6">
        <v>-0.63400000000000001</v>
      </c>
      <c r="AE84" s="6">
        <v>-0.54600000000000004</v>
      </c>
      <c r="AF84" s="6">
        <v>0.245</v>
      </c>
      <c r="AG84" s="6">
        <v>0.81699999999999995</v>
      </c>
      <c r="AH84" s="6">
        <v>0.84399999999999997</v>
      </c>
      <c r="AI84" s="6">
        <v>-0.58799999999999997</v>
      </c>
      <c r="AJ84" s="6">
        <v>1.492</v>
      </c>
      <c r="AK84" s="6">
        <v>2021</v>
      </c>
    </row>
    <row r="85" spans="1:37" x14ac:dyDescent="0.25">
      <c r="A85" s="6" t="s">
        <v>75</v>
      </c>
      <c r="B85" s="6" t="s">
        <v>446</v>
      </c>
      <c r="C85" s="6" t="s">
        <v>447</v>
      </c>
      <c r="E85" s="6" t="s">
        <v>448</v>
      </c>
      <c r="F85" s="6">
        <v>6.2220000000000004</v>
      </c>
      <c r="G85" s="6">
        <v>5.0030000000000001</v>
      </c>
      <c r="H85" s="6">
        <v>4.4969999999999999</v>
      </c>
      <c r="I85" s="6">
        <v>4.1639999999999997</v>
      </c>
      <c r="J85" s="6">
        <v>5.3929999999999998</v>
      </c>
      <c r="K85" s="6">
        <v>3.9830000000000001</v>
      </c>
      <c r="L85" s="6">
        <v>1.849</v>
      </c>
      <c r="M85" s="6">
        <v>2.0310000000000001</v>
      </c>
      <c r="N85" s="6">
        <v>1.651</v>
      </c>
      <c r="O85" s="6">
        <v>2.58</v>
      </c>
      <c r="P85" s="6">
        <v>2.3239999999999998</v>
      </c>
      <c r="Q85" s="6">
        <v>2.6120000000000001</v>
      </c>
      <c r="R85" s="6">
        <v>2.8130000000000002</v>
      </c>
      <c r="S85" s="6">
        <v>2.2570000000000001</v>
      </c>
      <c r="T85" s="6">
        <v>2.2069999999999999</v>
      </c>
      <c r="U85" s="6">
        <v>2.2290000000000001</v>
      </c>
      <c r="V85" s="6">
        <v>2.0249999999999999</v>
      </c>
      <c r="W85" s="6">
        <v>3.492</v>
      </c>
      <c r="X85" s="6">
        <v>0.76500000000000001</v>
      </c>
      <c r="Y85" s="6">
        <v>1.62</v>
      </c>
      <c r="Z85" s="6">
        <v>2.9350000000000001</v>
      </c>
      <c r="AA85" s="6">
        <v>3.3149999999999999</v>
      </c>
      <c r="AB85" s="6">
        <v>1.2450000000000001</v>
      </c>
      <c r="AC85" s="6">
        <v>0.23400000000000001</v>
      </c>
      <c r="AD85" s="6">
        <v>0.108</v>
      </c>
      <c r="AE85" s="6">
        <v>-0.05</v>
      </c>
      <c r="AF85" s="6">
        <v>1.3260000000000001</v>
      </c>
      <c r="AG85" s="6">
        <v>1.2430000000000001</v>
      </c>
      <c r="AH85" s="6">
        <v>0.63400000000000001</v>
      </c>
      <c r="AI85" s="6">
        <v>-0.14499999999999999</v>
      </c>
      <c r="AJ85" s="6">
        <v>1.9410000000000001</v>
      </c>
      <c r="AK85" s="6">
        <v>2020</v>
      </c>
    </row>
    <row r="86" spans="1:37" x14ac:dyDescent="0.25">
      <c r="A86" s="6" t="s">
        <v>270</v>
      </c>
      <c r="B86" s="6" t="s">
        <v>446</v>
      </c>
      <c r="C86" s="6" t="s">
        <v>447</v>
      </c>
      <c r="E86" s="6" t="s">
        <v>448</v>
      </c>
      <c r="F86" s="6">
        <v>51.021000000000001</v>
      </c>
      <c r="G86" s="6">
        <v>77.287000000000006</v>
      </c>
      <c r="H86" s="6">
        <v>21.635000000000002</v>
      </c>
      <c r="I86" s="6">
        <v>35.542999999999999</v>
      </c>
      <c r="J86" s="6">
        <v>19.91</v>
      </c>
      <c r="K86" s="6">
        <v>26.405000000000001</v>
      </c>
      <c r="L86" s="6">
        <v>9.6579999999999995</v>
      </c>
      <c r="M86" s="6">
        <v>8.6319999999999997</v>
      </c>
      <c r="N86" s="6">
        <v>5.9509999999999996</v>
      </c>
      <c r="O86" s="6">
        <v>8.07</v>
      </c>
      <c r="P86" s="6">
        <v>6.8810000000000002</v>
      </c>
      <c r="Q86" s="6">
        <v>6.992</v>
      </c>
      <c r="R86" s="6">
        <v>10.131</v>
      </c>
      <c r="S86" s="6">
        <v>13.521000000000001</v>
      </c>
      <c r="T86" s="6">
        <v>15.099</v>
      </c>
      <c r="U86" s="6">
        <v>8.52</v>
      </c>
      <c r="V86" s="6">
        <v>9.2870000000000008</v>
      </c>
      <c r="W86" s="6">
        <v>22.026</v>
      </c>
      <c r="X86" s="6">
        <v>9.5760000000000005</v>
      </c>
      <c r="Y86" s="6">
        <v>12.616</v>
      </c>
      <c r="Z86" s="6">
        <v>7.5220000000000002</v>
      </c>
      <c r="AA86" s="6">
        <v>6.8920000000000003</v>
      </c>
      <c r="AB86" s="6">
        <v>9.36</v>
      </c>
      <c r="AC86" s="6">
        <v>8.2750000000000004</v>
      </c>
      <c r="AD86" s="6">
        <v>3.681</v>
      </c>
      <c r="AE86" s="6">
        <v>2.35</v>
      </c>
      <c r="AF86" s="6">
        <v>4.3780000000000001</v>
      </c>
      <c r="AG86" s="6">
        <v>3.74</v>
      </c>
      <c r="AH86" s="6">
        <v>3.91</v>
      </c>
      <c r="AI86" s="6">
        <v>5.21</v>
      </c>
      <c r="AJ86" s="6">
        <v>5.9</v>
      </c>
      <c r="AK86" s="6">
        <v>2020</v>
      </c>
    </row>
    <row r="87" spans="1:37" x14ac:dyDescent="0.25">
      <c r="A87" s="6" t="s">
        <v>76</v>
      </c>
      <c r="B87" s="6" t="s">
        <v>446</v>
      </c>
      <c r="C87" s="6" t="s">
        <v>447</v>
      </c>
      <c r="E87" s="6" t="s">
        <v>448</v>
      </c>
      <c r="F87" s="6">
        <v>3.2730000000000001</v>
      </c>
      <c r="G87" s="6">
        <v>1.7270000000000001</v>
      </c>
      <c r="H87" s="6">
        <v>1.254</v>
      </c>
      <c r="I87" s="6">
        <v>0.69</v>
      </c>
      <c r="J87" s="6">
        <v>-8.7999999999999995E-2</v>
      </c>
      <c r="K87" s="6">
        <v>0.13800000000000001</v>
      </c>
      <c r="L87" s="6">
        <v>1.6990000000000001</v>
      </c>
      <c r="M87" s="6">
        <v>0.65200000000000002</v>
      </c>
      <c r="N87" s="6">
        <v>-0.34599999999999997</v>
      </c>
      <c r="O87" s="6">
        <v>-0.68700000000000006</v>
      </c>
      <c r="P87" s="6">
        <v>-0.69399999999999995</v>
      </c>
      <c r="Q87" s="6">
        <v>-0.89700000000000002</v>
      </c>
      <c r="R87" s="6">
        <v>-0.26300000000000001</v>
      </c>
      <c r="S87" s="6">
        <v>-0.01</v>
      </c>
      <c r="T87" s="6">
        <v>-0.28799999999999998</v>
      </c>
      <c r="U87" s="6">
        <v>0.25600000000000001</v>
      </c>
      <c r="V87" s="6">
        <v>4.7E-2</v>
      </c>
      <c r="W87" s="6">
        <v>1.383</v>
      </c>
      <c r="X87" s="6">
        <v>-1.331</v>
      </c>
      <c r="Y87" s="6">
        <v>-0.74199999999999999</v>
      </c>
      <c r="Z87" s="6">
        <v>-0.27800000000000002</v>
      </c>
      <c r="AA87" s="6">
        <v>-4.9000000000000002E-2</v>
      </c>
      <c r="AB87" s="6">
        <v>0.33200000000000002</v>
      </c>
      <c r="AC87" s="6">
        <v>2.758</v>
      </c>
      <c r="AD87" s="6">
        <v>0.79900000000000004</v>
      </c>
      <c r="AE87" s="6">
        <v>-0.124</v>
      </c>
      <c r="AF87" s="6">
        <v>0.48599999999999999</v>
      </c>
      <c r="AG87" s="6">
        <v>0.98899999999999999</v>
      </c>
      <c r="AH87" s="6">
        <v>0.46800000000000003</v>
      </c>
      <c r="AI87" s="6">
        <v>-2.5999999999999999E-2</v>
      </c>
      <c r="AJ87" s="6">
        <v>-0.25600000000000001</v>
      </c>
      <c r="AK87" s="6">
        <v>2020</v>
      </c>
    </row>
    <row r="88" spans="1:37" x14ac:dyDescent="0.25">
      <c r="A88" s="6" t="s">
        <v>77</v>
      </c>
      <c r="B88" s="6" t="s">
        <v>446</v>
      </c>
      <c r="C88" s="6" t="s">
        <v>447</v>
      </c>
      <c r="E88" s="6" t="s">
        <v>448</v>
      </c>
      <c r="F88" s="6">
        <v>8.1549999999999994</v>
      </c>
      <c r="G88" s="6">
        <v>4.0170000000000003</v>
      </c>
      <c r="H88" s="6">
        <v>3.3039999999999998</v>
      </c>
      <c r="I88" s="6">
        <v>3.524</v>
      </c>
      <c r="J88" s="6">
        <v>2.3530000000000002</v>
      </c>
      <c r="K88" s="6">
        <v>6.5010000000000003</v>
      </c>
      <c r="L88" s="6">
        <v>3.0379999999999998</v>
      </c>
      <c r="M88" s="6">
        <v>3.0790000000000002</v>
      </c>
      <c r="N88" s="6">
        <v>0.59799999999999998</v>
      </c>
      <c r="O88" s="6">
        <v>0.67400000000000004</v>
      </c>
      <c r="P88" s="6">
        <v>1.768</v>
      </c>
      <c r="Q88" s="6">
        <v>1.835</v>
      </c>
      <c r="R88" s="6">
        <v>1.627</v>
      </c>
      <c r="S88" s="6">
        <v>3.3650000000000002</v>
      </c>
      <c r="T88" s="6">
        <v>3.4910000000000001</v>
      </c>
      <c r="U88" s="6">
        <v>6.2549999999999999</v>
      </c>
      <c r="V88" s="6">
        <v>4.2779999999999996</v>
      </c>
      <c r="W88" s="6">
        <v>12.712</v>
      </c>
      <c r="X88" s="6">
        <v>-1.286</v>
      </c>
      <c r="Y88" s="6">
        <v>4.931</v>
      </c>
      <c r="Z88" s="6">
        <v>4.1790000000000003</v>
      </c>
      <c r="AA88" s="6">
        <v>4.609</v>
      </c>
      <c r="AB88" s="6">
        <v>4.8979999999999997</v>
      </c>
      <c r="AC88" s="6">
        <v>2.9889999999999999</v>
      </c>
      <c r="AD88" s="6">
        <v>-1.0980000000000001</v>
      </c>
      <c r="AE88" s="6">
        <v>-0.624</v>
      </c>
      <c r="AF88" s="6">
        <v>3.6139999999999999</v>
      </c>
      <c r="AG88" s="6">
        <v>4.4509999999999996</v>
      </c>
      <c r="AH88" s="6">
        <v>0.67700000000000005</v>
      </c>
      <c r="AI88" s="6">
        <v>0.39700000000000002</v>
      </c>
      <c r="AJ88" s="6">
        <v>1.319</v>
      </c>
      <c r="AK88" s="6">
        <v>2020</v>
      </c>
    </row>
    <row r="89" spans="1:37" ht="19.5" x14ac:dyDescent="0.25">
      <c r="A89" s="2" t="s">
        <v>78</v>
      </c>
      <c r="B89" s="6" t="s">
        <v>446</v>
      </c>
      <c r="C89" s="6" t="s">
        <v>447</v>
      </c>
      <c r="E89" s="6" t="s">
        <v>448</v>
      </c>
      <c r="F89" s="6" t="s">
        <v>142</v>
      </c>
      <c r="G89" s="6" t="s">
        <v>142</v>
      </c>
      <c r="H89" s="7">
        <v>1662.2750000000001</v>
      </c>
      <c r="I89" s="7">
        <v>1401.9870000000001</v>
      </c>
      <c r="J89" s="6">
        <v>176.37899999999999</v>
      </c>
      <c r="K89" s="6">
        <v>39.18</v>
      </c>
      <c r="L89" s="6">
        <v>17.401</v>
      </c>
      <c r="M89" s="6">
        <v>7.1319999999999997</v>
      </c>
      <c r="N89" s="6">
        <v>8.3230000000000004</v>
      </c>
      <c r="O89" s="6">
        <v>13.154</v>
      </c>
      <c r="P89" s="6">
        <v>8.3729999999999993</v>
      </c>
      <c r="Q89" s="6">
        <v>5.8529999999999998</v>
      </c>
      <c r="R89" s="6">
        <v>6.4470000000000001</v>
      </c>
      <c r="S89" s="6">
        <v>6.8680000000000003</v>
      </c>
      <c r="T89" s="6">
        <v>7.5209999999999999</v>
      </c>
      <c r="U89" s="6">
        <v>8.5830000000000002</v>
      </c>
      <c r="V89" s="6">
        <v>10.779</v>
      </c>
      <c r="W89" s="6">
        <v>17.148</v>
      </c>
      <c r="X89" s="6">
        <v>7.3</v>
      </c>
      <c r="Y89" s="6">
        <v>7.125</v>
      </c>
      <c r="Z89" s="6">
        <v>8.3539999999999992</v>
      </c>
      <c r="AA89" s="6">
        <v>5.1180000000000003</v>
      </c>
      <c r="AB89" s="6">
        <v>5.8289999999999997</v>
      </c>
      <c r="AC89" s="6">
        <v>6.7169999999999996</v>
      </c>
      <c r="AD89" s="6">
        <v>6.6509999999999998</v>
      </c>
      <c r="AE89" s="6">
        <v>14.555999999999999</v>
      </c>
      <c r="AF89" s="6">
        <v>7.4290000000000003</v>
      </c>
      <c r="AG89" s="6">
        <v>6.0250000000000004</v>
      </c>
      <c r="AH89" s="6">
        <v>5.2439999999999998</v>
      </c>
      <c r="AI89" s="6">
        <v>6.7990000000000004</v>
      </c>
      <c r="AJ89" s="6">
        <v>8.0020000000000007</v>
      </c>
      <c r="AK89" s="6">
        <v>2021</v>
      </c>
    </row>
    <row r="90" spans="1:37" x14ac:dyDescent="0.25">
      <c r="A90" s="6" t="s">
        <v>79</v>
      </c>
      <c r="B90" s="6" t="s">
        <v>446</v>
      </c>
      <c r="C90" s="6" t="s">
        <v>447</v>
      </c>
      <c r="E90" s="6" t="s">
        <v>448</v>
      </c>
      <c r="F90" s="6">
        <v>20.084</v>
      </c>
      <c r="G90" s="6">
        <v>27.332000000000001</v>
      </c>
      <c r="H90" s="6">
        <v>45.978999999999999</v>
      </c>
      <c r="I90" s="6">
        <v>28.814</v>
      </c>
      <c r="J90" s="6">
        <v>1.554</v>
      </c>
      <c r="K90" s="6">
        <v>8.8640000000000008</v>
      </c>
      <c r="L90" s="6">
        <v>12.096</v>
      </c>
      <c r="M90" s="6">
        <v>5.6120000000000001</v>
      </c>
      <c r="N90" s="6">
        <v>4.984</v>
      </c>
      <c r="O90" s="6">
        <v>7.77</v>
      </c>
      <c r="P90" s="6">
        <v>5.8239999999999998</v>
      </c>
      <c r="Q90" s="6">
        <v>2.1560000000000001</v>
      </c>
      <c r="R90" s="6">
        <v>5.9829999999999997</v>
      </c>
      <c r="S90" s="6">
        <v>8.3810000000000002</v>
      </c>
      <c r="T90" s="6">
        <v>7.8230000000000004</v>
      </c>
      <c r="U90" s="6">
        <v>6.0410000000000004</v>
      </c>
      <c r="V90" s="6">
        <v>4.2649999999999997</v>
      </c>
      <c r="W90" s="6">
        <v>15.101000000000001</v>
      </c>
      <c r="X90" s="6">
        <v>10.552</v>
      </c>
      <c r="Y90" s="6">
        <v>4.3090000000000002</v>
      </c>
      <c r="Z90" s="6">
        <v>14.022</v>
      </c>
      <c r="AA90" s="6">
        <v>9.3780000000000001</v>
      </c>
      <c r="AB90" s="6">
        <v>5.7169999999999996</v>
      </c>
      <c r="AC90" s="6">
        <v>6.8780000000000001</v>
      </c>
      <c r="AD90" s="6">
        <v>6.5819999999999999</v>
      </c>
      <c r="AE90" s="6">
        <v>6.3179999999999996</v>
      </c>
      <c r="AF90" s="6">
        <v>7.9850000000000003</v>
      </c>
      <c r="AG90" s="6">
        <v>4.6900000000000004</v>
      </c>
      <c r="AH90" s="6">
        <v>5.2039999999999997</v>
      </c>
      <c r="AI90" s="6">
        <v>5.29</v>
      </c>
      <c r="AJ90" s="6">
        <v>6.109</v>
      </c>
      <c r="AK90" s="6">
        <v>2021</v>
      </c>
    </row>
    <row r="91" spans="1:37" x14ac:dyDescent="0.25">
      <c r="A91" s="6" t="s">
        <v>276</v>
      </c>
      <c r="B91" s="6" t="s">
        <v>446</v>
      </c>
      <c r="C91" s="6" t="s">
        <v>447</v>
      </c>
      <c r="E91" s="6" t="s">
        <v>448</v>
      </c>
      <c r="F91" s="6">
        <v>6.077</v>
      </c>
      <c r="G91" s="6">
        <v>4.2169999999999996</v>
      </c>
      <c r="H91" s="6">
        <v>6.109</v>
      </c>
      <c r="I91" s="6">
        <v>4</v>
      </c>
      <c r="J91" s="6">
        <v>4.0999999999999996</v>
      </c>
      <c r="K91" s="6">
        <v>-1.667</v>
      </c>
      <c r="L91" s="6">
        <v>2.5539999999999998</v>
      </c>
      <c r="M91" s="6">
        <v>3.6680000000000001</v>
      </c>
      <c r="N91" s="6">
        <v>1.7549999999999999</v>
      </c>
      <c r="O91" s="6">
        <v>0.377</v>
      </c>
      <c r="P91" s="6">
        <v>6.0019999999999998</v>
      </c>
      <c r="Q91" s="6">
        <v>3.1760000000000002</v>
      </c>
      <c r="R91" s="6">
        <v>1.633</v>
      </c>
      <c r="S91" s="6">
        <v>-0.74</v>
      </c>
      <c r="T91" s="6">
        <v>-0.35099999999999998</v>
      </c>
      <c r="U91" s="6">
        <v>-0.98499999999999999</v>
      </c>
      <c r="V91" s="6">
        <v>3.5790000000000002</v>
      </c>
      <c r="W91" s="6">
        <v>13.664999999999999</v>
      </c>
      <c r="X91" s="6">
        <v>9.8160000000000007</v>
      </c>
      <c r="Y91" s="6">
        <v>-3.9</v>
      </c>
      <c r="Z91" s="6">
        <v>1.4970000000000001</v>
      </c>
      <c r="AA91" s="6">
        <v>-3.0459999999999998</v>
      </c>
      <c r="AB91" s="6">
        <v>-1.488</v>
      </c>
      <c r="AC91" s="6">
        <v>2.1040000000000001</v>
      </c>
      <c r="AD91" s="6">
        <v>0.57199999999999995</v>
      </c>
      <c r="AE91" s="6">
        <v>1.917</v>
      </c>
      <c r="AF91" s="6">
        <v>0.35599999999999998</v>
      </c>
      <c r="AG91" s="6">
        <v>0.56399999999999995</v>
      </c>
      <c r="AH91" s="6">
        <v>-1.8129999999999999</v>
      </c>
      <c r="AI91" s="6">
        <v>2.48</v>
      </c>
      <c r="AJ91" s="6">
        <v>3</v>
      </c>
      <c r="AK91" s="6">
        <v>2020</v>
      </c>
    </row>
    <row r="92" spans="1:37" ht="19.5" x14ac:dyDescent="0.25">
      <c r="A92" s="2" t="s">
        <v>80</v>
      </c>
      <c r="B92" s="6" t="s">
        <v>446</v>
      </c>
      <c r="C92" s="6" t="s">
        <v>447</v>
      </c>
      <c r="E92" s="6" t="s">
        <v>448</v>
      </c>
      <c r="F92" s="6">
        <v>9.3330000000000002</v>
      </c>
      <c r="G92" s="6">
        <v>6.2130000000000001</v>
      </c>
      <c r="H92" s="6">
        <v>4.8010000000000002</v>
      </c>
      <c r="I92" s="6">
        <v>6.266</v>
      </c>
      <c r="J92" s="6">
        <v>4.4809999999999999</v>
      </c>
      <c r="K92" s="6">
        <v>4.9249999999999998</v>
      </c>
      <c r="L92" s="6">
        <v>4.4390000000000001</v>
      </c>
      <c r="M92" s="6">
        <v>7.5140000000000002</v>
      </c>
      <c r="N92" s="6">
        <v>0.81299999999999994</v>
      </c>
      <c r="O92" s="6">
        <v>2.2589999999999999</v>
      </c>
      <c r="P92" s="6">
        <v>4.0670000000000002</v>
      </c>
      <c r="Q92" s="6">
        <v>2.762</v>
      </c>
      <c r="R92" s="6">
        <v>3.5150000000000001</v>
      </c>
      <c r="S92" s="6">
        <v>3.5910000000000002</v>
      </c>
      <c r="T92" s="6">
        <v>2.754</v>
      </c>
      <c r="U92" s="6">
        <v>2.242</v>
      </c>
      <c r="V92" s="6">
        <v>2.5350000000000001</v>
      </c>
      <c r="W92" s="6">
        <v>4.6740000000000004</v>
      </c>
      <c r="X92" s="6">
        <v>2.7559999999999998</v>
      </c>
      <c r="Y92" s="6">
        <v>2.9390000000000001</v>
      </c>
      <c r="Z92" s="6">
        <v>4.0259999999999998</v>
      </c>
      <c r="AA92" s="6">
        <v>2.1869999999999998</v>
      </c>
      <c r="AB92" s="6">
        <v>1.3009999999999999</v>
      </c>
      <c r="AC92" s="6">
        <v>1.2749999999999999</v>
      </c>
      <c r="AD92" s="6">
        <v>0.70599999999999996</v>
      </c>
      <c r="AE92" s="6">
        <v>0.97199999999999998</v>
      </c>
      <c r="AF92" s="6">
        <v>1.944</v>
      </c>
      <c r="AG92" s="6">
        <v>1.476</v>
      </c>
      <c r="AH92" s="6">
        <v>0.38300000000000001</v>
      </c>
      <c r="AI92" s="6">
        <v>0.53700000000000003</v>
      </c>
      <c r="AJ92" s="6">
        <v>2.4980000000000002</v>
      </c>
      <c r="AK92" s="6">
        <v>2021</v>
      </c>
    </row>
    <row r="93" spans="1:37" ht="19.5" x14ac:dyDescent="0.25">
      <c r="A93" s="2" t="s">
        <v>81</v>
      </c>
      <c r="B93" s="6" t="s">
        <v>446</v>
      </c>
      <c r="C93" s="6" t="s">
        <v>447</v>
      </c>
      <c r="E93" s="6" t="s">
        <v>448</v>
      </c>
      <c r="F93" s="6" t="s">
        <v>142</v>
      </c>
      <c r="G93" s="6" t="s">
        <v>142</v>
      </c>
      <c r="H93" s="6" t="s">
        <v>142</v>
      </c>
      <c r="I93" s="6" t="s">
        <v>142</v>
      </c>
      <c r="J93" s="6" t="s">
        <v>142</v>
      </c>
      <c r="K93" s="6" t="s">
        <v>142</v>
      </c>
      <c r="L93" s="6" t="s">
        <v>142</v>
      </c>
      <c r="M93" s="6" t="s">
        <v>142</v>
      </c>
      <c r="N93" s="6" t="s">
        <v>142</v>
      </c>
      <c r="O93" s="6" t="s">
        <v>142</v>
      </c>
      <c r="P93" s="6">
        <v>11.662000000000001</v>
      </c>
      <c r="Q93" s="6">
        <v>2.694</v>
      </c>
      <c r="R93" s="6">
        <v>1.1519999999999999</v>
      </c>
      <c r="S93" s="6">
        <v>-1.0649999999999999</v>
      </c>
      <c r="T93" s="6">
        <v>-1.385</v>
      </c>
      <c r="U93" s="6">
        <v>0.63700000000000001</v>
      </c>
      <c r="V93" s="6">
        <v>4.3380000000000001</v>
      </c>
      <c r="W93" s="6">
        <v>9.343</v>
      </c>
      <c r="X93" s="6">
        <v>-2.419</v>
      </c>
      <c r="Y93" s="6">
        <v>3.5009999999999999</v>
      </c>
      <c r="Z93" s="6">
        <v>7.3239999999999998</v>
      </c>
      <c r="AA93" s="6">
        <v>2.492</v>
      </c>
      <c r="AB93" s="6">
        <v>1.762</v>
      </c>
      <c r="AC93" s="6">
        <v>0.42499999999999999</v>
      </c>
      <c r="AD93" s="6">
        <v>-0.53900000000000003</v>
      </c>
      <c r="AE93" s="6">
        <v>0.249</v>
      </c>
      <c r="AF93" s="6">
        <v>1.5</v>
      </c>
      <c r="AG93" s="6">
        <v>1.093</v>
      </c>
      <c r="AH93" s="6">
        <v>2.718</v>
      </c>
      <c r="AI93" s="6">
        <v>0.218</v>
      </c>
      <c r="AJ93" s="6">
        <v>3.306</v>
      </c>
      <c r="AK93" s="6">
        <v>2021</v>
      </c>
    </row>
    <row r="94" spans="1:37" x14ac:dyDescent="0.25">
      <c r="A94" s="6" t="s">
        <v>82</v>
      </c>
      <c r="B94" s="6" t="s">
        <v>446</v>
      </c>
      <c r="C94" s="6" t="s">
        <v>447</v>
      </c>
      <c r="E94" s="6" t="s">
        <v>448</v>
      </c>
      <c r="F94" s="6">
        <v>8.1319999999999997</v>
      </c>
      <c r="G94" s="6">
        <v>-0.32300000000000001</v>
      </c>
      <c r="H94" s="6">
        <v>0.60299999999999998</v>
      </c>
      <c r="I94" s="6">
        <v>2.3740000000000001</v>
      </c>
      <c r="J94" s="6">
        <v>2.5329999999999999</v>
      </c>
      <c r="K94" s="6">
        <v>3.0379999999999998</v>
      </c>
      <c r="L94" s="6">
        <v>0.80900000000000005</v>
      </c>
      <c r="M94" s="6">
        <v>0.6</v>
      </c>
      <c r="N94" s="6">
        <v>3.0830000000000002</v>
      </c>
      <c r="O94" s="6">
        <v>1.569</v>
      </c>
      <c r="P94" s="6">
        <v>1.448</v>
      </c>
      <c r="Q94" s="6">
        <v>0.79700000000000004</v>
      </c>
      <c r="R94" s="6">
        <v>0.98599999999999999</v>
      </c>
      <c r="S94" s="6">
        <v>1.2569999999999999</v>
      </c>
      <c r="T94" s="6">
        <v>4.12</v>
      </c>
      <c r="U94" s="6">
        <v>3.0920000000000001</v>
      </c>
      <c r="V94" s="6">
        <v>5.4649999999999999</v>
      </c>
      <c r="W94" s="6">
        <v>6.3</v>
      </c>
      <c r="X94" s="6">
        <v>4.6100000000000003</v>
      </c>
      <c r="Y94" s="6">
        <v>4.4960000000000004</v>
      </c>
      <c r="Z94" s="6">
        <v>4.9050000000000002</v>
      </c>
      <c r="AA94" s="6">
        <v>3.1989999999999998</v>
      </c>
      <c r="AB94" s="6">
        <v>2.7029999999999998</v>
      </c>
      <c r="AC94" s="6">
        <v>3.1269999999999998</v>
      </c>
      <c r="AD94" s="6">
        <v>3.6779999999999999</v>
      </c>
      <c r="AE94" s="6">
        <v>3.4820000000000002</v>
      </c>
      <c r="AF94" s="6">
        <v>1.5069999999999999</v>
      </c>
      <c r="AG94" s="6">
        <v>0.57899999999999996</v>
      </c>
      <c r="AH94" s="6">
        <v>1.1000000000000001</v>
      </c>
      <c r="AI94" s="6">
        <v>2.109</v>
      </c>
      <c r="AJ94" s="6">
        <v>3.4020000000000001</v>
      </c>
      <c r="AK94" s="6">
        <v>2021</v>
      </c>
    </row>
    <row r="95" spans="1:37" x14ac:dyDescent="0.25">
      <c r="A95" s="6" t="s">
        <v>281</v>
      </c>
      <c r="B95" s="6" t="s">
        <v>446</v>
      </c>
      <c r="C95" s="6" t="s">
        <v>447</v>
      </c>
      <c r="E95" s="6" t="s">
        <v>448</v>
      </c>
      <c r="F95" s="6" t="s">
        <v>142</v>
      </c>
      <c r="G95" s="6" t="s">
        <v>142</v>
      </c>
      <c r="H95" s="7">
        <v>1086.19</v>
      </c>
      <c r="I95" s="6">
        <v>180.68299999999999</v>
      </c>
      <c r="J95" s="6">
        <v>42.173999999999999</v>
      </c>
      <c r="K95" s="6">
        <v>31.946999999999999</v>
      </c>
      <c r="L95" s="6">
        <v>23.434999999999999</v>
      </c>
      <c r="M95" s="6">
        <v>10.457000000000001</v>
      </c>
      <c r="N95" s="6">
        <v>35.901000000000003</v>
      </c>
      <c r="O95" s="6">
        <v>19.687999999999999</v>
      </c>
      <c r="P95" s="6">
        <v>6.92</v>
      </c>
      <c r="Q95" s="6">
        <v>2.1339999999999999</v>
      </c>
      <c r="R95" s="6">
        <v>2.9750000000000001</v>
      </c>
      <c r="S95" s="6">
        <v>4.1109999999999998</v>
      </c>
      <c r="T95" s="6">
        <v>4.3390000000000004</v>
      </c>
      <c r="U95" s="6">
        <v>5.5519999999999996</v>
      </c>
      <c r="V95" s="6">
        <v>10.23</v>
      </c>
      <c r="W95" s="6">
        <v>24.52</v>
      </c>
      <c r="X95" s="6">
        <v>6.8369999999999997</v>
      </c>
      <c r="Y95" s="6">
        <v>7.968</v>
      </c>
      <c r="Z95" s="6">
        <v>16.635999999999999</v>
      </c>
      <c r="AA95" s="6">
        <v>2.7679999999999998</v>
      </c>
      <c r="AB95" s="6">
        <v>6.6139999999999999</v>
      </c>
      <c r="AC95" s="6">
        <v>7.5339999999999998</v>
      </c>
      <c r="AD95" s="6">
        <v>6.5030000000000001</v>
      </c>
      <c r="AE95" s="6">
        <v>0.38900000000000001</v>
      </c>
      <c r="AF95" s="6">
        <v>3.1749999999999998</v>
      </c>
      <c r="AG95" s="6">
        <v>1.5429999999999999</v>
      </c>
      <c r="AH95" s="6">
        <v>1.1359999999999999</v>
      </c>
      <c r="AI95" s="6">
        <v>6.3230000000000004</v>
      </c>
      <c r="AJ95" s="6">
        <v>11.907999999999999</v>
      </c>
      <c r="AK95" s="6">
        <v>2021</v>
      </c>
    </row>
    <row r="96" spans="1:37" x14ac:dyDescent="0.25">
      <c r="A96" s="6" t="s">
        <v>283</v>
      </c>
      <c r="B96" s="6" t="s">
        <v>446</v>
      </c>
      <c r="C96" s="6" t="s">
        <v>447</v>
      </c>
      <c r="E96" s="6" t="s">
        <v>448</v>
      </c>
      <c r="F96" s="6">
        <v>13.439</v>
      </c>
      <c r="G96" s="6">
        <v>9.8469999999999995</v>
      </c>
      <c r="H96" s="6">
        <v>5.65</v>
      </c>
      <c r="I96" s="6">
        <v>7.67</v>
      </c>
      <c r="J96" s="6">
        <v>19.074999999999999</v>
      </c>
      <c r="K96" s="6">
        <v>19.146999999999998</v>
      </c>
      <c r="L96" s="6">
        <v>19.544</v>
      </c>
      <c r="M96" s="6">
        <v>90.141000000000005</v>
      </c>
      <c r="N96" s="6">
        <v>128.40899999999999</v>
      </c>
      <c r="O96" s="6">
        <v>8.3689999999999998</v>
      </c>
      <c r="P96" s="6">
        <v>7.8090000000000002</v>
      </c>
      <c r="Q96" s="6">
        <v>10.632999999999999</v>
      </c>
      <c r="R96" s="6">
        <v>15.489000000000001</v>
      </c>
      <c r="S96" s="6">
        <v>10.467000000000001</v>
      </c>
      <c r="T96" s="6">
        <v>7.1669999999999998</v>
      </c>
      <c r="U96" s="6">
        <v>6.5460000000000003</v>
      </c>
      <c r="V96" s="6">
        <v>4.6619999999999999</v>
      </c>
      <c r="W96" s="6">
        <v>7.6289999999999996</v>
      </c>
      <c r="X96" s="6">
        <v>0.14099999999999999</v>
      </c>
      <c r="Y96" s="6">
        <v>5.9829999999999997</v>
      </c>
      <c r="Z96" s="6">
        <v>7.569</v>
      </c>
      <c r="AA96" s="6">
        <v>4.2549999999999999</v>
      </c>
      <c r="AB96" s="6">
        <v>6.3710000000000004</v>
      </c>
      <c r="AC96" s="6">
        <v>4.1289999999999996</v>
      </c>
      <c r="AD96" s="6">
        <v>1.2769999999999999</v>
      </c>
      <c r="AE96" s="6">
        <v>1.597</v>
      </c>
      <c r="AF96" s="6">
        <v>0.82499999999999996</v>
      </c>
      <c r="AG96" s="6">
        <v>2.04</v>
      </c>
      <c r="AH96" s="6">
        <v>3.323</v>
      </c>
      <c r="AI96" s="6">
        <v>5.1040000000000001</v>
      </c>
      <c r="AJ96" s="6">
        <v>3.754</v>
      </c>
      <c r="AK96" s="6">
        <v>2020</v>
      </c>
    </row>
    <row r="97" spans="1:37" x14ac:dyDescent="0.25">
      <c r="A97" s="6" t="s">
        <v>285</v>
      </c>
      <c r="B97" s="6" t="s">
        <v>446</v>
      </c>
      <c r="C97" s="6" t="s">
        <v>447</v>
      </c>
      <c r="E97" s="6" t="s">
        <v>448</v>
      </c>
      <c r="F97" s="6" t="s">
        <v>142</v>
      </c>
      <c r="G97" s="6" t="s">
        <v>142</v>
      </c>
      <c r="H97" s="6">
        <v>109.2</v>
      </c>
      <c r="I97" s="6">
        <v>35.9</v>
      </c>
      <c r="J97" s="6">
        <v>25</v>
      </c>
      <c r="K97" s="6">
        <v>17.600000000000001</v>
      </c>
      <c r="L97" s="6">
        <v>8.0739999999999998</v>
      </c>
      <c r="M97" s="6">
        <v>4.2949999999999999</v>
      </c>
      <c r="N97" s="6">
        <v>2.1139999999999999</v>
      </c>
      <c r="O97" s="6">
        <v>2.633</v>
      </c>
      <c r="P97" s="6">
        <v>2.5259999999999998</v>
      </c>
      <c r="Q97" s="6">
        <v>1.9630000000000001</v>
      </c>
      <c r="R97" s="6">
        <v>2.94</v>
      </c>
      <c r="S97" s="6">
        <v>6.1870000000000003</v>
      </c>
      <c r="T97" s="6">
        <v>6.89</v>
      </c>
      <c r="U97" s="6">
        <v>6.5709999999999997</v>
      </c>
      <c r="V97" s="6">
        <v>10.081</v>
      </c>
      <c r="W97" s="6">
        <v>15.253</v>
      </c>
      <c r="X97" s="6">
        <v>3.2589999999999999</v>
      </c>
      <c r="Y97" s="6">
        <v>-1.224</v>
      </c>
      <c r="Z97" s="6">
        <v>4.2220000000000004</v>
      </c>
      <c r="AA97" s="6">
        <v>2.2850000000000001</v>
      </c>
      <c r="AB97" s="6">
        <v>1.0999999999999999E-2</v>
      </c>
      <c r="AC97" s="6">
        <v>0.69</v>
      </c>
      <c r="AD97" s="6">
        <v>0.21299999999999999</v>
      </c>
      <c r="AE97" s="6">
        <v>9.9000000000000005E-2</v>
      </c>
      <c r="AF97" s="6">
        <v>2.8940000000000001</v>
      </c>
      <c r="AG97" s="6">
        <v>2.5539999999999998</v>
      </c>
      <c r="AH97" s="6">
        <v>2.7469999999999999</v>
      </c>
      <c r="AI97" s="6">
        <v>8.1000000000000003E-2</v>
      </c>
      <c r="AJ97" s="6">
        <v>3.2389999999999999</v>
      </c>
      <c r="AK97" s="6">
        <v>2021</v>
      </c>
    </row>
    <row r="98" spans="1:37" x14ac:dyDescent="0.25">
      <c r="A98" s="6" t="s">
        <v>287</v>
      </c>
      <c r="B98" s="6" t="s">
        <v>446</v>
      </c>
      <c r="C98" s="6" t="s">
        <v>447</v>
      </c>
      <c r="E98" s="6" t="s">
        <v>448</v>
      </c>
      <c r="F98" s="6">
        <v>50.115000000000002</v>
      </c>
      <c r="G98" s="6">
        <v>99.846999999999994</v>
      </c>
      <c r="H98" s="6">
        <v>24.736999999999998</v>
      </c>
      <c r="I98" s="6">
        <v>8.2349999999999994</v>
      </c>
      <c r="J98" s="6">
        <v>10.282</v>
      </c>
      <c r="K98" s="6">
        <v>8.8789999999999996</v>
      </c>
      <c r="L98" s="6">
        <v>7.7480000000000002</v>
      </c>
      <c r="M98" s="6">
        <v>4.5490000000000004</v>
      </c>
      <c r="N98" s="6">
        <v>0.24099999999999999</v>
      </c>
      <c r="O98" s="6">
        <v>-0.35599999999999998</v>
      </c>
      <c r="P98" s="6">
        <v>-0.36699999999999999</v>
      </c>
      <c r="Q98" s="6">
        <v>1.7589999999999999</v>
      </c>
      <c r="R98" s="6">
        <v>1.268</v>
      </c>
      <c r="S98" s="6">
        <v>1.6719999999999999</v>
      </c>
      <c r="T98" s="6">
        <v>-1.4259999999999999</v>
      </c>
      <c r="U98" s="6">
        <v>4.0919999999999996</v>
      </c>
      <c r="V98" s="6">
        <v>4.0579999999999998</v>
      </c>
      <c r="W98" s="6">
        <v>10.698</v>
      </c>
      <c r="X98" s="6">
        <v>1.2150000000000001</v>
      </c>
      <c r="Y98" s="6">
        <v>3.9620000000000002</v>
      </c>
      <c r="Z98" s="6">
        <v>4.9859999999999998</v>
      </c>
      <c r="AA98" s="6">
        <v>6.5730000000000004</v>
      </c>
      <c r="AB98" s="6">
        <v>5.5590000000000002</v>
      </c>
      <c r="AC98" s="6">
        <v>1.1279999999999999</v>
      </c>
      <c r="AD98" s="6">
        <v>-3.7610000000000001</v>
      </c>
      <c r="AE98" s="6">
        <v>-0.80700000000000005</v>
      </c>
      <c r="AF98" s="6">
        <v>4.4850000000000003</v>
      </c>
      <c r="AG98" s="6">
        <v>6.0579999999999998</v>
      </c>
      <c r="AH98" s="6">
        <v>2.891</v>
      </c>
      <c r="AI98" s="6">
        <v>84.88</v>
      </c>
      <c r="AJ98" s="6" t="s">
        <v>142</v>
      </c>
      <c r="AK98" s="6">
        <v>2021</v>
      </c>
    </row>
    <row r="99" spans="1:37" x14ac:dyDescent="0.25">
      <c r="A99" s="6" t="s">
        <v>289</v>
      </c>
      <c r="B99" s="6" t="s">
        <v>446</v>
      </c>
      <c r="C99" s="6" t="s">
        <v>447</v>
      </c>
      <c r="E99" s="6" t="s">
        <v>448</v>
      </c>
      <c r="F99" s="6">
        <v>17.856999999999999</v>
      </c>
      <c r="G99" s="6">
        <v>17.047000000000001</v>
      </c>
      <c r="H99" s="6">
        <v>13.768000000000001</v>
      </c>
      <c r="I99" s="6">
        <v>7.25</v>
      </c>
      <c r="J99" s="6">
        <v>9.9619999999999997</v>
      </c>
      <c r="K99" s="6">
        <v>9.0579999999999998</v>
      </c>
      <c r="L99" s="6">
        <v>8.5500000000000007</v>
      </c>
      <c r="M99" s="6">
        <v>7.7750000000000004</v>
      </c>
      <c r="N99" s="6">
        <v>8.6440000000000001</v>
      </c>
      <c r="O99" s="6">
        <v>6.1310000000000002</v>
      </c>
      <c r="P99" s="6">
        <v>6.9189999999999996</v>
      </c>
      <c r="Q99" s="6">
        <v>12.561999999999999</v>
      </c>
      <c r="R99" s="6">
        <v>7.1660000000000004</v>
      </c>
      <c r="S99" s="6">
        <v>5.0229999999999997</v>
      </c>
      <c r="T99" s="6">
        <v>3.4380000000000002</v>
      </c>
      <c r="U99" s="6">
        <v>6.0730000000000004</v>
      </c>
      <c r="V99" s="6">
        <v>8.0120000000000005</v>
      </c>
      <c r="W99" s="6">
        <v>10.715</v>
      </c>
      <c r="X99" s="6">
        <v>7.38</v>
      </c>
      <c r="Y99" s="6">
        <v>3.4950000000000001</v>
      </c>
      <c r="Z99" s="6">
        <v>5.0369999999999999</v>
      </c>
      <c r="AA99" s="6">
        <v>6.0510000000000002</v>
      </c>
      <c r="AB99" s="6">
        <v>4.8650000000000002</v>
      </c>
      <c r="AC99" s="6">
        <v>5.37</v>
      </c>
      <c r="AD99" s="6">
        <v>3.218</v>
      </c>
      <c r="AE99" s="6">
        <v>6.5970000000000004</v>
      </c>
      <c r="AF99" s="6">
        <v>4.4480000000000004</v>
      </c>
      <c r="AG99" s="6">
        <v>4.7519999999999998</v>
      </c>
      <c r="AH99" s="6">
        <v>5.1870000000000003</v>
      </c>
      <c r="AI99" s="6">
        <v>4.9779999999999998</v>
      </c>
      <c r="AJ99" s="6">
        <v>6.048</v>
      </c>
      <c r="AK99" s="6">
        <v>2021</v>
      </c>
    </row>
    <row r="100" spans="1:37" x14ac:dyDescent="0.25">
      <c r="A100" s="6" t="s">
        <v>291</v>
      </c>
      <c r="B100" s="6" t="s">
        <v>446</v>
      </c>
      <c r="C100" s="6" t="s">
        <v>447</v>
      </c>
      <c r="E100" s="6" t="s">
        <v>448</v>
      </c>
      <c r="F100" s="6" t="s">
        <v>142</v>
      </c>
      <c r="G100" s="6" t="s">
        <v>142</v>
      </c>
      <c r="H100" s="6" t="s">
        <v>142</v>
      </c>
      <c r="I100" s="6" t="s">
        <v>142</v>
      </c>
      <c r="J100" s="6" t="s">
        <v>142</v>
      </c>
      <c r="K100" s="6" t="s">
        <v>142</v>
      </c>
      <c r="L100" s="6" t="s">
        <v>142</v>
      </c>
      <c r="M100" s="6" t="s">
        <v>142</v>
      </c>
      <c r="N100" s="6">
        <v>1.982</v>
      </c>
      <c r="O100" s="6">
        <v>5.3</v>
      </c>
      <c r="P100" s="6">
        <v>12.148999999999999</v>
      </c>
      <c r="Q100" s="6">
        <v>14.16</v>
      </c>
      <c r="R100" s="6">
        <v>10.33</v>
      </c>
      <c r="S100" s="6">
        <v>3.5550000000000002</v>
      </c>
      <c r="T100" s="6">
        <v>6.9450000000000003</v>
      </c>
      <c r="U100" s="6">
        <v>9.5139999999999993</v>
      </c>
      <c r="V100" s="6">
        <v>11.391</v>
      </c>
      <c r="W100" s="6">
        <v>17.489999999999998</v>
      </c>
      <c r="X100" s="6">
        <v>7.4269999999999996</v>
      </c>
      <c r="Y100" s="6">
        <v>7.2910000000000004</v>
      </c>
      <c r="Z100" s="6">
        <v>8.4870000000000001</v>
      </c>
      <c r="AA100" s="6">
        <v>6.8319999999999999</v>
      </c>
      <c r="AB100" s="6">
        <v>7.5780000000000003</v>
      </c>
      <c r="AC100" s="6">
        <v>9.8580000000000005</v>
      </c>
      <c r="AD100" s="6">
        <v>7.742</v>
      </c>
      <c r="AE100" s="6">
        <v>8.8439999999999994</v>
      </c>
      <c r="AF100" s="6">
        <v>12.435</v>
      </c>
      <c r="AG100" s="6">
        <v>23.547000000000001</v>
      </c>
      <c r="AH100" s="6">
        <v>26.969000000000001</v>
      </c>
      <c r="AI100" s="6">
        <v>16.952999999999999</v>
      </c>
      <c r="AJ100" s="6">
        <v>7.8159999999999998</v>
      </c>
      <c r="AK100" s="6">
        <v>2021</v>
      </c>
    </row>
    <row r="101" spans="1:37" x14ac:dyDescent="0.25">
      <c r="A101" s="6" t="s">
        <v>293</v>
      </c>
      <c r="B101" s="6" t="s">
        <v>446</v>
      </c>
      <c r="C101" s="6" t="s">
        <v>447</v>
      </c>
      <c r="E101" s="6" t="s">
        <v>448</v>
      </c>
      <c r="F101" s="6">
        <v>11.7</v>
      </c>
      <c r="G101" s="6">
        <v>9.4499999999999993</v>
      </c>
      <c r="H101" s="6">
        <v>7.4740000000000002</v>
      </c>
      <c r="I101" s="6">
        <v>10.670999999999999</v>
      </c>
      <c r="J101" s="6">
        <v>8.3420000000000005</v>
      </c>
      <c r="K101" s="6">
        <v>3.996</v>
      </c>
      <c r="L101" s="6">
        <v>3.5859999999999999</v>
      </c>
      <c r="M101" s="6">
        <v>3.7189999999999999</v>
      </c>
      <c r="N101" s="6">
        <v>2.5739999999999998</v>
      </c>
      <c r="O101" s="6">
        <v>-2.907</v>
      </c>
      <c r="P101" s="6">
        <v>-8.8390000000000004</v>
      </c>
      <c r="Q101" s="6">
        <v>-9.8629999999999995</v>
      </c>
      <c r="R101" s="6">
        <v>-2.0569999999999999</v>
      </c>
      <c r="S101" s="6">
        <v>1.252</v>
      </c>
      <c r="T101" s="6">
        <v>2.6579999999999999</v>
      </c>
      <c r="U101" s="6">
        <v>1.4650000000000001</v>
      </c>
      <c r="V101" s="6">
        <v>6.2110000000000003</v>
      </c>
      <c r="W101" s="6">
        <v>10.401</v>
      </c>
      <c r="X101" s="6">
        <v>2.448</v>
      </c>
      <c r="Y101" s="6">
        <v>2.4580000000000002</v>
      </c>
      <c r="Z101" s="6">
        <v>15.901999999999999</v>
      </c>
      <c r="AA101" s="6">
        <v>6.0720000000000001</v>
      </c>
      <c r="AB101" s="6">
        <v>2.5939999999999999</v>
      </c>
      <c r="AC101" s="6">
        <v>2.4329999999999998</v>
      </c>
      <c r="AD101" s="6">
        <v>14.848000000000001</v>
      </c>
      <c r="AE101" s="6">
        <v>24.013000000000002</v>
      </c>
      <c r="AF101" s="6">
        <v>28.047000000000001</v>
      </c>
      <c r="AG101" s="6">
        <v>-1.196</v>
      </c>
      <c r="AH101" s="6">
        <v>0.214</v>
      </c>
      <c r="AI101" s="6">
        <v>2.8170000000000002</v>
      </c>
      <c r="AJ101" s="6">
        <v>3.702</v>
      </c>
      <c r="AK101" s="6">
        <v>2021</v>
      </c>
    </row>
    <row r="102" spans="1:37" ht="19.5" x14ac:dyDescent="0.25">
      <c r="A102" s="2" t="s">
        <v>83</v>
      </c>
      <c r="B102" s="6" t="s">
        <v>446</v>
      </c>
      <c r="C102" s="6" t="s">
        <v>447</v>
      </c>
      <c r="E102" s="6" t="s">
        <v>448</v>
      </c>
      <c r="F102" s="6" t="s">
        <v>142</v>
      </c>
      <c r="G102" s="6" t="s">
        <v>142</v>
      </c>
      <c r="H102" s="6" t="s">
        <v>142</v>
      </c>
      <c r="I102" s="6" t="s">
        <v>142</v>
      </c>
      <c r="J102" s="6" t="s">
        <v>142</v>
      </c>
      <c r="K102" s="6">
        <v>23.091999999999999</v>
      </c>
      <c r="L102" s="6">
        <v>8.7349999999999994</v>
      </c>
      <c r="M102" s="6">
        <v>5.3689999999999998</v>
      </c>
      <c r="N102" s="6">
        <v>1.4430000000000001</v>
      </c>
      <c r="O102" s="6">
        <v>1.0940000000000001</v>
      </c>
      <c r="P102" s="6">
        <v>1.5489999999999999</v>
      </c>
      <c r="Q102" s="6">
        <v>0.33600000000000002</v>
      </c>
      <c r="R102" s="6">
        <v>-1.077</v>
      </c>
      <c r="S102" s="6">
        <v>1.1539999999999999</v>
      </c>
      <c r="T102" s="6">
        <v>2.6720000000000002</v>
      </c>
      <c r="U102" s="6">
        <v>3.7570000000000001</v>
      </c>
      <c r="V102" s="6">
        <v>5.8179999999999996</v>
      </c>
      <c r="W102" s="6">
        <v>11.092000000000001</v>
      </c>
      <c r="X102" s="6">
        <v>4.1609999999999996</v>
      </c>
      <c r="Y102" s="6">
        <v>1.1910000000000001</v>
      </c>
      <c r="Z102" s="6">
        <v>4.1239999999999997</v>
      </c>
      <c r="AA102" s="6">
        <v>3.1640000000000001</v>
      </c>
      <c r="AB102" s="6">
        <v>1.1639999999999999</v>
      </c>
      <c r="AC102" s="6">
        <v>0.24199999999999999</v>
      </c>
      <c r="AD102" s="6">
        <v>-0.67700000000000005</v>
      </c>
      <c r="AE102" s="6">
        <v>0.67800000000000005</v>
      </c>
      <c r="AF102" s="6">
        <v>3.718</v>
      </c>
      <c r="AG102" s="6">
        <v>2.5310000000000001</v>
      </c>
      <c r="AH102" s="6">
        <v>2.242</v>
      </c>
      <c r="AI102" s="6">
        <v>1.0620000000000001</v>
      </c>
      <c r="AJ102" s="6">
        <v>4.625</v>
      </c>
      <c r="AK102" s="6">
        <v>2021</v>
      </c>
    </row>
    <row r="103" spans="1:37" x14ac:dyDescent="0.25">
      <c r="A103" s="6" t="s">
        <v>84</v>
      </c>
      <c r="B103" s="6" t="s">
        <v>446</v>
      </c>
      <c r="C103" s="6" t="s">
        <v>447</v>
      </c>
      <c r="E103" s="6" t="s">
        <v>448</v>
      </c>
      <c r="F103" s="6">
        <v>3.1</v>
      </c>
      <c r="G103" s="6">
        <v>3.2</v>
      </c>
      <c r="H103" s="6">
        <v>3.6</v>
      </c>
      <c r="I103" s="6">
        <v>2.2000000000000002</v>
      </c>
      <c r="J103" s="6">
        <v>1.9</v>
      </c>
      <c r="K103" s="6">
        <v>1.1559999999999999</v>
      </c>
      <c r="L103" s="6">
        <v>1.371</v>
      </c>
      <c r="M103" s="6">
        <v>0.97199999999999998</v>
      </c>
      <c r="N103" s="6">
        <v>1.0209999999999999</v>
      </c>
      <c r="O103" s="6">
        <v>3.782</v>
      </c>
      <c r="P103" s="6">
        <v>2.4039999999999999</v>
      </c>
      <c r="Q103" s="6">
        <v>2.056</v>
      </c>
      <c r="R103" s="6">
        <v>2.528</v>
      </c>
      <c r="S103" s="6">
        <v>3.2440000000000002</v>
      </c>
      <c r="T103" s="6">
        <v>3.7610000000000001</v>
      </c>
      <c r="U103" s="6">
        <v>2.9620000000000002</v>
      </c>
      <c r="V103" s="6">
        <v>2.6549999999999998</v>
      </c>
      <c r="W103" s="6">
        <v>4.0919999999999996</v>
      </c>
      <c r="X103" s="6">
        <v>7.0000000000000001E-3</v>
      </c>
      <c r="Y103" s="6">
        <v>2.7949999999999999</v>
      </c>
      <c r="Z103" s="6">
        <v>3.7290000000000001</v>
      </c>
      <c r="AA103" s="6">
        <v>2.8860000000000001</v>
      </c>
      <c r="AB103" s="6">
        <v>1.698</v>
      </c>
      <c r="AC103" s="6">
        <v>0.69499999999999995</v>
      </c>
      <c r="AD103" s="6">
        <v>6.0999999999999999E-2</v>
      </c>
      <c r="AE103" s="6">
        <v>4.2999999999999997E-2</v>
      </c>
      <c r="AF103" s="6">
        <v>2.113</v>
      </c>
      <c r="AG103" s="6">
        <v>2.016</v>
      </c>
      <c r="AH103" s="6">
        <v>1.6519999999999999</v>
      </c>
      <c r="AI103" s="6">
        <v>5.0000000000000001E-3</v>
      </c>
      <c r="AJ103" s="6">
        <v>3.4710000000000001</v>
      </c>
      <c r="AK103" s="6">
        <v>2020</v>
      </c>
    </row>
    <row r="104" spans="1:37" x14ac:dyDescent="0.25">
      <c r="A104" s="6" t="s">
        <v>297</v>
      </c>
      <c r="B104" s="6" t="s">
        <v>446</v>
      </c>
      <c r="C104" s="6" t="s">
        <v>447</v>
      </c>
      <c r="E104" s="6" t="s">
        <v>448</v>
      </c>
      <c r="F104" s="6" t="s">
        <v>142</v>
      </c>
      <c r="G104" s="6" t="s">
        <v>142</v>
      </c>
      <c r="H104" s="6" t="s">
        <v>142</v>
      </c>
      <c r="I104" s="6" t="s">
        <v>142</v>
      </c>
      <c r="J104" s="6" t="s">
        <v>142</v>
      </c>
      <c r="K104" s="6" t="s">
        <v>142</v>
      </c>
      <c r="L104" s="6" t="s">
        <v>142</v>
      </c>
      <c r="M104" s="6" t="s">
        <v>142</v>
      </c>
      <c r="N104" s="6" t="s">
        <v>142</v>
      </c>
      <c r="O104" s="6" t="s">
        <v>142</v>
      </c>
      <c r="P104" s="6" t="s">
        <v>142</v>
      </c>
      <c r="Q104" s="6">
        <v>-2.6379999999999999</v>
      </c>
      <c r="R104" s="6">
        <v>-1.5620000000000001</v>
      </c>
      <c r="S104" s="6">
        <v>0.98099999999999998</v>
      </c>
      <c r="T104" s="6">
        <v>4.3959999999999999</v>
      </c>
      <c r="U104" s="6">
        <v>5.15</v>
      </c>
      <c r="V104" s="6">
        <v>5.5709999999999997</v>
      </c>
      <c r="W104" s="6">
        <v>8.6110000000000007</v>
      </c>
      <c r="X104" s="6">
        <v>1.169</v>
      </c>
      <c r="Y104" s="6">
        <v>2.8090000000000002</v>
      </c>
      <c r="Z104" s="6">
        <v>5.806</v>
      </c>
      <c r="AA104" s="6">
        <v>6.1070000000000002</v>
      </c>
      <c r="AB104" s="6">
        <v>5.5010000000000003</v>
      </c>
      <c r="AC104" s="6">
        <v>6.048</v>
      </c>
      <c r="AD104" s="6">
        <v>4.5609999999999999</v>
      </c>
      <c r="AE104" s="6">
        <v>2.3690000000000002</v>
      </c>
      <c r="AF104" s="6">
        <v>1.228</v>
      </c>
      <c r="AG104" s="6">
        <v>3.004</v>
      </c>
      <c r="AH104" s="6">
        <v>2.7519999999999998</v>
      </c>
      <c r="AI104" s="6">
        <v>0.81100000000000005</v>
      </c>
      <c r="AJ104" s="6">
        <v>2.7E-2</v>
      </c>
      <c r="AK104" s="6">
        <v>2021</v>
      </c>
    </row>
    <row r="105" spans="1:37" x14ac:dyDescent="0.25">
      <c r="A105" s="6" t="s">
        <v>299</v>
      </c>
      <c r="B105" s="6" t="s">
        <v>446</v>
      </c>
      <c r="C105" s="6" t="s">
        <v>447</v>
      </c>
      <c r="E105" s="6" t="s">
        <v>448</v>
      </c>
      <c r="F105" s="6">
        <v>8.5399999999999991</v>
      </c>
      <c r="G105" s="6">
        <v>14.567</v>
      </c>
      <c r="H105" s="6">
        <v>9.99</v>
      </c>
      <c r="I105" s="6">
        <v>38.991999999999997</v>
      </c>
      <c r="J105" s="6">
        <v>49.036000000000001</v>
      </c>
      <c r="K105" s="6">
        <v>19.760999999999999</v>
      </c>
      <c r="L105" s="6">
        <v>4.492</v>
      </c>
      <c r="M105" s="6">
        <v>6.21</v>
      </c>
      <c r="N105" s="6">
        <v>7.1890000000000001</v>
      </c>
      <c r="O105" s="6">
        <v>11.57</v>
      </c>
      <c r="P105" s="6">
        <v>7.9169999999999998</v>
      </c>
      <c r="Q105" s="6">
        <v>16.498999999999999</v>
      </c>
      <c r="R105" s="6">
        <v>-1.704</v>
      </c>
      <c r="S105" s="6">
        <v>13.956</v>
      </c>
      <c r="T105" s="6">
        <v>18.364000000000001</v>
      </c>
      <c r="U105" s="6">
        <v>10.766</v>
      </c>
      <c r="V105" s="6">
        <v>10.288</v>
      </c>
      <c r="W105" s="6">
        <v>9.2970000000000006</v>
      </c>
      <c r="X105" s="6">
        <v>8.9540000000000006</v>
      </c>
      <c r="Y105" s="6">
        <v>9.2469999999999999</v>
      </c>
      <c r="Z105" s="6">
        <v>9.4830000000000005</v>
      </c>
      <c r="AA105" s="6">
        <v>5.7140000000000004</v>
      </c>
      <c r="AB105" s="6">
        <v>5.8259999999999996</v>
      </c>
      <c r="AC105" s="6">
        <v>6.08</v>
      </c>
      <c r="AD105" s="6">
        <v>7.4039999999999999</v>
      </c>
      <c r="AE105" s="6">
        <v>6.056</v>
      </c>
      <c r="AF105" s="6">
        <v>8.59</v>
      </c>
      <c r="AG105" s="6">
        <v>8.5980000000000008</v>
      </c>
      <c r="AH105" s="6">
        <v>5.6230000000000002</v>
      </c>
      <c r="AI105" s="6">
        <v>4.1879999999999997</v>
      </c>
      <c r="AJ105" s="6">
        <v>5.819</v>
      </c>
      <c r="AK105" s="6">
        <v>2021</v>
      </c>
    </row>
    <row r="106" spans="1:37" x14ac:dyDescent="0.25">
      <c r="A106" s="6" t="s">
        <v>301</v>
      </c>
      <c r="B106" s="6" t="s">
        <v>446</v>
      </c>
      <c r="C106" s="6" t="s">
        <v>447</v>
      </c>
      <c r="E106" s="6" t="s">
        <v>448</v>
      </c>
      <c r="F106" s="6">
        <v>8.2270000000000003</v>
      </c>
      <c r="G106" s="6">
        <v>23.236000000000001</v>
      </c>
      <c r="H106" s="6">
        <v>22.774999999999999</v>
      </c>
      <c r="I106" s="6">
        <v>34.658999999999999</v>
      </c>
      <c r="J106" s="6">
        <v>83.147999999999996</v>
      </c>
      <c r="K106" s="6">
        <v>37.732999999999997</v>
      </c>
      <c r="L106" s="6">
        <v>9.1370000000000005</v>
      </c>
      <c r="M106" s="6">
        <v>29.779</v>
      </c>
      <c r="N106" s="6">
        <v>44.759</v>
      </c>
      <c r="O106" s="6">
        <v>29.597000000000001</v>
      </c>
      <c r="P106" s="6">
        <v>7.641</v>
      </c>
      <c r="Q106" s="6">
        <v>7.7140000000000004</v>
      </c>
      <c r="R106" s="6">
        <v>7.827</v>
      </c>
      <c r="S106" s="6">
        <v>7.976</v>
      </c>
      <c r="T106" s="6">
        <v>8.16</v>
      </c>
      <c r="U106" s="6">
        <v>8.3369999999999997</v>
      </c>
      <c r="V106" s="6">
        <v>8.516</v>
      </c>
      <c r="W106" s="6">
        <v>8.7159999999999993</v>
      </c>
      <c r="X106" s="6">
        <v>8.4160000000000004</v>
      </c>
      <c r="Y106" s="6">
        <v>7.4089999999999998</v>
      </c>
      <c r="Z106" s="6">
        <v>7.6210000000000004</v>
      </c>
      <c r="AA106" s="6">
        <v>21.295999999999999</v>
      </c>
      <c r="AB106" s="6">
        <v>28.279</v>
      </c>
      <c r="AC106" s="6">
        <v>23.774999999999999</v>
      </c>
      <c r="AD106" s="6">
        <v>21.86</v>
      </c>
      <c r="AE106" s="6">
        <v>21.727</v>
      </c>
      <c r="AF106" s="6">
        <v>11.541</v>
      </c>
      <c r="AG106" s="6">
        <v>9.2149999999999999</v>
      </c>
      <c r="AH106" s="6">
        <v>9.3780000000000001</v>
      </c>
      <c r="AI106" s="6">
        <v>8.6389999999999993</v>
      </c>
      <c r="AJ106" s="6">
        <v>9.343</v>
      </c>
      <c r="AK106" s="6">
        <v>2021</v>
      </c>
    </row>
    <row r="107" spans="1:37" x14ac:dyDescent="0.25">
      <c r="A107" s="6" t="s">
        <v>303</v>
      </c>
      <c r="B107" s="6" t="s">
        <v>446</v>
      </c>
      <c r="C107" s="6" t="s">
        <v>447</v>
      </c>
      <c r="E107" s="6" t="s">
        <v>448</v>
      </c>
      <c r="F107" s="6">
        <v>4.3280000000000003</v>
      </c>
      <c r="G107" s="6">
        <v>4.7779999999999996</v>
      </c>
      <c r="H107" s="6">
        <v>3.5470000000000002</v>
      </c>
      <c r="I107" s="6">
        <v>3.6869999999999998</v>
      </c>
      <c r="J107" s="6">
        <v>3.468</v>
      </c>
      <c r="K107" s="6">
        <v>3.4790000000000001</v>
      </c>
      <c r="L107" s="6">
        <v>2.6549999999999998</v>
      </c>
      <c r="M107" s="6">
        <v>5.2930000000000001</v>
      </c>
      <c r="N107" s="6">
        <v>2.7309999999999999</v>
      </c>
      <c r="O107" s="6">
        <v>1.5509999999999999</v>
      </c>
      <c r="P107" s="6">
        <v>1.427</v>
      </c>
      <c r="Q107" s="6">
        <v>1.7929999999999999</v>
      </c>
      <c r="R107" s="6">
        <v>1.0740000000000001</v>
      </c>
      <c r="S107" s="6">
        <v>1.42</v>
      </c>
      <c r="T107" s="6">
        <v>3.0390000000000001</v>
      </c>
      <c r="U107" s="6">
        <v>3.621</v>
      </c>
      <c r="V107" s="6">
        <v>2.0270000000000001</v>
      </c>
      <c r="W107" s="6">
        <v>5.4290000000000003</v>
      </c>
      <c r="X107" s="6">
        <v>0.59699999999999998</v>
      </c>
      <c r="Y107" s="6">
        <v>1.72</v>
      </c>
      <c r="Z107" s="6">
        <v>3.1739999999999999</v>
      </c>
      <c r="AA107" s="6">
        <v>1.6639999999999999</v>
      </c>
      <c r="AB107" s="6">
        <v>2.105</v>
      </c>
      <c r="AC107" s="6">
        <v>3.1429999999999998</v>
      </c>
      <c r="AD107" s="6">
        <v>2.1040000000000001</v>
      </c>
      <c r="AE107" s="6">
        <v>2.0760000000000001</v>
      </c>
      <c r="AF107" s="6">
        <v>3.7989999999999999</v>
      </c>
      <c r="AG107" s="6">
        <v>0.96899999999999997</v>
      </c>
      <c r="AH107" s="6">
        <v>0.66300000000000003</v>
      </c>
      <c r="AI107" s="6">
        <v>-1.139</v>
      </c>
      <c r="AJ107" s="6">
        <v>2.4769999999999999</v>
      </c>
      <c r="AK107" s="6">
        <v>2021</v>
      </c>
    </row>
    <row r="108" spans="1:37" x14ac:dyDescent="0.25">
      <c r="A108" s="6" t="s">
        <v>85</v>
      </c>
      <c r="B108" s="6" t="s">
        <v>446</v>
      </c>
      <c r="C108" s="6" t="s">
        <v>447</v>
      </c>
      <c r="E108" s="6" t="s">
        <v>448</v>
      </c>
      <c r="F108" s="6">
        <v>12.5</v>
      </c>
      <c r="G108" s="6">
        <v>16.856999999999999</v>
      </c>
      <c r="H108" s="6">
        <v>20.126000000000001</v>
      </c>
      <c r="I108" s="6">
        <v>3.3860000000000001</v>
      </c>
      <c r="J108" s="6">
        <v>5.4880000000000004</v>
      </c>
      <c r="K108" s="6">
        <v>6.2439999999999998</v>
      </c>
      <c r="L108" s="6">
        <v>7.5789999999999997</v>
      </c>
      <c r="M108" s="6">
        <v>-1.41</v>
      </c>
      <c r="N108" s="6">
        <v>2.956</v>
      </c>
      <c r="O108" s="6">
        <v>-1.1779999999999999</v>
      </c>
      <c r="P108" s="6">
        <v>0.67300000000000004</v>
      </c>
      <c r="Q108" s="6">
        <v>0.92700000000000005</v>
      </c>
      <c r="R108" s="6">
        <v>-2.8029999999999999</v>
      </c>
      <c r="S108" s="6">
        <v>6.3390000000000004</v>
      </c>
      <c r="T108" s="6">
        <v>2.46</v>
      </c>
      <c r="U108" s="6">
        <v>3.5</v>
      </c>
      <c r="V108" s="6">
        <v>6.7949999999999999</v>
      </c>
      <c r="W108" s="6">
        <v>12.041</v>
      </c>
      <c r="X108" s="6">
        <v>4.53</v>
      </c>
      <c r="Y108" s="6">
        <v>6.15</v>
      </c>
      <c r="Z108" s="6">
        <v>11.273</v>
      </c>
      <c r="AA108" s="6">
        <v>10.891</v>
      </c>
      <c r="AB108" s="6">
        <v>3.9969999999999999</v>
      </c>
      <c r="AC108" s="6">
        <v>2.448</v>
      </c>
      <c r="AD108" s="6">
        <v>1.371</v>
      </c>
      <c r="AE108" s="6">
        <v>0.80100000000000005</v>
      </c>
      <c r="AF108" s="6">
        <v>2.2719999999999998</v>
      </c>
      <c r="AG108" s="6">
        <v>1.367</v>
      </c>
      <c r="AH108" s="6">
        <v>1.3260000000000001</v>
      </c>
      <c r="AI108" s="6">
        <v>-1.5940000000000001</v>
      </c>
      <c r="AJ108" s="6">
        <v>0.21299999999999999</v>
      </c>
      <c r="AK108" s="6">
        <v>2021</v>
      </c>
    </row>
    <row r="109" spans="1:37" x14ac:dyDescent="0.25">
      <c r="A109" s="6" t="s">
        <v>306</v>
      </c>
      <c r="B109" s="6" t="s">
        <v>446</v>
      </c>
      <c r="C109" s="6" t="s">
        <v>447</v>
      </c>
      <c r="E109" s="6" t="s">
        <v>448</v>
      </c>
      <c r="F109" s="6">
        <v>1.508</v>
      </c>
      <c r="G109" s="6">
        <v>-5.907</v>
      </c>
      <c r="H109" s="6">
        <v>-0.56799999999999995</v>
      </c>
      <c r="I109" s="6">
        <v>24.289000000000001</v>
      </c>
      <c r="J109" s="6">
        <v>11.643000000000001</v>
      </c>
      <c r="K109" s="6">
        <v>6.452</v>
      </c>
      <c r="L109" s="6">
        <v>-0.67300000000000004</v>
      </c>
      <c r="M109" s="6">
        <v>4.07</v>
      </c>
      <c r="N109" s="6">
        <v>-1.1639999999999999</v>
      </c>
      <c r="O109" s="6">
        <v>-0.76100000000000001</v>
      </c>
      <c r="P109" s="6">
        <v>5.1740000000000004</v>
      </c>
      <c r="Q109" s="6">
        <v>5.0259999999999998</v>
      </c>
      <c r="R109" s="6">
        <v>-1.3089999999999999</v>
      </c>
      <c r="S109" s="6">
        <v>-3.109</v>
      </c>
      <c r="T109" s="6">
        <v>6.4139999999999997</v>
      </c>
      <c r="U109" s="6">
        <v>1.5189999999999999</v>
      </c>
      <c r="V109" s="6">
        <v>1.456</v>
      </c>
      <c r="W109" s="6">
        <v>9.1210000000000004</v>
      </c>
      <c r="X109" s="6">
        <v>2.2170000000000001</v>
      </c>
      <c r="Y109" s="6">
        <v>1.2889999999999999</v>
      </c>
      <c r="Z109" s="6">
        <v>3.0510000000000002</v>
      </c>
      <c r="AA109" s="6">
        <v>5.32</v>
      </c>
      <c r="AB109" s="6">
        <v>-2.383</v>
      </c>
      <c r="AC109" s="6">
        <v>2.73</v>
      </c>
      <c r="AD109" s="6">
        <v>1.4419999999999999</v>
      </c>
      <c r="AE109" s="6">
        <v>-1.8</v>
      </c>
      <c r="AF109" s="6">
        <v>1.764</v>
      </c>
      <c r="AG109" s="6">
        <v>1.734</v>
      </c>
      <c r="AH109" s="6">
        <v>-2.8940000000000001</v>
      </c>
      <c r="AI109" s="6">
        <v>0.53600000000000003</v>
      </c>
      <c r="AJ109" s="6">
        <v>4.0410000000000004</v>
      </c>
      <c r="AK109" s="6">
        <v>2020</v>
      </c>
    </row>
    <row r="110" spans="1:37" x14ac:dyDescent="0.25">
      <c r="A110" s="6" t="s">
        <v>86</v>
      </c>
      <c r="B110" s="6" t="s">
        <v>446</v>
      </c>
      <c r="C110" s="6" t="s">
        <v>447</v>
      </c>
      <c r="E110" s="6" t="s">
        <v>448</v>
      </c>
      <c r="F110" s="6">
        <v>2.552</v>
      </c>
      <c r="G110" s="6">
        <v>1.845</v>
      </c>
      <c r="H110" s="6">
        <v>4.0309999999999997</v>
      </c>
      <c r="I110" s="6">
        <v>4.1280000000000001</v>
      </c>
      <c r="J110" s="6">
        <v>3.9729999999999999</v>
      </c>
      <c r="K110" s="6">
        <v>1.964</v>
      </c>
      <c r="L110" s="6">
        <v>3.9239999999999999</v>
      </c>
      <c r="M110" s="6">
        <v>3.6859999999999999</v>
      </c>
      <c r="N110" s="6">
        <v>2.294</v>
      </c>
      <c r="O110" s="6">
        <v>3.0369999999999999</v>
      </c>
      <c r="P110" s="6">
        <v>2.5139999999999998</v>
      </c>
      <c r="Q110" s="6">
        <v>2.6139999999999999</v>
      </c>
      <c r="R110" s="6">
        <v>1.931</v>
      </c>
      <c r="S110" s="6">
        <v>2.726</v>
      </c>
      <c r="T110" s="6">
        <v>2.5219999999999998</v>
      </c>
      <c r="U110" s="6">
        <v>2.5760000000000001</v>
      </c>
      <c r="V110" s="6">
        <v>0.69699999999999995</v>
      </c>
      <c r="W110" s="6">
        <v>4.6840000000000002</v>
      </c>
      <c r="X110" s="6">
        <v>1.84</v>
      </c>
      <c r="Y110" s="6">
        <v>2.0409999999999999</v>
      </c>
      <c r="Z110" s="6">
        <v>2.5129999999999999</v>
      </c>
      <c r="AA110" s="6">
        <v>3.2269999999999999</v>
      </c>
      <c r="AB110" s="6">
        <v>0.97899999999999998</v>
      </c>
      <c r="AC110" s="6">
        <v>0.77100000000000002</v>
      </c>
      <c r="AD110" s="6">
        <v>1.1759999999999999</v>
      </c>
      <c r="AE110" s="6">
        <v>0.9</v>
      </c>
      <c r="AF110" s="6">
        <v>1.2609999999999999</v>
      </c>
      <c r="AG110" s="6">
        <v>1.7410000000000001</v>
      </c>
      <c r="AH110" s="6">
        <v>1.5229999999999999</v>
      </c>
      <c r="AI110" s="6">
        <v>0.78700000000000003</v>
      </c>
      <c r="AJ110" s="6">
        <v>0.70599999999999996</v>
      </c>
      <c r="AK110" s="6">
        <v>2021</v>
      </c>
    </row>
    <row r="111" spans="1:37" x14ac:dyDescent="0.25">
      <c r="A111" s="6" t="s">
        <v>309</v>
      </c>
      <c r="B111" s="6" t="s">
        <v>446</v>
      </c>
      <c r="C111" s="6" t="s">
        <v>447</v>
      </c>
      <c r="E111" s="6" t="s">
        <v>448</v>
      </c>
      <c r="F111" s="6" t="s">
        <v>142</v>
      </c>
      <c r="G111" s="6" t="s">
        <v>142</v>
      </c>
      <c r="H111" s="6" t="s">
        <v>142</v>
      </c>
      <c r="I111" s="6" t="s">
        <v>142</v>
      </c>
      <c r="J111" s="6" t="s">
        <v>142</v>
      </c>
      <c r="K111" s="6" t="s">
        <v>142</v>
      </c>
      <c r="L111" s="6" t="s">
        <v>142</v>
      </c>
      <c r="M111" s="6" t="s">
        <v>142</v>
      </c>
      <c r="N111" s="6" t="s">
        <v>142</v>
      </c>
      <c r="O111" s="6" t="s">
        <v>142</v>
      </c>
      <c r="P111" s="6" t="s">
        <v>142</v>
      </c>
      <c r="Q111" s="6" t="s">
        <v>142</v>
      </c>
      <c r="R111" s="6" t="s">
        <v>142</v>
      </c>
      <c r="S111" s="6">
        <v>2.016</v>
      </c>
      <c r="T111" s="6">
        <v>3.4860000000000002</v>
      </c>
      <c r="U111" s="6">
        <v>5.2530000000000001</v>
      </c>
      <c r="V111" s="6">
        <v>2.637</v>
      </c>
      <c r="W111" s="6">
        <v>14.675000000000001</v>
      </c>
      <c r="X111" s="6">
        <v>0.47799999999999998</v>
      </c>
      <c r="Y111" s="6">
        <v>1.768</v>
      </c>
      <c r="Z111" s="6">
        <v>5.3529999999999998</v>
      </c>
      <c r="AA111" s="6">
        <v>4.3410000000000002</v>
      </c>
      <c r="AB111" s="6">
        <v>1.851</v>
      </c>
      <c r="AC111" s="6">
        <v>1.0980000000000001</v>
      </c>
      <c r="AD111" s="6">
        <v>-2.2360000000000002</v>
      </c>
      <c r="AE111" s="6">
        <v>-1.508</v>
      </c>
      <c r="AF111" s="6">
        <v>6.3E-2</v>
      </c>
      <c r="AG111" s="6">
        <v>0.755</v>
      </c>
      <c r="AH111" s="6">
        <v>-0.49099999999999999</v>
      </c>
      <c r="AI111" s="6">
        <v>-0.248</v>
      </c>
      <c r="AJ111" s="6">
        <v>3.5</v>
      </c>
      <c r="AK111" s="6">
        <v>2020</v>
      </c>
    </row>
    <row r="112" spans="1:37" x14ac:dyDescent="0.25">
      <c r="A112" s="6" t="s">
        <v>311</v>
      </c>
      <c r="B112" s="6" t="s">
        <v>446</v>
      </c>
      <c r="C112" s="6" t="s">
        <v>447</v>
      </c>
      <c r="E112" s="6" t="s">
        <v>448</v>
      </c>
      <c r="F112" s="6">
        <v>5.6289999999999996</v>
      </c>
      <c r="G112" s="6">
        <v>10.141999999999999</v>
      </c>
      <c r="H112" s="6">
        <v>9.3699999999999992</v>
      </c>
      <c r="I112" s="6">
        <v>4.1280000000000001</v>
      </c>
      <c r="J112" s="6">
        <v>6.5439999999999996</v>
      </c>
      <c r="K112" s="6">
        <v>4.681</v>
      </c>
      <c r="L112" s="6">
        <v>4.625</v>
      </c>
      <c r="M112" s="6">
        <v>8.032</v>
      </c>
      <c r="N112" s="6">
        <v>4.0739999999999998</v>
      </c>
      <c r="O112" s="6">
        <v>3.254</v>
      </c>
      <c r="P112" s="6">
        <v>4.7149999999999999</v>
      </c>
      <c r="Q112" s="6">
        <v>3.8959999999999999</v>
      </c>
      <c r="R112" s="6">
        <v>5.1520000000000001</v>
      </c>
      <c r="S112" s="6">
        <v>10.368</v>
      </c>
      <c r="T112" s="6">
        <v>12.125999999999999</v>
      </c>
      <c r="U112" s="6">
        <v>6.2409999999999997</v>
      </c>
      <c r="V112" s="6">
        <v>7.2539999999999996</v>
      </c>
      <c r="W112" s="6">
        <v>7.45</v>
      </c>
      <c r="X112" s="6">
        <v>2.137</v>
      </c>
      <c r="Y112" s="6">
        <v>6.2619999999999996</v>
      </c>
      <c r="Z112" s="6">
        <v>5.6859999999999999</v>
      </c>
      <c r="AA112" s="6">
        <v>4.9020000000000001</v>
      </c>
      <c r="AB112" s="6">
        <v>4.1310000000000002</v>
      </c>
      <c r="AC112" s="6">
        <v>3.7719999999999998</v>
      </c>
      <c r="AD112" s="6">
        <v>0.48599999999999999</v>
      </c>
      <c r="AE112" s="6">
        <v>1.472</v>
      </c>
      <c r="AF112" s="6">
        <v>2.2690000000000001</v>
      </c>
      <c r="AG112" s="6">
        <v>3.0529999999999999</v>
      </c>
      <c r="AH112" s="6">
        <v>2.306</v>
      </c>
      <c r="AI112" s="6">
        <v>2.2639999999999998</v>
      </c>
      <c r="AJ112" s="6">
        <v>3.7629999999999999</v>
      </c>
      <c r="AK112" s="6">
        <v>2020</v>
      </c>
    </row>
    <row r="113" spans="1:37" x14ac:dyDescent="0.25">
      <c r="A113" s="6" t="s">
        <v>313</v>
      </c>
      <c r="B113" s="6" t="s">
        <v>446</v>
      </c>
      <c r="C113" s="6" t="s">
        <v>447</v>
      </c>
      <c r="E113" s="6" t="s">
        <v>448</v>
      </c>
      <c r="F113" s="6">
        <v>12.817</v>
      </c>
      <c r="G113" s="6">
        <v>2.8570000000000002</v>
      </c>
      <c r="H113" s="6">
        <v>15.288</v>
      </c>
      <c r="I113" s="6">
        <v>7.335</v>
      </c>
      <c r="J113" s="6">
        <v>6.0259999999999998</v>
      </c>
      <c r="K113" s="6">
        <v>6.5529999999999999</v>
      </c>
      <c r="L113" s="6">
        <v>6.8310000000000004</v>
      </c>
      <c r="M113" s="6">
        <v>6.8079999999999998</v>
      </c>
      <c r="N113" s="6">
        <v>6.8819999999999997</v>
      </c>
      <c r="O113" s="6">
        <v>4.2169999999999996</v>
      </c>
      <c r="P113" s="6">
        <v>5.391</v>
      </c>
      <c r="Q113" s="6">
        <v>6.4139999999999997</v>
      </c>
      <c r="R113" s="6">
        <v>2.6859999999999999</v>
      </c>
      <c r="S113" s="6">
        <v>4.71</v>
      </c>
      <c r="T113" s="6">
        <v>4.9370000000000003</v>
      </c>
      <c r="U113" s="6">
        <v>8.9139999999999997</v>
      </c>
      <c r="V113" s="6">
        <v>8.8249999999999993</v>
      </c>
      <c r="W113" s="6">
        <v>9.7230000000000008</v>
      </c>
      <c r="X113" s="6">
        <v>2.524</v>
      </c>
      <c r="Y113" s="6">
        <v>2.9239999999999999</v>
      </c>
      <c r="Z113" s="6">
        <v>6.532</v>
      </c>
      <c r="AA113" s="6">
        <v>3.86</v>
      </c>
      <c r="AB113" s="6">
        <v>3.5350000000000001</v>
      </c>
      <c r="AC113" s="6">
        <v>3.2240000000000002</v>
      </c>
      <c r="AD113" s="6">
        <v>1.2749999999999999</v>
      </c>
      <c r="AE113" s="6">
        <v>0.999</v>
      </c>
      <c r="AF113" s="6">
        <v>3.6749999999999998</v>
      </c>
      <c r="AG113" s="6">
        <v>3.2309999999999999</v>
      </c>
      <c r="AH113" s="6">
        <v>0.45400000000000001</v>
      </c>
      <c r="AI113" s="6">
        <v>2.52</v>
      </c>
      <c r="AJ113" s="6">
        <v>4.0389999999999997</v>
      </c>
      <c r="AK113" s="6">
        <v>2020</v>
      </c>
    </row>
    <row r="114" spans="1:37" x14ac:dyDescent="0.25">
      <c r="A114" s="6" t="s">
        <v>87</v>
      </c>
      <c r="B114" s="6" t="s">
        <v>446</v>
      </c>
      <c r="C114" s="6" t="s">
        <v>447</v>
      </c>
      <c r="E114" s="6" t="s">
        <v>448</v>
      </c>
      <c r="F114" s="6">
        <v>22.609000000000002</v>
      </c>
      <c r="G114" s="6">
        <v>15.516999999999999</v>
      </c>
      <c r="H114" s="6">
        <v>9.7629999999999999</v>
      </c>
      <c r="I114" s="6">
        <v>6.9859999999999998</v>
      </c>
      <c r="J114" s="6">
        <v>35.061</v>
      </c>
      <c r="K114" s="6">
        <v>34.35</v>
      </c>
      <c r="L114" s="6">
        <v>20.597000000000001</v>
      </c>
      <c r="M114" s="6">
        <v>15.917</v>
      </c>
      <c r="N114" s="6">
        <v>16.565999999999999</v>
      </c>
      <c r="O114" s="6">
        <v>9.4860000000000007</v>
      </c>
      <c r="P114" s="6">
        <v>6.3659999999999997</v>
      </c>
      <c r="Q114" s="6">
        <v>5.0369999999999999</v>
      </c>
      <c r="R114" s="6">
        <v>4.55</v>
      </c>
      <c r="S114" s="6">
        <v>4.694</v>
      </c>
      <c r="T114" s="6">
        <v>3.99</v>
      </c>
      <c r="U114" s="6">
        <v>3.633</v>
      </c>
      <c r="V114" s="6">
        <v>3.9689999999999999</v>
      </c>
      <c r="W114" s="6">
        <v>5.13</v>
      </c>
      <c r="X114" s="6">
        <v>5.2960000000000003</v>
      </c>
      <c r="Y114" s="6">
        <v>4.1550000000000002</v>
      </c>
      <c r="Z114" s="6">
        <v>3.4039999999999999</v>
      </c>
      <c r="AA114" s="6">
        <v>4.1109999999999998</v>
      </c>
      <c r="AB114" s="6">
        <v>3.8039999999999998</v>
      </c>
      <c r="AC114" s="6">
        <v>4.0190000000000001</v>
      </c>
      <c r="AD114" s="6">
        <v>2.7189999999999999</v>
      </c>
      <c r="AE114" s="6">
        <v>2.82</v>
      </c>
      <c r="AF114" s="6">
        <v>6.0410000000000004</v>
      </c>
      <c r="AG114" s="6">
        <v>4.8959999999999999</v>
      </c>
      <c r="AH114" s="6">
        <v>3.6339999999999999</v>
      </c>
      <c r="AI114" s="6">
        <v>3.3980000000000001</v>
      </c>
      <c r="AJ114" s="6">
        <v>5.6929999999999996</v>
      </c>
      <c r="AK114" s="6">
        <v>2021</v>
      </c>
    </row>
    <row r="115" spans="1:37" x14ac:dyDescent="0.25">
      <c r="A115" s="6" t="s">
        <v>316</v>
      </c>
      <c r="B115" s="6" t="s">
        <v>446</v>
      </c>
      <c r="C115" s="6" t="s">
        <v>447</v>
      </c>
      <c r="E115" s="6" t="s">
        <v>448</v>
      </c>
      <c r="F115" s="6" t="s">
        <v>142</v>
      </c>
      <c r="G115" s="6" t="s">
        <v>142</v>
      </c>
      <c r="H115" s="6" t="s">
        <v>142</v>
      </c>
      <c r="I115" s="6" t="s">
        <v>142</v>
      </c>
      <c r="J115" s="6" t="s">
        <v>142</v>
      </c>
      <c r="K115" s="6">
        <v>2.7959999999999998</v>
      </c>
      <c r="L115" s="6">
        <v>2.6669999999999998</v>
      </c>
      <c r="M115" s="6">
        <v>1.633</v>
      </c>
      <c r="N115" s="6">
        <v>1.919</v>
      </c>
      <c r="O115" s="6">
        <v>1.839</v>
      </c>
      <c r="P115" s="6">
        <v>1.3169999999999999</v>
      </c>
      <c r="Q115" s="6">
        <v>-0.159</v>
      </c>
      <c r="R115" s="6">
        <v>-0.245</v>
      </c>
      <c r="S115" s="6">
        <v>1.7450000000000001</v>
      </c>
      <c r="T115" s="6">
        <v>4.0869999999999997</v>
      </c>
      <c r="U115" s="6">
        <v>4.3959999999999999</v>
      </c>
      <c r="V115" s="6">
        <v>3.6389999999999998</v>
      </c>
      <c r="W115" s="6">
        <v>6.5720000000000001</v>
      </c>
      <c r="X115" s="6">
        <v>8.1539999999999999</v>
      </c>
      <c r="Y115" s="6">
        <v>3.6179999999999999</v>
      </c>
      <c r="Z115" s="6">
        <v>3.851</v>
      </c>
      <c r="AA115" s="6">
        <v>6.3019999999999996</v>
      </c>
      <c r="AB115" s="6">
        <v>2.1379999999999999</v>
      </c>
      <c r="AC115" s="6">
        <v>0.72399999999999998</v>
      </c>
      <c r="AD115" s="6">
        <v>3.4000000000000002E-2</v>
      </c>
      <c r="AE115" s="6">
        <v>-0.91600000000000004</v>
      </c>
      <c r="AF115" s="6">
        <v>9.8000000000000004E-2</v>
      </c>
      <c r="AG115" s="6">
        <v>1.093</v>
      </c>
      <c r="AH115" s="6">
        <v>2.1949999999999998</v>
      </c>
      <c r="AI115" s="6">
        <v>0.91400000000000003</v>
      </c>
      <c r="AJ115" s="6">
        <v>2.0870000000000002</v>
      </c>
      <c r="AK115" s="6">
        <v>2020</v>
      </c>
    </row>
    <row r="116" spans="1:37" ht="19.5" x14ac:dyDescent="0.25">
      <c r="A116" s="2" t="s">
        <v>88</v>
      </c>
      <c r="B116" s="6" t="s">
        <v>446</v>
      </c>
      <c r="C116" s="6" t="s">
        <v>447</v>
      </c>
      <c r="E116" s="6" t="s">
        <v>448</v>
      </c>
      <c r="F116" s="6" t="s">
        <v>142</v>
      </c>
      <c r="G116" s="6" t="s">
        <v>142</v>
      </c>
      <c r="H116" s="6">
        <v>788.50300000000004</v>
      </c>
      <c r="I116" s="6">
        <v>329.63600000000002</v>
      </c>
      <c r="J116" s="6">
        <v>30.216000000000001</v>
      </c>
      <c r="K116" s="6">
        <v>23.506</v>
      </c>
      <c r="L116" s="6">
        <v>11.773</v>
      </c>
      <c r="M116" s="6">
        <v>7.6959999999999997</v>
      </c>
      <c r="N116" s="6">
        <v>39.262</v>
      </c>
      <c r="O116" s="6">
        <v>31.206</v>
      </c>
      <c r="P116" s="6">
        <v>9.641</v>
      </c>
      <c r="Q116" s="6">
        <v>5.2190000000000003</v>
      </c>
      <c r="R116" s="6">
        <v>11.667</v>
      </c>
      <c r="S116" s="6">
        <v>12.426</v>
      </c>
      <c r="T116" s="6">
        <v>11.851000000000001</v>
      </c>
      <c r="U116" s="6">
        <v>12.707000000000001</v>
      </c>
      <c r="V116" s="6">
        <v>12.382</v>
      </c>
      <c r="W116" s="6">
        <v>12.704000000000001</v>
      </c>
      <c r="X116" s="6">
        <v>6.0000000000000001E-3</v>
      </c>
      <c r="Y116" s="6">
        <v>7.3579999999999997</v>
      </c>
      <c r="Z116" s="6">
        <v>7.65</v>
      </c>
      <c r="AA116" s="6">
        <v>4.5579999999999998</v>
      </c>
      <c r="AB116" s="6">
        <v>4.569</v>
      </c>
      <c r="AC116" s="6">
        <v>5.0579999999999998</v>
      </c>
      <c r="AD116" s="6">
        <v>9.6280000000000001</v>
      </c>
      <c r="AE116" s="6">
        <v>6.3579999999999997</v>
      </c>
      <c r="AF116" s="6">
        <v>6.5060000000000002</v>
      </c>
      <c r="AG116" s="6">
        <v>3.59</v>
      </c>
      <c r="AH116" s="6">
        <v>4.8460000000000001</v>
      </c>
      <c r="AI116" s="6">
        <v>3.7709999999999999</v>
      </c>
      <c r="AJ116" s="6">
        <v>5.0990000000000002</v>
      </c>
      <c r="AK116" s="6">
        <v>2021</v>
      </c>
    </row>
    <row r="117" spans="1:37" x14ac:dyDescent="0.25">
      <c r="A117" s="6" t="s">
        <v>89</v>
      </c>
      <c r="B117" s="6" t="s">
        <v>446</v>
      </c>
      <c r="C117" s="6" t="s">
        <v>447</v>
      </c>
      <c r="E117" s="6" t="s">
        <v>448</v>
      </c>
      <c r="F117" s="6">
        <v>120.2</v>
      </c>
      <c r="G117" s="6">
        <v>202.875</v>
      </c>
      <c r="H117" s="6">
        <v>268.41399999999999</v>
      </c>
      <c r="I117" s="6">
        <v>193.41399999999999</v>
      </c>
      <c r="J117" s="6">
        <v>0.218</v>
      </c>
      <c r="K117" s="6">
        <v>46.831000000000003</v>
      </c>
      <c r="L117" s="6">
        <v>30.032</v>
      </c>
      <c r="M117" s="6">
        <v>9.5489999999999995</v>
      </c>
      <c r="N117" s="6">
        <v>7.4180000000000001</v>
      </c>
      <c r="O117" s="6">
        <v>11.43</v>
      </c>
      <c r="P117" s="6">
        <v>6.3529999999999998</v>
      </c>
      <c r="Q117" s="6">
        <v>1.0489999999999999</v>
      </c>
      <c r="R117" s="6">
        <v>5.0460000000000003</v>
      </c>
      <c r="S117" s="6">
        <v>8.2349999999999994</v>
      </c>
      <c r="T117" s="6">
        <v>12.654999999999999</v>
      </c>
      <c r="U117" s="6">
        <v>4.4119999999999999</v>
      </c>
      <c r="V117" s="6">
        <v>9.6310000000000002</v>
      </c>
      <c r="W117" s="6">
        <v>27.956</v>
      </c>
      <c r="X117" s="6">
        <v>7.62</v>
      </c>
      <c r="Y117" s="6">
        <v>10.045999999999999</v>
      </c>
      <c r="Z117" s="6">
        <v>8.4109999999999996</v>
      </c>
      <c r="AA117" s="6">
        <v>14.33</v>
      </c>
      <c r="AB117" s="6">
        <v>10.491</v>
      </c>
      <c r="AC117" s="6">
        <v>12.254</v>
      </c>
      <c r="AD117" s="6">
        <v>5.7359999999999998</v>
      </c>
      <c r="AE117" s="6">
        <v>0.72499999999999998</v>
      </c>
      <c r="AF117" s="6">
        <v>4.3179999999999996</v>
      </c>
      <c r="AG117" s="6">
        <v>6.8280000000000003</v>
      </c>
      <c r="AH117" s="6">
        <v>7.26</v>
      </c>
      <c r="AI117" s="6">
        <v>3.7170000000000001</v>
      </c>
      <c r="AJ117" s="6">
        <v>7.1070000000000002</v>
      </c>
      <c r="AK117" s="6">
        <v>2021</v>
      </c>
    </row>
    <row r="118" spans="1:37" x14ac:dyDescent="0.25">
      <c r="A118" s="6" t="s">
        <v>320</v>
      </c>
      <c r="B118" s="6" t="s">
        <v>446</v>
      </c>
      <c r="C118" s="6" t="s">
        <v>447</v>
      </c>
      <c r="E118" s="6" t="s">
        <v>448</v>
      </c>
      <c r="F118" s="6" t="s">
        <v>142</v>
      </c>
      <c r="G118" s="6" t="s">
        <v>142</v>
      </c>
      <c r="H118" s="6" t="s">
        <v>142</v>
      </c>
      <c r="I118" s="6" t="s">
        <v>142</v>
      </c>
      <c r="J118" s="6" t="s">
        <v>142</v>
      </c>
      <c r="K118" s="6" t="s">
        <v>142</v>
      </c>
      <c r="L118" s="6" t="s">
        <v>142</v>
      </c>
      <c r="M118" s="6" t="s">
        <v>142</v>
      </c>
      <c r="N118" s="6" t="s">
        <v>142</v>
      </c>
      <c r="O118" s="6">
        <v>29.864000000000001</v>
      </c>
      <c r="P118" s="6">
        <v>23.728999999999999</v>
      </c>
      <c r="Q118" s="6">
        <v>19.701000000000001</v>
      </c>
      <c r="R118" s="6">
        <v>7.5019999999999998</v>
      </c>
      <c r="S118" s="6">
        <v>3.0990000000000002</v>
      </c>
      <c r="T118" s="6">
        <v>3.4460000000000002</v>
      </c>
      <c r="U118" s="6">
        <v>2.1160000000000001</v>
      </c>
      <c r="V118" s="6">
        <v>3.3650000000000002</v>
      </c>
      <c r="W118" s="6">
        <v>9</v>
      </c>
      <c r="X118" s="6">
        <v>3.5510000000000002</v>
      </c>
      <c r="Y118" s="6">
        <v>0.38100000000000001</v>
      </c>
      <c r="Z118" s="6">
        <v>3.4510000000000001</v>
      </c>
      <c r="AA118" s="6">
        <v>4.141</v>
      </c>
      <c r="AB118" s="6">
        <v>2.2069999999999999</v>
      </c>
      <c r="AC118" s="6">
        <v>-0.71399999999999997</v>
      </c>
      <c r="AD118" s="6">
        <v>1.5489999999999999</v>
      </c>
      <c r="AE118" s="6">
        <v>-0.25800000000000001</v>
      </c>
      <c r="AF118" s="6">
        <v>2.3730000000000002</v>
      </c>
      <c r="AG118" s="6">
        <v>2.6040000000000001</v>
      </c>
      <c r="AH118" s="6">
        <v>0.36599999999999999</v>
      </c>
      <c r="AI118" s="6">
        <v>-0.23799999999999999</v>
      </c>
      <c r="AJ118" s="6">
        <v>2.399</v>
      </c>
      <c r="AK118" s="6">
        <v>2020</v>
      </c>
    </row>
    <row r="119" spans="1:37" x14ac:dyDescent="0.25">
      <c r="A119" s="6" t="s">
        <v>90</v>
      </c>
      <c r="B119" s="6" t="s">
        <v>446</v>
      </c>
      <c r="C119" s="6" t="s">
        <v>447</v>
      </c>
      <c r="E119" s="6" t="s">
        <v>448</v>
      </c>
      <c r="F119" s="6">
        <v>8.9909999999999997</v>
      </c>
      <c r="G119" s="6">
        <v>5.74</v>
      </c>
      <c r="H119" s="6">
        <v>5.1829999999999998</v>
      </c>
      <c r="I119" s="6">
        <v>5.1420000000000003</v>
      </c>
      <c r="J119" s="6">
        <v>6.1239999999999997</v>
      </c>
      <c r="K119" s="6">
        <v>2.9870000000000001</v>
      </c>
      <c r="L119" s="6">
        <v>1.0409999999999999</v>
      </c>
      <c r="M119" s="6">
        <v>2.7450000000000001</v>
      </c>
      <c r="N119" s="6">
        <v>0.69</v>
      </c>
      <c r="O119" s="6">
        <v>1.923</v>
      </c>
      <c r="P119" s="6">
        <v>0.61299999999999999</v>
      </c>
      <c r="Q119" s="6">
        <v>2.7789999999999999</v>
      </c>
      <c r="R119" s="6">
        <v>1.163</v>
      </c>
      <c r="S119" s="6">
        <v>1.4930000000000001</v>
      </c>
      <c r="T119" s="6">
        <v>0.98299999999999998</v>
      </c>
      <c r="U119" s="6">
        <v>3.2850000000000001</v>
      </c>
      <c r="V119" s="6">
        <v>2.036</v>
      </c>
      <c r="W119" s="6">
        <v>3.891</v>
      </c>
      <c r="X119" s="6">
        <v>2.5590000000000002</v>
      </c>
      <c r="Y119" s="6">
        <v>0.871</v>
      </c>
      <c r="Z119" s="6">
        <v>0.66100000000000003</v>
      </c>
      <c r="AA119" s="6">
        <v>0.68400000000000005</v>
      </c>
      <c r="AB119" s="6">
        <v>1.583</v>
      </c>
      <c r="AC119" s="6">
        <v>0.38500000000000001</v>
      </c>
      <c r="AD119" s="6">
        <v>1.411</v>
      </c>
      <c r="AE119" s="6">
        <v>1.546</v>
      </c>
      <c r="AF119" s="6">
        <v>0.74399999999999999</v>
      </c>
      <c r="AG119" s="6">
        <v>1.569</v>
      </c>
      <c r="AH119" s="6">
        <v>0.24</v>
      </c>
      <c r="AI119" s="6">
        <v>0.622</v>
      </c>
      <c r="AJ119" s="6">
        <v>1.4</v>
      </c>
      <c r="AK119" s="6">
        <v>2020</v>
      </c>
    </row>
    <row r="120" spans="1:37" x14ac:dyDescent="0.25">
      <c r="A120" s="6" t="s">
        <v>323</v>
      </c>
      <c r="B120" s="6" t="s">
        <v>446</v>
      </c>
      <c r="C120" s="6" t="s">
        <v>447</v>
      </c>
      <c r="E120" s="6" t="s">
        <v>448</v>
      </c>
      <c r="F120" s="6">
        <v>33.258000000000003</v>
      </c>
      <c r="G120" s="6">
        <v>45.076000000000001</v>
      </c>
      <c r="H120" s="6">
        <v>42.255000000000003</v>
      </c>
      <c r="I120" s="6">
        <v>63.122999999999998</v>
      </c>
      <c r="J120" s="6">
        <v>47.667999999999999</v>
      </c>
      <c r="K120" s="6">
        <v>48.491</v>
      </c>
      <c r="L120" s="6">
        <v>7.36</v>
      </c>
      <c r="M120" s="6">
        <v>1.4870000000000001</v>
      </c>
      <c r="N120" s="6">
        <v>2.8740000000000001</v>
      </c>
      <c r="O120" s="6">
        <v>12.712999999999999</v>
      </c>
      <c r="P120" s="6">
        <v>9.0609999999999999</v>
      </c>
      <c r="Q120" s="6">
        <v>16.768999999999998</v>
      </c>
      <c r="R120" s="6">
        <v>13.455</v>
      </c>
      <c r="S120" s="6">
        <v>12.634</v>
      </c>
      <c r="T120" s="6">
        <v>6.4279999999999999</v>
      </c>
      <c r="U120" s="6">
        <v>13.244999999999999</v>
      </c>
      <c r="V120" s="6">
        <v>10.404</v>
      </c>
      <c r="W120" s="6">
        <v>14.505000000000001</v>
      </c>
      <c r="X120" s="6">
        <v>3.7850000000000001</v>
      </c>
      <c r="Y120" s="6">
        <v>12.428000000000001</v>
      </c>
      <c r="Z120" s="6">
        <v>11.164999999999999</v>
      </c>
      <c r="AA120" s="6">
        <v>2.6019999999999999</v>
      </c>
      <c r="AB120" s="6">
        <v>4.2610000000000001</v>
      </c>
      <c r="AC120" s="6">
        <v>2.5609999999999999</v>
      </c>
      <c r="AD120" s="6">
        <v>3.552</v>
      </c>
      <c r="AE120" s="6">
        <v>17.417000000000002</v>
      </c>
      <c r="AF120" s="6">
        <v>15.113</v>
      </c>
      <c r="AG120" s="6">
        <v>3.911</v>
      </c>
      <c r="AH120" s="6">
        <v>2.7810000000000001</v>
      </c>
      <c r="AI120" s="6">
        <v>3.1419999999999999</v>
      </c>
      <c r="AJ120" s="6">
        <v>5.6879999999999997</v>
      </c>
      <c r="AK120" s="6">
        <v>2021</v>
      </c>
    </row>
    <row r="121" spans="1:37" x14ac:dyDescent="0.25">
      <c r="A121" s="6" t="s">
        <v>91</v>
      </c>
      <c r="B121" s="6" t="s">
        <v>446</v>
      </c>
      <c r="C121" s="6" t="s">
        <v>447</v>
      </c>
      <c r="E121" s="6" t="s">
        <v>448</v>
      </c>
      <c r="F121" s="6" t="s">
        <v>142</v>
      </c>
      <c r="G121" s="6" t="s">
        <v>142</v>
      </c>
      <c r="H121" s="6" t="s">
        <v>142</v>
      </c>
      <c r="I121" s="6" t="s">
        <v>142</v>
      </c>
      <c r="J121" s="6" t="s">
        <v>142</v>
      </c>
      <c r="K121" s="6" t="s">
        <v>142</v>
      </c>
      <c r="L121" s="6" t="s">
        <v>142</v>
      </c>
      <c r="M121" s="6">
        <v>47.286000000000001</v>
      </c>
      <c r="N121" s="6">
        <v>26.795000000000002</v>
      </c>
      <c r="O121" s="6">
        <v>4.2539999999999996</v>
      </c>
      <c r="P121" s="6">
        <v>-19.791</v>
      </c>
      <c r="Q121" s="6">
        <v>21.916</v>
      </c>
      <c r="R121" s="6">
        <v>47.469000000000001</v>
      </c>
      <c r="S121" s="6">
        <v>8.0050000000000008</v>
      </c>
      <c r="T121" s="6">
        <v>6.8860000000000001</v>
      </c>
      <c r="U121" s="6">
        <v>16.550999999999998</v>
      </c>
      <c r="V121" s="6">
        <v>34.436999999999998</v>
      </c>
      <c r="W121" s="6">
        <v>20.911000000000001</v>
      </c>
      <c r="X121" s="6">
        <v>3.6920000000000002</v>
      </c>
      <c r="Y121" s="6">
        <v>5.9240000000000004</v>
      </c>
      <c r="Z121" s="6">
        <v>6.8289999999999997</v>
      </c>
      <c r="AA121" s="6">
        <v>0.36</v>
      </c>
      <c r="AB121" s="6">
        <v>6.3819999999999997</v>
      </c>
      <c r="AC121" s="6">
        <v>5.7389999999999999</v>
      </c>
      <c r="AD121" s="6">
        <v>7.2590000000000003</v>
      </c>
      <c r="AE121" s="6">
        <v>9.0990000000000002</v>
      </c>
      <c r="AF121" s="6">
        <v>4.6219999999999999</v>
      </c>
      <c r="AG121" s="6">
        <v>5.944</v>
      </c>
      <c r="AH121" s="6">
        <v>8.6270000000000007</v>
      </c>
      <c r="AI121" s="6">
        <v>5.7249999999999996</v>
      </c>
      <c r="AJ121" s="6">
        <v>3.6419999999999999</v>
      </c>
      <c r="AK121" s="6">
        <v>2021</v>
      </c>
    </row>
    <row r="122" spans="1:37" x14ac:dyDescent="0.25">
      <c r="A122" s="6" t="s">
        <v>92</v>
      </c>
      <c r="B122" s="6" t="s">
        <v>446</v>
      </c>
      <c r="C122" s="6" t="s">
        <v>447</v>
      </c>
      <c r="E122" s="6" t="s">
        <v>448</v>
      </c>
      <c r="F122" s="6">
        <v>13.512</v>
      </c>
      <c r="G122" s="6">
        <v>21.550999999999998</v>
      </c>
      <c r="H122" s="6">
        <v>9.3290000000000006</v>
      </c>
      <c r="I122" s="6">
        <v>12.055999999999999</v>
      </c>
      <c r="J122" s="6">
        <v>11.122999999999999</v>
      </c>
      <c r="K122" s="6">
        <v>8.7040000000000006</v>
      </c>
      <c r="L122" s="6">
        <v>9.6790000000000003</v>
      </c>
      <c r="M122" s="6">
        <v>6.617</v>
      </c>
      <c r="N122" s="6">
        <v>9.3819999999999997</v>
      </c>
      <c r="O122" s="6">
        <v>10.215</v>
      </c>
      <c r="P122" s="6">
        <v>10.212</v>
      </c>
      <c r="Q122" s="6">
        <v>12.715999999999999</v>
      </c>
      <c r="R122" s="6">
        <v>7.2149999999999999</v>
      </c>
      <c r="S122" s="6">
        <v>4.1369999999999996</v>
      </c>
      <c r="T122" s="6">
        <v>2.282</v>
      </c>
      <c r="U122" s="6">
        <v>4.9610000000000003</v>
      </c>
      <c r="V122" s="6">
        <v>6.548</v>
      </c>
      <c r="W122" s="6">
        <v>9.0950000000000006</v>
      </c>
      <c r="X122" s="6">
        <v>9.452</v>
      </c>
      <c r="Y122" s="6">
        <v>4.875</v>
      </c>
      <c r="Z122" s="6">
        <v>5.0060000000000002</v>
      </c>
      <c r="AA122" s="6">
        <v>6.7220000000000004</v>
      </c>
      <c r="AB122" s="6">
        <v>5.601</v>
      </c>
      <c r="AC122" s="6">
        <v>5.3479999999999999</v>
      </c>
      <c r="AD122" s="6">
        <v>3.3959999999999999</v>
      </c>
      <c r="AE122" s="6">
        <v>6.7270000000000003</v>
      </c>
      <c r="AF122" s="6">
        <v>6.1470000000000002</v>
      </c>
      <c r="AG122" s="6">
        <v>4.2939999999999996</v>
      </c>
      <c r="AH122" s="6">
        <v>3.7210000000000001</v>
      </c>
      <c r="AI122" s="6">
        <v>2.2090000000000001</v>
      </c>
      <c r="AJ122" s="6">
        <v>3.62</v>
      </c>
      <c r="AK122" s="6">
        <v>2021</v>
      </c>
    </row>
    <row r="123" spans="1:37" x14ac:dyDescent="0.25">
      <c r="A123" s="6" t="s">
        <v>327</v>
      </c>
      <c r="B123" s="6" t="s">
        <v>446</v>
      </c>
      <c r="C123" s="6" t="s">
        <v>447</v>
      </c>
      <c r="E123" s="6" t="s">
        <v>448</v>
      </c>
      <c r="F123" s="6" t="s">
        <v>142</v>
      </c>
      <c r="G123" s="6" t="s">
        <v>142</v>
      </c>
      <c r="H123" s="6" t="s">
        <v>142</v>
      </c>
      <c r="I123" s="6" t="s">
        <v>142</v>
      </c>
      <c r="J123" s="6" t="s">
        <v>142</v>
      </c>
      <c r="K123" s="6" t="s">
        <v>142</v>
      </c>
      <c r="L123" s="6" t="s">
        <v>142</v>
      </c>
      <c r="M123" s="6" t="s">
        <v>142</v>
      </c>
      <c r="N123" s="6" t="s">
        <v>142</v>
      </c>
      <c r="O123" s="6" t="s">
        <v>142</v>
      </c>
      <c r="P123" s="6" t="s">
        <v>142</v>
      </c>
      <c r="Q123" s="6" t="s">
        <v>142</v>
      </c>
      <c r="R123" s="6" t="s">
        <v>142</v>
      </c>
      <c r="S123" s="6" t="s">
        <v>142</v>
      </c>
      <c r="T123" s="6">
        <v>8.6620000000000008</v>
      </c>
      <c r="U123" s="6">
        <v>19.302</v>
      </c>
      <c r="V123" s="6">
        <v>5.601</v>
      </c>
      <c r="W123" s="6">
        <v>1.0349999999999999</v>
      </c>
      <c r="X123" s="6">
        <v>22.422000000000001</v>
      </c>
      <c r="Y123" s="6">
        <v>-1.968</v>
      </c>
      <c r="Z123" s="6">
        <v>-3.37</v>
      </c>
      <c r="AA123" s="6">
        <v>0.26200000000000001</v>
      </c>
      <c r="AB123" s="6">
        <v>-1.105</v>
      </c>
      <c r="AC123" s="6">
        <v>0.27500000000000002</v>
      </c>
      <c r="AD123" s="6">
        <v>9.7840000000000007</v>
      </c>
      <c r="AE123" s="6">
        <v>8.15</v>
      </c>
      <c r="AF123" s="6">
        <v>5.0819999999999999</v>
      </c>
      <c r="AG123" s="6">
        <v>0.46300000000000002</v>
      </c>
      <c r="AH123" s="6">
        <v>4.3</v>
      </c>
      <c r="AI123" s="6">
        <v>-6.5640000000000001</v>
      </c>
      <c r="AJ123" s="6">
        <v>1.2</v>
      </c>
      <c r="AK123" s="6">
        <v>2020</v>
      </c>
    </row>
    <row r="124" spans="1:37" x14ac:dyDescent="0.25">
      <c r="A124" s="6" t="s">
        <v>93</v>
      </c>
      <c r="B124" s="6" t="s">
        <v>446</v>
      </c>
      <c r="C124" s="6" t="s">
        <v>447</v>
      </c>
      <c r="E124" s="6" t="s">
        <v>448</v>
      </c>
      <c r="F124" s="6">
        <v>7.9429999999999996</v>
      </c>
      <c r="G124" s="6">
        <v>21.061</v>
      </c>
      <c r="H124" s="6">
        <v>8.8710000000000004</v>
      </c>
      <c r="I124" s="6">
        <v>8.9510000000000005</v>
      </c>
      <c r="J124" s="6">
        <v>7.6769999999999996</v>
      </c>
      <c r="K124" s="6">
        <v>7.1790000000000003</v>
      </c>
      <c r="L124" s="6">
        <v>8.1010000000000009</v>
      </c>
      <c r="M124" s="6">
        <v>8.3260000000000005</v>
      </c>
      <c r="N124" s="6">
        <v>11.379</v>
      </c>
      <c r="O124" s="6">
        <v>3.3929999999999998</v>
      </c>
      <c r="P124" s="6">
        <v>2.4350000000000001</v>
      </c>
      <c r="Q124" s="6">
        <v>2.8959999999999999</v>
      </c>
      <c r="R124" s="6">
        <v>4.7430000000000003</v>
      </c>
      <c r="S124" s="6">
        <v>3.9630000000000001</v>
      </c>
      <c r="T124" s="6">
        <v>4.5389999999999997</v>
      </c>
      <c r="U124" s="6">
        <v>7.9630000000000001</v>
      </c>
      <c r="V124" s="6">
        <v>6.2030000000000003</v>
      </c>
      <c r="W124" s="6">
        <v>6.6769999999999996</v>
      </c>
      <c r="X124" s="6">
        <v>12.624000000000001</v>
      </c>
      <c r="Y124" s="6">
        <v>9.5649999999999995</v>
      </c>
      <c r="Z124" s="6">
        <v>9.5660000000000007</v>
      </c>
      <c r="AA124" s="6">
        <v>8.3049999999999997</v>
      </c>
      <c r="AB124" s="6">
        <v>9.8729999999999993</v>
      </c>
      <c r="AC124" s="6">
        <v>9.0389999999999997</v>
      </c>
      <c r="AD124" s="6">
        <v>7.2119999999999997</v>
      </c>
      <c r="AE124" s="6">
        <v>9.9320000000000004</v>
      </c>
      <c r="AF124" s="6">
        <v>4.4539999999999997</v>
      </c>
      <c r="AG124" s="6">
        <v>4.1470000000000002</v>
      </c>
      <c r="AH124" s="6">
        <v>4.6390000000000002</v>
      </c>
      <c r="AI124" s="6">
        <v>6.15</v>
      </c>
      <c r="AJ124" s="6">
        <v>3.5979999999999999</v>
      </c>
      <c r="AK124" s="6">
        <v>2021</v>
      </c>
    </row>
    <row r="125" spans="1:37" ht="19.5" x14ac:dyDescent="0.25">
      <c r="A125" s="2" t="s">
        <v>94</v>
      </c>
      <c r="B125" s="6" t="s">
        <v>446</v>
      </c>
      <c r="C125" s="6" t="s">
        <v>447</v>
      </c>
      <c r="E125" s="6" t="s">
        <v>448</v>
      </c>
      <c r="F125" s="6">
        <v>3.1739999999999999</v>
      </c>
      <c r="G125" s="6">
        <v>2.839</v>
      </c>
      <c r="H125" s="6">
        <v>1.643</v>
      </c>
      <c r="I125" s="6">
        <v>2.1190000000000002</v>
      </c>
      <c r="J125" s="6">
        <v>1.347</v>
      </c>
      <c r="K125" s="6">
        <v>1.448</v>
      </c>
      <c r="L125" s="6">
        <v>1.855</v>
      </c>
      <c r="M125" s="6">
        <v>1.7829999999999999</v>
      </c>
      <c r="N125" s="6">
        <v>2.0390000000000001</v>
      </c>
      <c r="O125" s="6">
        <v>2.3460000000000001</v>
      </c>
      <c r="P125" s="6">
        <v>5.1139999999999999</v>
      </c>
      <c r="Q125" s="6">
        <v>3.8519999999999999</v>
      </c>
      <c r="R125" s="6">
        <v>2.226</v>
      </c>
      <c r="S125" s="6">
        <v>1.385</v>
      </c>
      <c r="T125" s="6">
        <v>1.49</v>
      </c>
      <c r="U125" s="6">
        <v>1.6519999999999999</v>
      </c>
      <c r="V125" s="6">
        <v>1.587</v>
      </c>
      <c r="W125" s="6">
        <v>2.2130000000000001</v>
      </c>
      <c r="X125" s="6">
        <v>0.97199999999999998</v>
      </c>
      <c r="Y125" s="6">
        <v>0.92900000000000005</v>
      </c>
      <c r="Z125" s="6">
        <v>2.4710000000000001</v>
      </c>
      <c r="AA125" s="6">
        <v>2.819</v>
      </c>
      <c r="AB125" s="6">
        <v>2.556</v>
      </c>
      <c r="AC125" s="6">
        <v>0.31900000000000001</v>
      </c>
      <c r="AD125" s="6">
        <v>0.22</v>
      </c>
      <c r="AE125" s="6">
        <v>0.111</v>
      </c>
      <c r="AF125" s="6">
        <v>1.29</v>
      </c>
      <c r="AG125" s="6">
        <v>1.603</v>
      </c>
      <c r="AH125" s="6">
        <v>2.67</v>
      </c>
      <c r="AI125" s="6">
        <v>1.119</v>
      </c>
      <c r="AJ125" s="6">
        <v>2.8260000000000001</v>
      </c>
      <c r="AK125" s="6">
        <v>2021</v>
      </c>
    </row>
    <row r="126" spans="1:37" x14ac:dyDescent="0.25">
      <c r="A126" s="6" t="s">
        <v>95</v>
      </c>
      <c r="B126" s="6" t="s">
        <v>446</v>
      </c>
      <c r="C126" s="6" t="s">
        <v>447</v>
      </c>
      <c r="E126" s="6" t="s">
        <v>448</v>
      </c>
      <c r="F126" s="6">
        <v>2.6019999999999999</v>
      </c>
      <c r="G126" s="6">
        <v>1.0149999999999999</v>
      </c>
      <c r="H126" s="6">
        <v>1.288</v>
      </c>
      <c r="I126" s="6">
        <v>1.7450000000000001</v>
      </c>
      <c r="J126" s="6">
        <v>3.7549999999999999</v>
      </c>
      <c r="K126" s="6">
        <v>2.286</v>
      </c>
      <c r="L126" s="6">
        <v>1.1870000000000001</v>
      </c>
      <c r="M126" s="6">
        <v>1.2649999999999999</v>
      </c>
      <c r="N126" s="6">
        <v>-0.114</v>
      </c>
      <c r="O126" s="6">
        <v>2.6150000000000002</v>
      </c>
      <c r="P126" s="6">
        <v>2.6259999999999999</v>
      </c>
      <c r="Q126" s="6">
        <v>2.677</v>
      </c>
      <c r="R126" s="6">
        <v>1.754</v>
      </c>
      <c r="S126" s="6">
        <v>2.29</v>
      </c>
      <c r="T126" s="6">
        <v>3.0369999999999999</v>
      </c>
      <c r="U126" s="6">
        <v>3.3650000000000002</v>
      </c>
      <c r="V126" s="6">
        <v>2.3759999999999999</v>
      </c>
      <c r="W126" s="6">
        <v>3.9590000000000001</v>
      </c>
      <c r="X126" s="6">
        <v>2.1160000000000001</v>
      </c>
      <c r="Y126" s="6">
        <v>2.302</v>
      </c>
      <c r="Z126" s="6">
        <v>4.0279999999999996</v>
      </c>
      <c r="AA126" s="6">
        <v>1.06</v>
      </c>
      <c r="AB126" s="6">
        <v>1.1339999999999999</v>
      </c>
      <c r="AC126" s="6">
        <v>1.228</v>
      </c>
      <c r="AD126" s="6">
        <v>0.29299999999999998</v>
      </c>
      <c r="AE126" s="6">
        <v>0.64600000000000002</v>
      </c>
      <c r="AF126" s="6">
        <v>1.851</v>
      </c>
      <c r="AG126" s="6">
        <v>1.5980000000000001</v>
      </c>
      <c r="AH126" s="6">
        <v>1.62</v>
      </c>
      <c r="AI126" s="6">
        <v>1.7150000000000001</v>
      </c>
      <c r="AJ126" s="6">
        <v>3.9409999999999998</v>
      </c>
      <c r="AK126" s="6">
        <v>2021</v>
      </c>
    </row>
    <row r="127" spans="1:37" x14ac:dyDescent="0.25">
      <c r="A127" s="6" t="s">
        <v>332</v>
      </c>
      <c r="B127" s="6" t="s">
        <v>446</v>
      </c>
      <c r="C127" s="6" t="s">
        <v>447</v>
      </c>
      <c r="E127" s="6" t="s">
        <v>448</v>
      </c>
      <c r="F127" s="6">
        <v>116.6</v>
      </c>
      <c r="G127" s="6">
        <v>21.9</v>
      </c>
      <c r="H127" s="6">
        <v>13.5</v>
      </c>
      <c r="I127" s="6">
        <v>3.7</v>
      </c>
      <c r="J127" s="6">
        <v>11.118</v>
      </c>
      <c r="K127" s="6">
        <v>11.651</v>
      </c>
      <c r="L127" s="6">
        <v>9.1890000000000001</v>
      </c>
      <c r="M127" s="6">
        <v>13.045999999999999</v>
      </c>
      <c r="N127" s="6">
        <v>11.212</v>
      </c>
      <c r="O127" s="6">
        <v>11.547000000000001</v>
      </c>
      <c r="P127" s="6">
        <v>7.3570000000000002</v>
      </c>
      <c r="Q127" s="6">
        <v>3.75</v>
      </c>
      <c r="R127" s="6">
        <v>5.3019999999999996</v>
      </c>
      <c r="S127" s="6">
        <v>8.4700000000000006</v>
      </c>
      <c r="T127" s="6">
        <v>9.5990000000000002</v>
      </c>
      <c r="U127" s="6">
        <v>9.14</v>
      </c>
      <c r="V127" s="6">
        <v>11.127000000000001</v>
      </c>
      <c r="W127" s="6">
        <v>19.826000000000001</v>
      </c>
      <c r="X127" s="6">
        <v>3.6869999999999998</v>
      </c>
      <c r="Y127" s="6">
        <v>5.4550000000000001</v>
      </c>
      <c r="Z127" s="6">
        <v>8.0820000000000007</v>
      </c>
      <c r="AA127" s="6">
        <v>7.194</v>
      </c>
      <c r="AB127" s="6">
        <v>7.1360000000000001</v>
      </c>
      <c r="AC127" s="6">
        <v>6.0359999999999996</v>
      </c>
      <c r="AD127" s="6">
        <v>3.9969999999999999</v>
      </c>
      <c r="AE127" s="6">
        <v>3.524</v>
      </c>
      <c r="AF127" s="6">
        <v>3.851</v>
      </c>
      <c r="AG127" s="6">
        <v>4.9470000000000001</v>
      </c>
      <c r="AH127" s="6">
        <v>5.3760000000000003</v>
      </c>
      <c r="AI127" s="6">
        <v>3.6819999999999999</v>
      </c>
      <c r="AJ127" s="6">
        <v>4.923</v>
      </c>
      <c r="AK127" s="6">
        <v>2020</v>
      </c>
    </row>
    <row r="128" spans="1:37" x14ac:dyDescent="0.25">
      <c r="A128" s="6" t="s">
        <v>334</v>
      </c>
      <c r="B128" s="6" t="s">
        <v>446</v>
      </c>
      <c r="C128" s="6" t="s">
        <v>447</v>
      </c>
      <c r="E128" s="6" t="s">
        <v>448</v>
      </c>
      <c r="F128" s="6">
        <v>1.4990000000000001</v>
      </c>
      <c r="G128" s="6">
        <v>-5.9119999999999999</v>
      </c>
      <c r="H128" s="6">
        <v>-0.32600000000000001</v>
      </c>
      <c r="I128" s="6">
        <v>35.533999999999999</v>
      </c>
      <c r="J128" s="6">
        <v>10.858000000000001</v>
      </c>
      <c r="K128" s="6">
        <v>5.3390000000000004</v>
      </c>
      <c r="L128" s="6">
        <v>2.93</v>
      </c>
      <c r="M128" s="6">
        <v>4.5709999999999997</v>
      </c>
      <c r="N128" s="6">
        <v>-2.0609999999999999</v>
      </c>
      <c r="O128" s="6">
        <v>2.7040000000000002</v>
      </c>
      <c r="P128" s="6">
        <v>3.9359999999999999</v>
      </c>
      <c r="Q128" s="6">
        <v>2.5049999999999999</v>
      </c>
      <c r="R128" s="6">
        <v>-1.476</v>
      </c>
      <c r="S128" s="6">
        <v>0.245</v>
      </c>
      <c r="T128" s="6">
        <v>7.81</v>
      </c>
      <c r="U128" s="6">
        <v>0.04</v>
      </c>
      <c r="V128" s="6">
        <v>5.3999999999999999E-2</v>
      </c>
      <c r="W128" s="6">
        <v>11.31</v>
      </c>
      <c r="X128" s="6">
        <v>0.45500000000000002</v>
      </c>
      <c r="Y128" s="6">
        <v>0.94399999999999995</v>
      </c>
      <c r="Z128" s="6">
        <v>2.93</v>
      </c>
      <c r="AA128" s="6">
        <v>0.46500000000000002</v>
      </c>
      <c r="AB128" s="6">
        <v>2.2850000000000001</v>
      </c>
      <c r="AC128" s="6">
        <v>-0.89</v>
      </c>
      <c r="AD128" s="6">
        <v>0.96099999999999997</v>
      </c>
      <c r="AE128" s="6">
        <v>0.17899999999999999</v>
      </c>
      <c r="AF128" s="6">
        <v>0.19</v>
      </c>
      <c r="AG128" s="6">
        <v>2.7530000000000001</v>
      </c>
      <c r="AH128" s="6">
        <v>-2.52</v>
      </c>
      <c r="AI128" s="6">
        <v>2.8980000000000001</v>
      </c>
      <c r="AJ128" s="6">
        <v>3.8380000000000001</v>
      </c>
      <c r="AK128" s="6">
        <v>2020</v>
      </c>
    </row>
    <row r="129" spans="1:37" x14ac:dyDescent="0.25">
      <c r="A129" s="6" t="s">
        <v>336</v>
      </c>
      <c r="B129" s="6" t="s">
        <v>446</v>
      </c>
      <c r="C129" s="6" t="s">
        <v>447</v>
      </c>
      <c r="E129" s="6" t="s">
        <v>448</v>
      </c>
      <c r="F129" s="6" t="s">
        <v>142</v>
      </c>
      <c r="G129" s="6" t="s">
        <v>142</v>
      </c>
      <c r="H129" s="6" t="s">
        <v>142</v>
      </c>
      <c r="I129" s="6" t="s">
        <v>142</v>
      </c>
      <c r="J129" s="6" t="s">
        <v>142</v>
      </c>
      <c r="K129" s="6">
        <v>29.291</v>
      </c>
      <c r="L129" s="6">
        <v>10.673</v>
      </c>
      <c r="M129" s="6">
        <v>7.8620000000000001</v>
      </c>
      <c r="N129" s="6">
        <v>6.6180000000000003</v>
      </c>
      <c r="O129" s="6">
        <v>6.9379999999999997</v>
      </c>
      <c r="P129" s="6">
        <v>18.869</v>
      </c>
      <c r="Q129" s="6">
        <v>12.882999999999999</v>
      </c>
      <c r="R129" s="6">
        <v>14.032999999999999</v>
      </c>
      <c r="S129" s="6">
        <v>15.000999999999999</v>
      </c>
      <c r="T129" s="6">
        <v>17.856000000000002</v>
      </c>
      <c r="U129" s="6">
        <v>8.218</v>
      </c>
      <c r="V129" s="6">
        <v>5.4009999999999998</v>
      </c>
      <c r="W129" s="6">
        <v>11.581</v>
      </c>
      <c r="X129" s="6">
        <v>12.536</v>
      </c>
      <c r="Y129" s="6">
        <v>13.742000000000001</v>
      </c>
      <c r="Z129" s="6">
        <v>10.824999999999999</v>
      </c>
      <c r="AA129" s="6">
        <v>12.225</v>
      </c>
      <c r="AB129" s="6">
        <v>8.4949999999999992</v>
      </c>
      <c r="AC129" s="6">
        <v>8.048</v>
      </c>
      <c r="AD129" s="6">
        <v>9.01</v>
      </c>
      <c r="AE129" s="6">
        <v>15.696</v>
      </c>
      <c r="AF129" s="6">
        <v>16.501999999999999</v>
      </c>
      <c r="AG129" s="6">
        <v>12.093999999999999</v>
      </c>
      <c r="AH129" s="6">
        <v>11.397</v>
      </c>
      <c r="AI129" s="6">
        <v>13.247</v>
      </c>
      <c r="AJ129" s="6">
        <v>16.952999999999999</v>
      </c>
      <c r="AK129" s="6">
        <v>2020</v>
      </c>
    </row>
    <row r="130" spans="1:37" ht="29.25" x14ac:dyDescent="0.25">
      <c r="A130" s="2" t="s">
        <v>96</v>
      </c>
      <c r="B130" s="6" t="s">
        <v>446</v>
      </c>
      <c r="C130" s="6" t="s">
        <v>447</v>
      </c>
      <c r="E130" s="6" t="s">
        <v>448</v>
      </c>
      <c r="F130" s="6" t="s">
        <v>142</v>
      </c>
      <c r="G130" s="6" t="s">
        <v>142</v>
      </c>
      <c r="H130" s="6">
        <v>338.68400000000003</v>
      </c>
      <c r="I130" s="6">
        <v>126.583</v>
      </c>
      <c r="J130" s="6">
        <v>16.373999999999999</v>
      </c>
      <c r="K130" s="6">
        <v>2.4670000000000001</v>
      </c>
      <c r="L130" s="6">
        <v>1.294</v>
      </c>
      <c r="M130" s="6">
        <v>0.54400000000000004</v>
      </c>
      <c r="N130" s="6">
        <v>-1.2789999999999999</v>
      </c>
      <c r="O130" s="6">
        <v>6.6079999999999997</v>
      </c>
      <c r="P130" s="6">
        <v>5.1989999999999998</v>
      </c>
      <c r="Q130" s="6">
        <v>1.07</v>
      </c>
      <c r="R130" s="6">
        <v>0.85599999999999998</v>
      </c>
      <c r="S130" s="6">
        <v>-0.44900000000000001</v>
      </c>
      <c r="T130" s="6">
        <v>0.52400000000000002</v>
      </c>
      <c r="U130" s="6">
        <v>3.2149999999999999</v>
      </c>
      <c r="V130" s="6">
        <v>2.2509999999999999</v>
      </c>
      <c r="W130" s="6">
        <v>8.3320000000000007</v>
      </c>
      <c r="X130" s="6">
        <v>-0.73899999999999999</v>
      </c>
      <c r="Y130" s="6">
        <v>1.508</v>
      </c>
      <c r="Z130" s="6">
        <v>3.9049999999999998</v>
      </c>
      <c r="AA130" s="6">
        <v>3.3170000000000002</v>
      </c>
      <c r="AB130" s="6">
        <v>2.7850000000000001</v>
      </c>
      <c r="AC130" s="6">
        <v>-0.28199999999999997</v>
      </c>
      <c r="AD130" s="6">
        <v>-0.3</v>
      </c>
      <c r="AE130" s="6">
        <v>-0.23899999999999999</v>
      </c>
      <c r="AF130" s="6">
        <v>1.3520000000000001</v>
      </c>
      <c r="AG130" s="6">
        <v>1.458</v>
      </c>
      <c r="AH130" s="6">
        <v>0.76600000000000001</v>
      </c>
      <c r="AI130" s="6">
        <v>1.2</v>
      </c>
      <c r="AJ130" s="6">
        <v>3.2309999999999999</v>
      </c>
      <c r="AK130" s="6">
        <v>2021</v>
      </c>
    </row>
    <row r="131" spans="1:37" x14ac:dyDescent="0.25">
      <c r="A131" s="6" t="s">
        <v>97</v>
      </c>
      <c r="B131" s="6" t="s">
        <v>446</v>
      </c>
      <c r="C131" s="6" t="s">
        <v>447</v>
      </c>
      <c r="E131" s="6" t="s">
        <v>448</v>
      </c>
      <c r="F131" s="6">
        <v>3.4380000000000002</v>
      </c>
      <c r="G131" s="6">
        <v>2.3279999999999998</v>
      </c>
      <c r="H131" s="6">
        <v>2.2879999999999998</v>
      </c>
      <c r="I131" s="6">
        <v>1.3759999999999999</v>
      </c>
      <c r="J131" s="6">
        <v>2.46</v>
      </c>
      <c r="K131" s="6">
        <v>1.2629999999999999</v>
      </c>
      <c r="L131" s="6">
        <v>2.5670000000000002</v>
      </c>
      <c r="M131" s="6">
        <v>2.2519999999999998</v>
      </c>
      <c r="N131" s="6">
        <v>2.3660000000000001</v>
      </c>
      <c r="O131" s="6">
        <v>3.0859999999999999</v>
      </c>
      <c r="P131" s="6">
        <v>3.004</v>
      </c>
      <c r="Q131" s="6">
        <v>1.2869999999999999</v>
      </c>
      <c r="R131" s="6">
        <v>2.488</v>
      </c>
      <c r="S131" s="6">
        <v>0.45400000000000001</v>
      </c>
      <c r="T131" s="6">
        <v>1.532</v>
      </c>
      <c r="U131" s="6">
        <v>2.3290000000000002</v>
      </c>
      <c r="V131" s="6">
        <v>0.71299999999999997</v>
      </c>
      <c r="W131" s="6">
        <v>3.754</v>
      </c>
      <c r="X131" s="6">
        <v>2.1970000000000001</v>
      </c>
      <c r="Y131" s="6">
        <v>2.419</v>
      </c>
      <c r="Z131" s="6">
        <v>1.2849999999999999</v>
      </c>
      <c r="AA131" s="6">
        <v>0.69699999999999995</v>
      </c>
      <c r="AB131" s="6">
        <v>2.12</v>
      </c>
      <c r="AC131" s="6">
        <v>2.0419999999999998</v>
      </c>
      <c r="AD131" s="6">
        <v>2.1709999999999998</v>
      </c>
      <c r="AE131" s="6">
        <v>3.55</v>
      </c>
      <c r="AF131" s="6">
        <v>1.875</v>
      </c>
      <c r="AG131" s="6">
        <v>2.7650000000000001</v>
      </c>
      <c r="AH131" s="6">
        <v>2.1680000000000001</v>
      </c>
      <c r="AI131" s="6">
        <v>1.2869999999999999</v>
      </c>
      <c r="AJ131" s="6">
        <v>3.484</v>
      </c>
      <c r="AK131" s="6">
        <v>2021</v>
      </c>
    </row>
    <row r="132" spans="1:37" x14ac:dyDescent="0.25">
      <c r="A132" s="6" t="s">
        <v>340</v>
      </c>
      <c r="B132" s="6" t="s">
        <v>446</v>
      </c>
      <c r="C132" s="6" t="s">
        <v>447</v>
      </c>
      <c r="E132" s="6" t="s">
        <v>448</v>
      </c>
      <c r="F132" s="6">
        <v>4.5999999999999996</v>
      </c>
      <c r="G132" s="6">
        <v>0.95599999999999996</v>
      </c>
      <c r="H132" s="6">
        <v>1.1359999999999999</v>
      </c>
      <c r="I132" s="6">
        <v>-0.65500000000000003</v>
      </c>
      <c r="J132" s="6">
        <v>-1.131</v>
      </c>
      <c r="K132" s="6">
        <v>0.496</v>
      </c>
      <c r="L132" s="6">
        <v>-0.36</v>
      </c>
      <c r="M132" s="6">
        <v>0.42899999999999999</v>
      </c>
      <c r="N132" s="6">
        <v>0.51200000000000001</v>
      </c>
      <c r="O132" s="6">
        <v>-1.1970000000000001</v>
      </c>
      <c r="P132" s="6">
        <v>-0.84099999999999997</v>
      </c>
      <c r="Q132" s="6">
        <v>-0.28599999999999998</v>
      </c>
      <c r="R132" s="6">
        <v>0.185</v>
      </c>
      <c r="S132" s="6">
        <v>0.75700000000000001</v>
      </c>
      <c r="T132" s="6">
        <v>1.861</v>
      </c>
      <c r="U132" s="6">
        <v>3.2040000000000002</v>
      </c>
      <c r="V132" s="6">
        <v>5.8920000000000003</v>
      </c>
      <c r="W132" s="6">
        <v>12.56</v>
      </c>
      <c r="X132" s="6">
        <v>3.5369999999999999</v>
      </c>
      <c r="Y132" s="6">
        <v>3.2559999999999998</v>
      </c>
      <c r="Z132" s="6">
        <v>4.032</v>
      </c>
      <c r="AA132" s="6">
        <v>2.9359999999999999</v>
      </c>
      <c r="AB132" s="6">
        <v>1.246</v>
      </c>
      <c r="AC132" s="6">
        <v>1.0109999999999999</v>
      </c>
      <c r="AD132" s="6">
        <v>6.5000000000000002E-2</v>
      </c>
      <c r="AE132" s="6">
        <v>1.109</v>
      </c>
      <c r="AF132" s="6">
        <v>1.597</v>
      </c>
      <c r="AG132" s="6">
        <v>0.88100000000000001</v>
      </c>
      <c r="AH132" s="6">
        <v>0.13400000000000001</v>
      </c>
      <c r="AI132" s="6">
        <v>-0.90400000000000003</v>
      </c>
      <c r="AJ132" s="6">
        <v>1.5469999999999999</v>
      </c>
      <c r="AK132" s="6">
        <v>2021</v>
      </c>
    </row>
    <row r="133" spans="1:37" x14ac:dyDescent="0.25">
      <c r="A133" s="6" t="s">
        <v>342</v>
      </c>
      <c r="B133" s="6" t="s">
        <v>446</v>
      </c>
      <c r="C133" s="6" t="s">
        <v>447</v>
      </c>
      <c r="E133" s="6" t="s">
        <v>448</v>
      </c>
      <c r="F133" s="6">
        <v>12.628</v>
      </c>
      <c r="G133" s="6">
        <v>4.8490000000000002</v>
      </c>
      <c r="H133" s="6">
        <v>9.827</v>
      </c>
      <c r="I133" s="6">
        <v>11.268000000000001</v>
      </c>
      <c r="J133" s="6">
        <v>13.028</v>
      </c>
      <c r="K133" s="6">
        <v>10.782</v>
      </c>
      <c r="L133" s="6">
        <v>12.824999999999999</v>
      </c>
      <c r="M133" s="6">
        <v>6.8360000000000003</v>
      </c>
      <c r="N133" s="6">
        <v>5.7380000000000004</v>
      </c>
      <c r="O133" s="6">
        <v>3.5870000000000002</v>
      </c>
      <c r="P133" s="6">
        <v>4.4089999999999998</v>
      </c>
      <c r="Q133" s="6">
        <v>3.5350000000000001</v>
      </c>
      <c r="R133" s="6">
        <v>3.1040000000000001</v>
      </c>
      <c r="S133" s="6">
        <v>4.5659999999999998</v>
      </c>
      <c r="T133" s="6">
        <v>9.2769999999999992</v>
      </c>
      <c r="U133" s="6">
        <v>7.923</v>
      </c>
      <c r="V133" s="6">
        <v>7.77</v>
      </c>
      <c r="W133" s="6">
        <v>11.994999999999999</v>
      </c>
      <c r="X133" s="6">
        <v>19.565999999999999</v>
      </c>
      <c r="Y133" s="6">
        <v>10.103</v>
      </c>
      <c r="Z133" s="6">
        <v>13.661</v>
      </c>
      <c r="AA133" s="6">
        <v>11.004</v>
      </c>
      <c r="AB133" s="6">
        <v>7.3609999999999998</v>
      </c>
      <c r="AC133" s="6">
        <v>8.6210000000000004</v>
      </c>
      <c r="AD133" s="6">
        <v>4.5250000000000004</v>
      </c>
      <c r="AE133" s="6">
        <v>2.8639999999999999</v>
      </c>
      <c r="AF133" s="6">
        <v>4.1479999999999997</v>
      </c>
      <c r="AG133" s="6">
        <v>3.9249999999999998</v>
      </c>
      <c r="AH133" s="6">
        <v>6.7380000000000004</v>
      </c>
      <c r="AI133" s="6">
        <v>10.741</v>
      </c>
      <c r="AJ133" s="6">
        <v>8.9009999999999998</v>
      </c>
      <c r="AK133" s="6">
        <v>2021</v>
      </c>
    </row>
    <row r="134" spans="1:37" ht="19.5" x14ac:dyDescent="0.25">
      <c r="A134" s="2" t="s">
        <v>98</v>
      </c>
      <c r="B134" s="6" t="s">
        <v>446</v>
      </c>
      <c r="C134" s="6" t="s">
        <v>447</v>
      </c>
      <c r="E134" s="6" t="s">
        <v>448</v>
      </c>
      <c r="F134" s="6" t="s">
        <v>142</v>
      </c>
      <c r="G134" s="6" t="s">
        <v>142</v>
      </c>
      <c r="H134" s="6" t="s">
        <v>142</v>
      </c>
      <c r="I134" s="6" t="s">
        <v>142</v>
      </c>
      <c r="J134" s="6" t="s">
        <v>142</v>
      </c>
      <c r="K134" s="6" t="s">
        <v>142</v>
      </c>
      <c r="L134" s="6" t="s">
        <v>142</v>
      </c>
      <c r="M134" s="6" t="s">
        <v>142</v>
      </c>
      <c r="N134" s="6" t="s">
        <v>142</v>
      </c>
      <c r="O134" s="6" t="s">
        <v>142</v>
      </c>
      <c r="P134" s="6">
        <v>-0.72599999999999998</v>
      </c>
      <c r="Q134" s="6">
        <v>-0.27300000000000002</v>
      </c>
      <c r="R134" s="6">
        <v>0.64700000000000002</v>
      </c>
      <c r="S134" s="6">
        <v>0.53700000000000003</v>
      </c>
      <c r="T134" s="6">
        <v>3.5579999999999998</v>
      </c>
      <c r="U134" s="6">
        <v>4.2389999999999999</v>
      </c>
      <c r="V134" s="6">
        <v>3.02</v>
      </c>
      <c r="W134" s="6">
        <v>9.9309999999999992</v>
      </c>
      <c r="X134" s="6">
        <v>4.6829999999999998</v>
      </c>
      <c r="Y134" s="6">
        <v>1.0940000000000001</v>
      </c>
      <c r="Z134" s="6">
        <v>2.633</v>
      </c>
      <c r="AA134" s="6">
        <v>5.4390000000000001</v>
      </c>
      <c r="AB134" s="6">
        <v>2.8450000000000002</v>
      </c>
      <c r="AC134" s="6">
        <v>3.9620000000000002</v>
      </c>
      <c r="AD134" s="6">
        <v>2.1989999999999998</v>
      </c>
      <c r="AE134" s="6">
        <v>-1.3360000000000001</v>
      </c>
      <c r="AF134" s="6">
        <v>1.1000000000000001</v>
      </c>
      <c r="AG134" s="6">
        <v>1.954</v>
      </c>
      <c r="AH134" s="6">
        <v>0.60899999999999999</v>
      </c>
      <c r="AI134" s="6">
        <v>0.68100000000000005</v>
      </c>
      <c r="AJ134" s="6">
        <v>0.45</v>
      </c>
      <c r="AK134" s="6">
        <v>2020</v>
      </c>
    </row>
    <row r="135" spans="1:37" x14ac:dyDescent="0.25">
      <c r="A135" s="6" t="s">
        <v>345</v>
      </c>
      <c r="B135" s="6" t="s">
        <v>446</v>
      </c>
      <c r="C135" s="6" t="s">
        <v>447</v>
      </c>
      <c r="E135" s="6" t="s">
        <v>448</v>
      </c>
      <c r="F135" s="6">
        <v>1.5469999999999999</v>
      </c>
      <c r="G135" s="6">
        <v>1.7509999999999999</v>
      </c>
      <c r="H135" s="6">
        <v>0.47799999999999998</v>
      </c>
      <c r="I135" s="6">
        <v>1.3320000000000001</v>
      </c>
      <c r="J135" s="6">
        <v>0.93899999999999995</v>
      </c>
      <c r="K135" s="6">
        <v>1.264</v>
      </c>
      <c r="L135" s="6">
        <v>1.2549999999999999</v>
      </c>
      <c r="M135" s="6">
        <v>0.628</v>
      </c>
      <c r="N135" s="6">
        <v>1.3</v>
      </c>
      <c r="O135" s="6">
        <v>1.446</v>
      </c>
      <c r="P135" s="6">
        <v>0.314</v>
      </c>
      <c r="Q135" s="6">
        <v>0.998</v>
      </c>
      <c r="R135" s="6">
        <v>5.8000000000000003E-2</v>
      </c>
      <c r="S135" s="6">
        <v>0.47499999999999998</v>
      </c>
      <c r="T135" s="6">
        <v>2.86</v>
      </c>
      <c r="U135" s="6">
        <v>2.4580000000000002</v>
      </c>
      <c r="V135" s="6">
        <v>4.1689999999999996</v>
      </c>
      <c r="W135" s="6">
        <v>8.7590000000000003</v>
      </c>
      <c r="X135" s="6">
        <v>2.4089999999999998</v>
      </c>
      <c r="Y135" s="6">
        <v>3.4910000000000001</v>
      </c>
      <c r="Z135" s="6">
        <v>5.8760000000000003</v>
      </c>
      <c r="AA135" s="6">
        <v>5.6980000000000004</v>
      </c>
      <c r="AB135" s="6">
        <v>4.0270000000000001</v>
      </c>
      <c r="AC135" s="6">
        <v>2.6230000000000002</v>
      </c>
      <c r="AD135" s="6">
        <v>0.13700000000000001</v>
      </c>
      <c r="AE135" s="6">
        <v>0.74</v>
      </c>
      <c r="AF135" s="6">
        <v>0.876</v>
      </c>
      <c r="AG135" s="6">
        <v>0.76200000000000001</v>
      </c>
      <c r="AH135" s="6">
        <v>-0.35499999999999998</v>
      </c>
      <c r="AI135" s="6">
        <v>-1.55</v>
      </c>
      <c r="AJ135" s="6">
        <v>1.631</v>
      </c>
      <c r="AK135" s="6">
        <v>2021</v>
      </c>
    </row>
    <row r="136" spans="1:37" x14ac:dyDescent="0.25">
      <c r="A136" s="6" t="s">
        <v>347</v>
      </c>
      <c r="B136" s="6" t="s">
        <v>446</v>
      </c>
      <c r="C136" s="6" t="s">
        <v>447</v>
      </c>
      <c r="E136" s="6" t="s">
        <v>448</v>
      </c>
      <c r="F136" s="6">
        <v>6.9660000000000002</v>
      </c>
      <c r="G136" s="6">
        <v>4.3099999999999996</v>
      </c>
      <c r="H136" s="6">
        <v>4.9770000000000003</v>
      </c>
      <c r="I136" s="6">
        <v>2.8490000000000002</v>
      </c>
      <c r="J136" s="6">
        <v>17.280999999999999</v>
      </c>
      <c r="K136" s="6">
        <v>11.632</v>
      </c>
      <c r="L136" s="6">
        <v>3.9430000000000001</v>
      </c>
      <c r="M136" s="6">
        <v>13.59</v>
      </c>
      <c r="N136" s="6">
        <v>14.932</v>
      </c>
      <c r="O136" s="6">
        <v>15.596</v>
      </c>
      <c r="P136" s="6">
        <v>9.298</v>
      </c>
      <c r="Q136" s="6">
        <v>11.798999999999999</v>
      </c>
      <c r="R136" s="6">
        <v>14.709</v>
      </c>
      <c r="S136" s="6">
        <v>2.1589999999999998</v>
      </c>
      <c r="T136" s="6">
        <v>1.7809999999999999</v>
      </c>
      <c r="U136" s="6">
        <v>2.3679999999999999</v>
      </c>
      <c r="V136" s="6">
        <v>0.91100000000000003</v>
      </c>
      <c r="W136" s="6">
        <v>10.766999999999999</v>
      </c>
      <c r="X136" s="6">
        <v>6.9130000000000003</v>
      </c>
      <c r="Y136" s="6">
        <v>5.1020000000000003</v>
      </c>
      <c r="Z136" s="6">
        <v>4.4409999999999998</v>
      </c>
      <c r="AA136" s="6">
        <v>4.5369999999999999</v>
      </c>
      <c r="AB136" s="6">
        <v>4.96</v>
      </c>
      <c r="AC136" s="6">
        <v>5.2220000000000004</v>
      </c>
      <c r="AD136" s="6">
        <v>5.9960000000000004</v>
      </c>
      <c r="AE136" s="6">
        <v>6.6740000000000004</v>
      </c>
      <c r="AF136" s="6">
        <v>5.4219999999999997</v>
      </c>
      <c r="AG136" s="6">
        <v>4.71</v>
      </c>
      <c r="AH136" s="6">
        <v>3.6819999999999999</v>
      </c>
      <c r="AI136" s="6">
        <v>4.8719999999999999</v>
      </c>
      <c r="AJ136" s="6">
        <v>4.4850000000000003</v>
      </c>
      <c r="AK136" s="6">
        <v>2020</v>
      </c>
    </row>
    <row r="137" spans="1:37" x14ac:dyDescent="0.25">
      <c r="A137" s="6" t="s">
        <v>99</v>
      </c>
      <c r="B137" s="6" t="s">
        <v>446</v>
      </c>
      <c r="C137" s="6" t="s">
        <v>447</v>
      </c>
      <c r="E137" s="6" t="s">
        <v>448</v>
      </c>
      <c r="F137" s="6">
        <v>24.274999999999999</v>
      </c>
      <c r="G137" s="6">
        <v>15.105</v>
      </c>
      <c r="H137" s="6">
        <v>18.277000000000001</v>
      </c>
      <c r="I137" s="6">
        <v>20.596</v>
      </c>
      <c r="J137" s="6">
        <v>13.387</v>
      </c>
      <c r="K137" s="6">
        <v>9.798</v>
      </c>
      <c r="L137" s="6">
        <v>6.95</v>
      </c>
      <c r="M137" s="6">
        <v>11.554</v>
      </c>
      <c r="N137" s="6">
        <v>6.7510000000000003</v>
      </c>
      <c r="O137" s="6">
        <v>8.984</v>
      </c>
      <c r="P137" s="6">
        <v>7.3140000000000001</v>
      </c>
      <c r="Q137" s="6">
        <v>10.472</v>
      </c>
      <c r="R137" s="6">
        <v>14.239000000000001</v>
      </c>
      <c r="S137" s="6">
        <v>4.3099999999999996</v>
      </c>
      <c r="T137" s="6">
        <v>6.8230000000000004</v>
      </c>
      <c r="U137" s="6">
        <v>9.5649999999999995</v>
      </c>
      <c r="V137" s="6">
        <v>8.1440000000000001</v>
      </c>
      <c r="W137" s="6">
        <v>10.186</v>
      </c>
      <c r="X137" s="6">
        <v>2.6059999999999999</v>
      </c>
      <c r="Y137" s="6">
        <v>4.6360000000000001</v>
      </c>
      <c r="Z137" s="6">
        <v>8.2439999999999998</v>
      </c>
      <c r="AA137" s="6">
        <v>3.6920000000000002</v>
      </c>
      <c r="AB137" s="6">
        <v>2.6619999999999999</v>
      </c>
      <c r="AC137" s="6">
        <v>5.0279999999999996</v>
      </c>
      <c r="AD137" s="6">
        <v>3.1320000000000001</v>
      </c>
      <c r="AE137" s="6">
        <v>4.0819999999999999</v>
      </c>
      <c r="AF137" s="6">
        <v>3.6139999999999999</v>
      </c>
      <c r="AG137" s="6">
        <v>3.972</v>
      </c>
      <c r="AH137" s="6">
        <v>2.7570000000000001</v>
      </c>
      <c r="AI137" s="6">
        <v>1.768</v>
      </c>
      <c r="AJ137" s="6">
        <v>4.7880000000000003</v>
      </c>
      <c r="AK137" s="6">
        <v>2021</v>
      </c>
    </row>
    <row r="138" spans="1:37" x14ac:dyDescent="0.25">
      <c r="A138" s="6" t="s">
        <v>100</v>
      </c>
      <c r="B138" s="6" t="s">
        <v>446</v>
      </c>
      <c r="C138" s="6" t="s">
        <v>447</v>
      </c>
      <c r="E138" s="6" t="s">
        <v>448</v>
      </c>
      <c r="F138" s="6">
        <v>409.52800000000002</v>
      </c>
      <c r="G138" s="6">
        <v>73.528999999999996</v>
      </c>
      <c r="H138" s="6">
        <v>48.58</v>
      </c>
      <c r="I138" s="6">
        <v>23.734999999999999</v>
      </c>
      <c r="J138" s="6">
        <v>11.13</v>
      </c>
      <c r="K138" s="6">
        <v>11.548999999999999</v>
      </c>
      <c r="L138" s="6">
        <v>8.5470000000000006</v>
      </c>
      <c r="M138" s="6">
        <v>7.2549999999999999</v>
      </c>
      <c r="N138" s="6">
        <v>3.4689999999999999</v>
      </c>
      <c r="O138" s="6">
        <v>3.7589999999999999</v>
      </c>
      <c r="P138" s="6">
        <v>1.9750000000000001</v>
      </c>
      <c r="Q138" s="6">
        <v>0.192</v>
      </c>
      <c r="R138" s="6">
        <v>2.2610000000000001</v>
      </c>
      <c r="S138" s="6">
        <v>3.6619999999999999</v>
      </c>
      <c r="T138" s="6">
        <v>1.6180000000000001</v>
      </c>
      <c r="U138" s="6">
        <v>2.0009999999999999</v>
      </c>
      <c r="V138" s="6">
        <v>1.7789999999999999</v>
      </c>
      <c r="W138" s="6">
        <v>5.7880000000000003</v>
      </c>
      <c r="X138" s="6">
        <v>2.9350000000000001</v>
      </c>
      <c r="Y138" s="6">
        <v>1.53</v>
      </c>
      <c r="Z138" s="6">
        <v>3.37</v>
      </c>
      <c r="AA138" s="6">
        <v>3.6549999999999998</v>
      </c>
      <c r="AB138" s="6">
        <v>2.806</v>
      </c>
      <c r="AC138" s="6">
        <v>3.246</v>
      </c>
      <c r="AD138" s="6">
        <v>3.548</v>
      </c>
      <c r="AE138" s="6">
        <v>3.593</v>
      </c>
      <c r="AF138" s="6">
        <v>2.8039999999999998</v>
      </c>
      <c r="AG138" s="6">
        <v>1.3169999999999999</v>
      </c>
      <c r="AH138" s="6">
        <v>2.1360000000000001</v>
      </c>
      <c r="AI138" s="6">
        <v>1.827</v>
      </c>
      <c r="AJ138" s="6">
        <v>3.9780000000000002</v>
      </c>
      <c r="AK138" s="6">
        <v>2021</v>
      </c>
    </row>
    <row r="139" spans="1:37" x14ac:dyDescent="0.25">
      <c r="A139" s="6" t="s">
        <v>101</v>
      </c>
      <c r="B139" s="6" t="s">
        <v>446</v>
      </c>
      <c r="C139" s="6" t="s">
        <v>447</v>
      </c>
      <c r="E139" s="6" t="s">
        <v>448</v>
      </c>
      <c r="F139" s="6">
        <v>19.350999999999999</v>
      </c>
      <c r="G139" s="6">
        <v>8.5820000000000007</v>
      </c>
      <c r="H139" s="6">
        <v>6.7569999999999997</v>
      </c>
      <c r="I139" s="6">
        <v>12.489000000000001</v>
      </c>
      <c r="J139" s="6">
        <v>6.9080000000000004</v>
      </c>
      <c r="K139" s="6">
        <v>8.2940000000000005</v>
      </c>
      <c r="L139" s="6">
        <v>5.5979999999999999</v>
      </c>
      <c r="M139" s="6">
        <v>9.3689999999999998</v>
      </c>
      <c r="N139" s="6">
        <v>6.2</v>
      </c>
      <c r="O139" s="6">
        <v>6.5449999999999999</v>
      </c>
      <c r="P139" s="6">
        <v>5.3959999999999999</v>
      </c>
      <c r="Q139" s="6">
        <v>2.7570000000000001</v>
      </c>
      <c r="R139" s="6">
        <v>2.2229999999999999</v>
      </c>
      <c r="S139" s="6">
        <v>4.7990000000000004</v>
      </c>
      <c r="T139" s="6">
        <v>6.64</v>
      </c>
      <c r="U139" s="6">
        <v>5.4480000000000004</v>
      </c>
      <c r="V139" s="6">
        <v>2.9140000000000001</v>
      </c>
      <c r="W139" s="6">
        <v>8.2110000000000003</v>
      </c>
      <c r="X139" s="6">
        <v>4.24</v>
      </c>
      <c r="Y139" s="6">
        <v>3.738</v>
      </c>
      <c r="Z139" s="6">
        <v>4.7450000000000001</v>
      </c>
      <c r="AA139" s="6">
        <v>3.1579999999999999</v>
      </c>
      <c r="AB139" s="6">
        <v>2.5920000000000001</v>
      </c>
      <c r="AC139" s="6">
        <v>3.5939999999999999</v>
      </c>
      <c r="AD139" s="6">
        <v>0.69</v>
      </c>
      <c r="AE139" s="6">
        <v>1.234</v>
      </c>
      <c r="AF139" s="6">
        <v>2.8530000000000002</v>
      </c>
      <c r="AG139" s="6">
        <v>5.31</v>
      </c>
      <c r="AH139" s="6">
        <v>2.3919999999999999</v>
      </c>
      <c r="AI139" s="6">
        <v>2.3929999999999998</v>
      </c>
      <c r="AJ139" s="6">
        <v>3.927</v>
      </c>
      <c r="AK139" s="6">
        <v>2021</v>
      </c>
    </row>
    <row r="140" spans="1:37" ht="19.5" x14ac:dyDescent="0.25">
      <c r="A140" s="2" t="s">
        <v>102</v>
      </c>
      <c r="B140" s="6" t="s">
        <v>446</v>
      </c>
      <c r="C140" s="6" t="s">
        <v>447</v>
      </c>
      <c r="E140" s="6" t="s">
        <v>448</v>
      </c>
      <c r="F140" s="6">
        <v>70.3</v>
      </c>
      <c r="G140" s="6">
        <v>43</v>
      </c>
      <c r="H140" s="6">
        <v>35.299999999999997</v>
      </c>
      <c r="I140" s="6">
        <v>32.200000000000003</v>
      </c>
      <c r="J140" s="6">
        <v>27.875</v>
      </c>
      <c r="K140" s="6">
        <v>19.899999999999999</v>
      </c>
      <c r="L140" s="6">
        <v>14.9</v>
      </c>
      <c r="M140" s="6">
        <v>11.8</v>
      </c>
      <c r="N140" s="6">
        <v>7.3</v>
      </c>
      <c r="O140" s="6">
        <v>10.1</v>
      </c>
      <c r="P140" s="6">
        <v>5.5</v>
      </c>
      <c r="Q140" s="6">
        <v>1.9</v>
      </c>
      <c r="R140" s="6">
        <v>0.84199999999999997</v>
      </c>
      <c r="S140" s="6">
        <v>3.492</v>
      </c>
      <c r="T140" s="6">
        <v>2.133</v>
      </c>
      <c r="U140" s="6">
        <v>1.0329999999999999</v>
      </c>
      <c r="V140" s="6">
        <v>2.492</v>
      </c>
      <c r="W140" s="6">
        <v>4.2169999999999996</v>
      </c>
      <c r="X140" s="6">
        <v>3.45</v>
      </c>
      <c r="Y140" s="6">
        <v>2.5830000000000002</v>
      </c>
      <c r="Z140" s="6">
        <v>4.2670000000000003</v>
      </c>
      <c r="AA140" s="6">
        <v>3.7</v>
      </c>
      <c r="AB140" s="6">
        <v>0.9</v>
      </c>
      <c r="AC140" s="6">
        <v>-2.5000000000000001E-2</v>
      </c>
      <c r="AD140" s="6">
        <v>-0.93300000000000005</v>
      </c>
      <c r="AE140" s="6">
        <v>-0.58299999999999996</v>
      </c>
      <c r="AF140" s="6">
        <v>1.9750000000000001</v>
      </c>
      <c r="AG140" s="6">
        <v>1.6</v>
      </c>
      <c r="AH140" s="6">
        <v>2.3079999999999998</v>
      </c>
      <c r="AI140" s="6">
        <v>3.4</v>
      </c>
      <c r="AJ140" s="6">
        <v>5.0999999999999996</v>
      </c>
      <c r="AK140" s="6">
        <v>2021</v>
      </c>
    </row>
    <row r="141" spans="1:37" x14ac:dyDescent="0.25">
      <c r="A141" s="6" t="s">
        <v>103</v>
      </c>
      <c r="B141" s="6" t="s">
        <v>446</v>
      </c>
      <c r="C141" s="6" t="s">
        <v>447</v>
      </c>
      <c r="E141" s="6" t="s">
        <v>448</v>
      </c>
      <c r="F141" s="6">
        <v>11.428000000000001</v>
      </c>
      <c r="G141" s="6">
        <v>8.8629999999999995</v>
      </c>
      <c r="H141" s="6">
        <v>5.93</v>
      </c>
      <c r="I141" s="6">
        <v>4.9710000000000001</v>
      </c>
      <c r="J141" s="6">
        <v>3.9689999999999999</v>
      </c>
      <c r="K141" s="6">
        <v>2.9359999999999999</v>
      </c>
      <c r="L141" s="6">
        <v>1.89</v>
      </c>
      <c r="M141" s="6">
        <v>2.2149999999999999</v>
      </c>
      <c r="N141" s="6">
        <v>2.17</v>
      </c>
      <c r="O141" s="6">
        <v>2.8050000000000002</v>
      </c>
      <c r="P141" s="6">
        <v>4.41</v>
      </c>
      <c r="Q141" s="6">
        <v>3.7010000000000001</v>
      </c>
      <c r="R141" s="6">
        <v>3.2370000000000001</v>
      </c>
      <c r="S141" s="6">
        <v>2.5099999999999998</v>
      </c>
      <c r="T141" s="6">
        <v>2.13</v>
      </c>
      <c r="U141" s="6">
        <v>3.0459999999999998</v>
      </c>
      <c r="V141" s="6">
        <v>2.4220000000000002</v>
      </c>
      <c r="W141" s="6">
        <v>2.6520000000000001</v>
      </c>
      <c r="X141" s="6">
        <v>-0.90300000000000002</v>
      </c>
      <c r="Y141" s="6">
        <v>1.391</v>
      </c>
      <c r="Z141" s="6">
        <v>3.5539999999999998</v>
      </c>
      <c r="AA141" s="6">
        <v>2.7759999999999998</v>
      </c>
      <c r="AB141" s="6">
        <v>0.44</v>
      </c>
      <c r="AC141" s="6">
        <v>-0.16</v>
      </c>
      <c r="AD141" s="6">
        <v>0.50800000000000001</v>
      </c>
      <c r="AE141" s="6">
        <v>0.63600000000000001</v>
      </c>
      <c r="AF141" s="6">
        <v>1.556</v>
      </c>
      <c r="AG141" s="6">
        <v>1.1679999999999999</v>
      </c>
      <c r="AH141" s="6">
        <v>0.3</v>
      </c>
      <c r="AI141" s="6">
        <v>-0.121</v>
      </c>
      <c r="AJ141" s="6">
        <v>0.94099999999999995</v>
      </c>
      <c r="AK141" s="6">
        <v>2021</v>
      </c>
    </row>
    <row r="142" spans="1:37" x14ac:dyDescent="0.25">
      <c r="A142" s="6" t="s">
        <v>354</v>
      </c>
      <c r="B142" s="6" t="s">
        <v>446</v>
      </c>
      <c r="C142" s="6" t="s">
        <v>447</v>
      </c>
      <c r="E142" s="6" t="s">
        <v>448</v>
      </c>
      <c r="F142" s="6">
        <v>2.238</v>
      </c>
      <c r="G142" s="6">
        <v>1.486</v>
      </c>
      <c r="H142" s="6">
        <v>0.96699999999999997</v>
      </c>
      <c r="I142" s="6">
        <v>1.4379999999999999</v>
      </c>
      <c r="J142" s="6">
        <v>1.915</v>
      </c>
      <c r="K142" s="6">
        <v>3.3119999999999998</v>
      </c>
      <c r="L142" s="6">
        <v>1.8859999999999999</v>
      </c>
      <c r="M142" s="6">
        <v>5.8999999999999997E-2</v>
      </c>
      <c r="N142" s="6">
        <v>0.67100000000000004</v>
      </c>
      <c r="O142" s="6">
        <v>3.077</v>
      </c>
      <c r="P142" s="6">
        <v>0.58299999999999996</v>
      </c>
      <c r="Q142" s="6">
        <v>0.19</v>
      </c>
      <c r="R142" s="6">
        <v>1.3879999999999999</v>
      </c>
      <c r="S142" s="6">
        <v>2.536</v>
      </c>
      <c r="T142" s="6">
        <v>5.6109999999999998</v>
      </c>
      <c r="U142" s="6">
        <v>5.1840000000000002</v>
      </c>
      <c r="V142" s="6">
        <v>4.2279999999999998</v>
      </c>
      <c r="W142" s="6">
        <v>5.21</v>
      </c>
      <c r="X142" s="6">
        <v>0.27800000000000002</v>
      </c>
      <c r="Y142" s="6">
        <v>2.4740000000000002</v>
      </c>
      <c r="Z142" s="6">
        <v>2.899</v>
      </c>
      <c r="AA142" s="6">
        <v>1.3460000000000001</v>
      </c>
      <c r="AB142" s="6">
        <v>1.0609999999999999</v>
      </c>
      <c r="AC142" s="6">
        <v>0.56599999999999995</v>
      </c>
      <c r="AD142" s="6">
        <v>-0.751</v>
      </c>
      <c r="AE142" s="6">
        <v>-0.29399999999999998</v>
      </c>
      <c r="AF142" s="6">
        <v>1.752</v>
      </c>
      <c r="AG142" s="6">
        <v>1.272</v>
      </c>
      <c r="AH142" s="6">
        <v>8.4000000000000005E-2</v>
      </c>
      <c r="AI142" s="6">
        <v>-0.497</v>
      </c>
      <c r="AJ142" s="6">
        <v>2.3260000000000001</v>
      </c>
      <c r="AK142" s="6">
        <v>2020</v>
      </c>
    </row>
    <row r="143" spans="1:37" x14ac:dyDescent="0.25">
      <c r="A143" s="6" t="s">
        <v>356</v>
      </c>
      <c r="B143" s="6" t="s">
        <v>446</v>
      </c>
      <c r="C143" s="6" t="s">
        <v>447</v>
      </c>
      <c r="E143" s="6" t="s">
        <v>448</v>
      </c>
      <c r="F143" s="6">
        <v>4.5110000000000001</v>
      </c>
      <c r="G143" s="6">
        <v>2.8780000000000001</v>
      </c>
      <c r="H143" s="6">
        <v>-0.69899999999999995</v>
      </c>
      <c r="I143" s="6">
        <v>1.4079999999999999</v>
      </c>
      <c r="J143" s="6">
        <v>3.0089999999999999</v>
      </c>
      <c r="K143" s="6">
        <v>6.9660000000000002</v>
      </c>
      <c r="L143" s="6">
        <v>2.7309999999999999</v>
      </c>
      <c r="M143" s="6">
        <v>2.863</v>
      </c>
      <c r="N143" s="6">
        <v>2.1869999999999998</v>
      </c>
      <c r="O143" s="6">
        <v>1.556</v>
      </c>
      <c r="P143" s="6">
        <v>1.724</v>
      </c>
      <c r="Q143" s="6">
        <v>0</v>
      </c>
      <c r="R143" s="6">
        <v>2.2599999999999998</v>
      </c>
      <c r="S143" s="6">
        <v>6.8140000000000001</v>
      </c>
      <c r="T143" s="6">
        <v>8.9659999999999993</v>
      </c>
      <c r="U143" s="6">
        <v>11.709</v>
      </c>
      <c r="V143" s="6">
        <v>13.739000000000001</v>
      </c>
      <c r="W143" s="6">
        <v>15.068</v>
      </c>
      <c r="X143" s="6">
        <v>-4.87</v>
      </c>
      <c r="Y143" s="6">
        <v>-2.3889999999999998</v>
      </c>
      <c r="Z143" s="6">
        <v>1.9810000000000001</v>
      </c>
      <c r="AA143" s="6">
        <v>1.829</v>
      </c>
      <c r="AB143" s="6">
        <v>3.1429999999999998</v>
      </c>
      <c r="AC143" s="6">
        <v>4.2439999999999998</v>
      </c>
      <c r="AD143" s="6">
        <v>0.93899999999999995</v>
      </c>
      <c r="AE143" s="6">
        <v>2.6890000000000001</v>
      </c>
      <c r="AF143" s="6">
        <v>0.40300000000000002</v>
      </c>
      <c r="AG143" s="6">
        <v>0.30099999999999999</v>
      </c>
      <c r="AH143" s="6">
        <v>-0.7</v>
      </c>
      <c r="AI143" s="6">
        <v>-2.7189999999999999</v>
      </c>
      <c r="AJ143" s="6">
        <v>2.2530000000000001</v>
      </c>
      <c r="AK143" s="6">
        <v>2020</v>
      </c>
    </row>
    <row r="144" spans="1:37" x14ac:dyDescent="0.25">
      <c r="A144" s="6" t="s">
        <v>104</v>
      </c>
      <c r="B144" s="6" t="s">
        <v>446</v>
      </c>
      <c r="C144" s="6" t="s">
        <v>447</v>
      </c>
      <c r="E144" s="6" t="s">
        <v>448</v>
      </c>
      <c r="F144" s="6">
        <v>161.12100000000001</v>
      </c>
      <c r="G144" s="6">
        <v>210.386</v>
      </c>
      <c r="H144" s="6">
        <v>256.10500000000002</v>
      </c>
      <c r="I144" s="6">
        <v>136.74199999999999</v>
      </c>
      <c r="J144" s="6">
        <v>32.271999999999998</v>
      </c>
      <c r="K144" s="6">
        <v>38.808999999999997</v>
      </c>
      <c r="L144" s="6">
        <v>154.76300000000001</v>
      </c>
      <c r="M144" s="6">
        <v>59.097000000000001</v>
      </c>
      <c r="N144" s="6">
        <v>45.804000000000002</v>
      </c>
      <c r="O144" s="6">
        <v>45.667000000000002</v>
      </c>
      <c r="P144" s="6">
        <v>34.454000000000001</v>
      </c>
      <c r="Q144" s="6">
        <v>22.498000000000001</v>
      </c>
      <c r="R144" s="6">
        <v>15.37</v>
      </c>
      <c r="S144" s="6">
        <v>11.855</v>
      </c>
      <c r="T144" s="6">
        <v>8.9949999999999992</v>
      </c>
      <c r="U144" s="6">
        <v>6.5910000000000002</v>
      </c>
      <c r="V144" s="6">
        <v>4.8339999999999996</v>
      </c>
      <c r="W144" s="6">
        <v>7.8460000000000001</v>
      </c>
      <c r="X144" s="6">
        <v>5.5839999999999996</v>
      </c>
      <c r="Y144" s="6">
        <v>6.1130000000000004</v>
      </c>
      <c r="Z144" s="6">
        <v>5.7949999999999999</v>
      </c>
      <c r="AA144" s="6">
        <v>3.339</v>
      </c>
      <c r="AB144" s="6">
        <v>4.0019999999999998</v>
      </c>
      <c r="AC144" s="6">
        <v>1.0760000000000001</v>
      </c>
      <c r="AD144" s="6">
        <v>-0.59599999999999997</v>
      </c>
      <c r="AE144" s="6">
        <v>-1.5549999999999999</v>
      </c>
      <c r="AF144" s="6">
        <v>1.3440000000000001</v>
      </c>
      <c r="AG144" s="6">
        <v>4.6310000000000002</v>
      </c>
      <c r="AH144" s="6">
        <v>3.8250000000000002</v>
      </c>
      <c r="AI144" s="6">
        <v>2.6459999999999999</v>
      </c>
      <c r="AJ144" s="6">
        <v>5.0460000000000003</v>
      </c>
      <c r="AK144" s="6">
        <v>2020</v>
      </c>
    </row>
    <row r="145" spans="1:37" ht="19.5" x14ac:dyDescent="0.25">
      <c r="A145" s="2" t="s">
        <v>105</v>
      </c>
      <c r="B145" s="6" t="s">
        <v>446</v>
      </c>
      <c r="C145" s="6" t="s">
        <v>447</v>
      </c>
      <c r="E145" s="6" t="s">
        <v>448</v>
      </c>
      <c r="F145" s="6" t="s">
        <v>142</v>
      </c>
      <c r="G145" s="6" t="s">
        <v>142</v>
      </c>
      <c r="H145" s="6">
        <v>874.255</v>
      </c>
      <c r="I145" s="6">
        <v>307.54700000000003</v>
      </c>
      <c r="J145" s="6">
        <v>197.3</v>
      </c>
      <c r="K145" s="6">
        <v>47.752000000000002</v>
      </c>
      <c r="L145" s="6">
        <v>14.760999999999999</v>
      </c>
      <c r="M145" s="6">
        <v>27.686</v>
      </c>
      <c r="N145" s="6">
        <v>85.745999999999995</v>
      </c>
      <c r="O145" s="6">
        <v>20.798999999999999</v>
      </c>
      <c r="P145" s="6">
        <v>21.477</v>
      </c>
      <c r="Q145" s="6">
        <v>15.789</v>
      </c>
      <c r="R145" s="6">
        <v>13.663</v>
      </c>
      <c r="S145" s="6">
        <v>10.888999999999999</v>
      </c>
      <c r="T145" s="6">
        <v>12.685</v>
      </c>
      <c r="U145" s="6">
        <v>9.6690000000000005</v>
      </c>
      <c r="V145" s="6">
        <v>9.0069999999999997</v>
      </c>
      <c r="W145" s="6">
        <v>14.111000000000001</v>
      </c>
      <c r="X145" s="6">
        <v>11.647</v>
      </c>
      <c r="Y145" s="6">
        <v>6.8490000000000002</v>
      </c>
      <c r="Z145" s="6">
        <v>8.44</v>
      </c>
      <c r="AA145" s="6">
        <v>5.0750000000000002</v>
      </c>
      <c r="AB145" s="6">
        <v>6.7539999999999996</v>
      </c>
      <c r="AC145" s="6">
        <v>7.8230000000000004</v>
      </c>
      <c r="AD145" s="6">
        <v>15.534000000000001</v>
      </c>
      <c r="AE145" s="6">
        <v>7.0419999999999998</v>
      </c>
      <c r="AF145" s="6">
        <v>3.6829999999999998</v>
      </c>
      <c r="AG145" s="6">
        <v>2.8780000000000001</v>
      </c>
      <c r="AH145" s="6">
        <v>4.47</v>
      </c>
      <c r="AI145" s="6">
        <v>3.3820000000000001</v>
      </c>
      <c r="AJ145" s="6">
        <v>6.694</v>
      </c>
      <c r="AK145" s="6">
        <v>2021</v>
      </c>
    </row>
    <row r="146" spans="1:37" x14ac:dyDescent="0.25">
      <c r="A146" s="6" t="s">
        <v>106</v>
      </c>
      <c r="B146" s="6" t="s">
        <v>446</v>
      </c>
      <c r="C146" s="6" t="s">
        <v>447</v>
      </c>
      <c r="E146" s="6" t="s">
        <v>448</v>
      </c>
      <c r="F146" s="6">
        <v>19.600000000000001</v>
      </c>
      <c r="G146" s="6">
        <v>9.5</v>
      </c>
      <c r="H146" s="6">
        <v>12.468</v>
      </c>
      <c r="I146" s="6">
        <v>20.995999999999999</v>
      </c>
      <c r="J146" s="6">
        <v>55.966999999999999</v>
      </c>
      <c r="K146" s="6">
        <v>13.193</v>
      </c>
      <c r="L146" s="6">
        <v>11.755000000000001</v>
      </c>
      <c r="M146" s="6">
        <v>6.4619999999999997</v>
      </c>
      <c r="N146" s="6">
        <v>-2.419</v>
      </c>
      <c r="O146" s="6">
        <v>3.9079999999999999</v>
      </c>
      <c r="P146" s="6">
        <v>3.359</v>
      </c>
      <c r="Q146" s="6">
        <v>1.9810000000000001</v>
      </c>
      <c r="R146" s="6">
        <v>7.4450000000000003</v>
      </c>
      <c r="S146" s="6">
        <v>11.98</v>
      </c>
      <c r="T146" s="6">
        <v>9.1219999999999999</v>
      </c>
      <c r="U146" s="6">
        <v>8.8309999999999995</v>
      </c>
      <c r="V146" s="6">
        <v>9.0809999999999995</v>
      </c>
      <c r="W146" s="6">
        <v>15.44</v>
      </c>
      <c r="X146" s="6">
        <v>10.343</v>
      </c>
      <c r="Y146" s="6">
        <v>2.319</v>
      </c>
      <c r="Z146" s="6">
        <v>5.6639999999999997</v>
      </c>
      <c r="AA146" s="6">
        <v>6.2850000000000001</v>
      </c>
      <c r="AB146" s="6">
        <v>4.218</v>
      </c>
      <c r="AC146" s="6">
        <v>1.7709999999999999</v>
      </c>
      <c r="AD146" s="6">
        <v>2.5350000000000001</v>
      </c>
      <c r="AE146" s="6">
        <v>5.72</v>
      </c>
      <c r="AF146" s="6">
        <v>4.8230000000000004</v>
      </c>
      <c r="AG146" s="6">
        <v>1.355</v>
      </c>
      <c r="AH146" s="6">
        <v>2.4169999999999998</v>
      </c>
      <c r="AI146" s="6">
        <v>7.7329999999999997</v>
      </c>
      <c r="AJ146" s="6">
        <v>0.82799999999999996</v>
      </c>
      <c r="AK146" s="6">
        <v>2019</v>
      </c>
    </row>
    <row r="147" spans="1:37" x14ac:dyDescent="0.25">
      <c r="A147" s="6" t="s">
        <v>361</v>
      </c>
      <c r="B147" s="6" t="s">
        <v>446</v>
      </c>
      <c r="C147" s="6" t="s">
        <v>447</v>
      </c>
      <c r="E147" s="6" t="s">
        <v>448</v>
      </c>
      <c r="F147" s="6">
        <v>-1.82</v>
      </c>
      <c r="G147" s="6">
        <v>9.0340000000000007</v>
      </c>
      <c r="H147" s="6">
        <v>1.7090000000000001</v>
      </c>
      <c r="I147" s="6">
        <v>12.087</v>
      </c>
      <c r="J147" s="6">
        <v>-2.9260000000000002</v>
      </c>
      <c r="K147" s="6">
        <v>5.4180000000000001</v>
      </c>
      <c r="L147" s="6">
        <v>6.9</v>
      </c>
      <c r="M147" s="6">
        <v>5.4</v>
      </c>
      <c r="N147" s="6">
        <v>0.373</v>
      </c>
      <c r="O147" s="6">
        <v>-0.16500000000000001</v>
      </c>
      <c r="P147" s="6">
        <v>1.891</v>
      </c>
      <c r="Q147" s="6">
        <v>7.43</v>
      </c>
      <c r="R147" s="6">
        <v>4.367</v>
      </c>
      <c r="S147" s="6">
        <v>7.8470000000000004</v>
      </c>
      <c r="T147" s="6">
        <v>7.8209999999999997</v>
      </c>
      <c r="U147" s="6">
        <v>3.2309999999999999</v>
      </c>
      <c r="V147" s="6">
        <v>4.4820000000000002</v>
      </c>
      <c r="W147" s="6">
        <v>6.2670000000000003</v>
      </c>
      <c r="X147" s="6">
        <v>14.641999999999999</v>
      </c>
      <c r="Y147" s="6">
        <v>-0.20100000000000001</v>
      </c>
      <c r="Z147" s="6">
        <v>2.875</v>
      </c>
      <c r="AA147" s="6">
        <v>6.1909999999999998</v>
      </c>
      <c r="AB147" s="6">
        <v>-0.20699999999999999</v>
      </c>
      <c r="AC147" s="6">
        <v>-1.238</v>
      </c>
      <c r="AD147" s="6">
        <v>1.923</v>
      </c>
      <c r="AE147" s="6">
        <v>0.13</v>
      </c>
      <c r="AF147" s="6">
        <v>1.298</v>
      </c>
      <c r="AG147" s="6">
        <v>3.6720000000000002</v>
      </c>
      <c r="AH147" s="6">
        <v>2.1930000000000001</v>
      </c>
      <c r="AI147" s="6">
        <v>1.486</v>
      </c>
      <c r="AJ147" s="6">
        <v>-3.02</v>
      </c>
      <c r="AK147" s="6">
        <v>2021</v>
      </c>
    </row>
    <row r="148" spans="1:37" x14ac:dyDescent="0.25">
      <c r="A148" s="6" t="s">
        <v>363</v>
      </c>
      <c r="B148" s="6" t="s">
        <v>446</v>
      </c>
      <c r="C148" s="6" t="s">
        <v>447</v>
      </c>
      <c r="E148" s="6" t="s">
        <v>448</v>
      </c>
      <c r="F148" s="6" t="s">
        <v>142</v>
      </c>
      <c r="G148" s="6" t="s">
        <v>142</v>
      </c>
      <c r="H148" s="6" t="s">
        <v>142</v>
      </c>
      <c r="I148" s="6" t="s">
        <v>142</v>
      </c>
      <c r="J148" s="6" t="s">
        <v>142</v>
      </c>
      <c r="K148" s="6" t="s">
        <v>142</v>
      </c>
      <c r="L148" s="6" t="s">
        <v>142</v>
      </c>
      <c r="M148" s="6" t="s">
        <v>142</v>
      </c>
      <c r="N148" s="6" t="s">
        <v>142</v>
      </c>
      <c r="O148" s="6" t="s">
        <v>142</v>
      </c>
      <c r="P148" s="6" t="s">
        <v>142</v>
      </c>
      <c r="Q148" s="6" t="s">
        <v>142</v>
      </c>
      <c r="R148" s="6">
        <v>1.339</v>
      </c>
      <c r="S148" s="6">
        <v>1.429</v>
      </c>
      <c r="T148" s="6">
        <v>1.6870000000000001</v>
      </c>
      <c r="U148" s="6">
        <v>2.0950000000000002</v>
      </c>
      <c r="V148" s="6">
        <v>2.4750000000000001</v>
      </c>
      <c r="W148" s="6">
        <v>4.0960000000000001</v>
      </c>
      <c r="X148" s="6">
        <v>2.4169999999999998</v>
      </c>
      <c r="Y148" s="6">
        <v>2.4129999999999998</v>
      </c>
      <c r="Z148" s="6">
        <v>2.1789999999999998</v>
      </c>
      <c r="AA148" s="6">
        <v>2.827</v>
      </c>
      <c r="AB148" s="6">
        <v>1.6040000000000001</v>
      </c>
      <c r="AC148" s="6">
        <v>1.113</v>
      </c>
      <c r="AD148" s="6">
        <v>0.14599999999999999</v>
      </c>
      <c r="AE148" s="6">
        <v>0.57399999999999995</v>
      </c>
      <c r="AF148" s="6">
        <v>1.046</v>
      </c>
      <c r="AG148" s="6">
        <v>1.764</v>
      </c>
      <c r="AH148" s="6">
        <v>0.95099999999999996</v>
      </c>
      <c r="AI148" s="6">
        <v>0.215</v>
      </c>
      <c r="AJ148" s="6">
        <v>2.0830000000000002</v>
      </c>
      <c r="AK148" s="6">
        <v>2021</v>
      </c>
    </row>
    <row r="149" spans="1:37" x14ac:dyDescent="0.25">
      <c r="A149" s="6" t="s">
        <v>365</v>
      </c>
      <c r="B149" s="6" t="s">
        <v>446</v>
      </c>
      <c r="C149" s="6" t="s">
        <v>447</v>
      </c>
      <c r="E149" s="6" t="s">
        <v>448</v>
      </c>
      <c r="F149" s="6">
        <v>46.48</v>
      </c>
      <c r="G149" s="6">
        <v>33.697000000000003</v>
      </c>
      <c r="H149" s="6">
        <v>25.5</v>
      </c>
      <c r="I149" s="6">
        <v>51.16</v>
      </c>
      <c r="J149" s="6">
        <v>36.799999999999997</v>
      </c>
      <c r="K149" s="6">
        <v>42.046999999999997</v>
      </c>
      <c r="L149" s="6">
        <v>69.049000000000007</v>
      </c>
      <c r="M149" s="6">
        <v>42.104999999999997</v>
      </c>
      <c r="N149" s="6">
        <v>11.010999999999999</v>
      </c>
      <c r="O149" s="6">
        <v>11.010999999999999</v>
      </c>
      <c r="P149" s="6">
        <v>9.2189999999999994</v>
      </c>
      <c r="Q149" s="6">
        <v>10.130000000000001</v>
      </c>
      <c r="R149" s="6">
        <v>9.7929999999999993</v>
      </c>
      <c r="S149" s="6">
        <v>13.285</v>
      </c>
      <c r="T149" s="6">
        <v>17.152000000000001</v>
      </c>
      <c r="U149" s="6">
        <v>23.074999999999999</v>
      </c>
      <c r="V149" s="6">
        <v>18.55</v>
      </c>
      <c r="W149" s="6">
        <v>31.991</v>
      </c>
      <c r="X149" s="6">
        <v>16.957000000000001</v>
      </c>
      <c r="Y149" s="6">
        <v>13.339</v>
      </c>
      <c r="Z149" s="6">
        <v>14.321</v>
      </c>
      <c r="AA149" s="6">
        <v>10.638</v>
      </c>
      <c r="AB149" s="6">
        <v>8.1059999999999999</v>
      </c>
      <c r="AC149" s="6">
        <v>6.9880000000000004</v>
      </c>
      <c r="AD149" s="6">
        <v>6.13</v>
      </c>
      <c r="AE149" s="6">
        <v>5.407</v>
      </c>
      <c r="AF149" s="6">
        <v>5.69</v>
      </c>
      <c r="AG149" s="6">
        <v>7.8730000000000002</v>
      </c>
      <c r="AH149" s="6">
        <v>7.7160000000000002</v>
      </c>
      <c r="AI149" s="6">
        <v>9.82</v>
      </c>
      <c r="AJ149" s="6">
        <v>8.1379999999999999</v>
      </c>
      <c r="AK149" s="6">
        <v>2020</v>
      </c>
    </row>
    <row r="150" spans="1:37" x14ac:dyDescent="0.25">
      <c r="A150" s="6" t="s">
        <v>107</v>
      </c>
      <c r="B150" s="6" t="s">
        <v>446</v>
      </c>
      <c r="C150" s="6" t="s">
        <v>447</v>
      </c>
      <c r="E150" s="6" t="s">
        <v>448</v>
      </c>
      <c r="F150" s="6">
        <v>3.88</v>
      </c>
      <c r="G150" s="6">
        <v>-1.028</v>
      </c>
      <c r="H150" s="6">
        <v>1.2410000000000001</v>
      </c>
      <c r="I150" s="6">
        <v>1.363</v>
      </c>
      <c r="J150" s="6">
        <v>5.1360000000000001</v>
      </c>
      <c r="K150" s="6">
        <v>0.27</v>
      </c>
      <c r="L150" s="6">
        <v>-0.246</v>
      </c>
      <c r="M150" s="6">
        <v>-0.42199999999999999</v>
      </c>
      <c r="N150" s="6">
        <v>-2.1230000000000002</v>
      </c>
      <c r="O150" s="6">
        <v>-1.0349999999999999</v>
      </c>
      <c r="P150" s="6">
        <v>-1.119</v>
      </c>
      <c r="Q150" s="6">
        <v>0.111</v>
      </c>
      <c r="R150" s="6">
        <v>0.47899999999999998</v>
      </c>
      <c r="S150" s="6">
        <v>0.29399999999999998</v>
      </c>
      <c r="T150" s="6">
        <v>0.57299999999999995</v>
      </c>
      <c r="U150" s="6">
        <v>1.9039999999999999</v>
      </c>
      <c r="V150" s="6">
        <v>4.976</v>
      </c>
      <c r="W150" s="6">
        <v>6.1210000000000004</v>
      </c>
      <c r="X150" s="6">
        <v>4.2619999999999996</v>
      </c>
      <c r="Y150" s="6">
        <v>3.698</v>
      </c>
      <c r="Z150" s="6">
        <v>3.7440000000000002</v>
      </c>
      <c r="AA150" s="6">
        <v>2.8660000000000001</v>
      </c>
      <c r="AB150" s="6">
        <v>3.53</v>
      </c>
      <c r="AC150" s="6">
        <v>2.2360000000000002</v>
      </c>
      <c r="AD150" s="6">
        <v>1.206</v>
      </c>
      <c r="AE150" s="6">
        <v>2.069</v>
      </c>
      <c r="AF150" s="6">
        <v>-0.83799999999999997</v>
      </c>
      <c r="AG150" s="6">
        <v>2.4580000000000002</v>
      </c>
      <c r="AH150" s="6">
        <v>-2.093</v>
      </c>
      <c r="AI150" s="6">
        <v>3.4449999999999998</v>
      </c>
      <c r="AJ150" s="6">
        <v>3.0630000000000002</v>
      </c>
      <c r="AK150" s="6">
        <v>2021</v>
      </c>
    </row>
    <row r="151" spans="1:37" x14ac:dyDescent="0.25">
      <c r="A151" s="6" t="s">
        <v>108</v>
      </c>
      <c r="B151" s="6" t="s">
        <v>446</v>
      </c>
      <c r="C151" s="6" t="s">
        <v>447</v>
      </c>
      <c r="E151" s="6" t="s">
        <v>448</v>
      </c>
      <c r="F151" s="6">
        <v>-1.754</v>
      </c>
      <c r="G151" s="6">
        <v>-7.0000000000000001E-3</v>
      </c>
      <c r="H151" s="6">
        <v>-0.74399999999999999</v>
      </c>
      <c r="I151" s="6">
        <v>32.103999999999999</v>
      </c>
      <c r="J151" s="6">
        <v>8.0760000000000005</v>
      </c>
      <c r="K151" s="6">
        <v>2.835</v>
      </c>
      <c r="L151" s="6">
        <v>1.784</v>
      </c>
      <c r="M151" s="6">
        <v>0.98899999999999999</v>
      </c>
      <c r="N151" s="6">
        <v>0.81799999999999995</v>
      </c>
      <c r="O151" s="6">
        <v>0.754</v>
      </c>
      <c r="P151" s="6">
        <v>3.0529999999999999</v>
      </c>
      <c r="Q151" s="6">
        <v>2.3980000000000001</v>
      </c>
      <c r="R151" s="6">
        <v>-4.8000000000000001E-2</v>
      </c>
      <c r="S151" s="6">
        <v>0.51500000000000001</v>
      </c>
      <c r="T151" s="6">
        <v>1.7070000000000001</v>
      </c>
      <c r="U151" s="6">
        <v>2.1139999999999999</v>
      </c>
      <c r="V151" s="6">
        <v>5.8630000000000004</v>
      </c>
      <c r="W151" s="6">
        <v>6.335</v>
      </c>
      <c r="X151" s="6">
        <v>-2.2480000000000002</v>
      </c>
      <c r="Y151" s="6">
        <v>1.228</v>
      </c>
      <c r="Z151" s="6">
        <v>3.4039999999999999</v>
      </c>
      <c r="AA151" s="6">
        <v>1.417</v>
      </c>
      <c r="AB151" s="6">
        <v>0.71</v>
      </c>
      <c r="AC151" s="6">
        <v>-1.089</v>
      </c>
      <c r="AD151" s="6">
        <v>0.85799999999999998</v>
      </c>
      <c r="AE151" s="6">
        <v>1.1919999999999999</v>
      </c>
      <c r="AF151" s="6">
        <v>1.143</v>
      </c>
      <c r="AG151" s="6">
        <v>0.45500000000000002</v>
      </c>
      <c r="AH151" s="6">
        <v>1.02</v>
      </c>
      <c r="AI151" s="6">
        <v>2.5289999999999999</v>
      </c>
      <c r="AJ151" s="6">
        <v>2.1779999999999999</v>
      </c>
      <c r="AK151" s="6">
        <v>2020</v>
      </c>
    </row>
    <row r="152" spans="1:37" ht="19.5" x14ac:dyDescent="0.25">
      <c r="A152" s="2" t="s">
        <v>109</v>
      </c>
      <c r="B152" s="6" t="s">
        <v>446</v>
      </c>
      <c r="C152" s="6" t="s">
        <v>447</v>
      </c>
      <c r="E152" s="6" t="s">
        <v>448</v>
      </c>
      <c r="F152" s="6" t="s">
        <v>142</v>
      </c>
      <c r="G152" s="6" t="s">
        <v>142</v>
      </c>
      <c r="H152" s="6" t="s">
        <v>142</v>
      </c>
      <c r="I152" s="6" t="s">
        <v>142</v>
      </c>
      <c r="J152" s="6" t="s">
        <v>142</v>
      </c>
      <c r="K152" s="6" t="s">
        <v>142</v>
      </c>
      <c r="L152" s="6" t="s">
        <v>142</v>
      </c>
      <c r="M152" s="6">
        <v>30</v>
      </c>
      <c r="N152" s="6">
        <v>41.1</v>
      </c>
      <c r="O152" s="6">
        <v>70</v>
      </c>
      <c r="P152" s="6">
        <v>80.744</v>
      </c>
      <c r="Q152" s="6">
        <v>8.8680000000000003</v>
      </c>
      <c r="R152" s="6">
        <v>2.9009999999999998</v>
      </c>
      <c r="S152" s="6">
        <v>10.602</v>
      </c>
      <c r="T152" s="6">
        <v>16.253</v>
      </c>
      <c r="U152" s="6">
        <v>10.731999999999999</v>
      </c>
      <c r="V152" s="6">
        <v>6.0019999999999998</v>
      </c>
      <c r="W152" s="6">
        <v>12.411</v>
      </c>
      <c r="X152" s="6">
        <v>8.1170000000000009</v>
      </c>
      <c r="Y152" s="6">
        <v>6.1429999999999998</v>
      </c>
      <c r="Z152" s="6">
        <v>11.137</v>
      </c>
      <c r="AA152" s="6">
        <v>7.33</v>
      </c>
      <c r="AB152" s="6">
        <v>7.694</v>
      </c>
      <c r="AC152" s="6">
        <v>2.0819999999999999</v>
      </c>
      <c r="AD152" s="6">
        <v>1.3919999999999999</v>
      </c>
      <c r="AE152" s="6">
        <v>1.1220000000000001</v>
      </c>
      <c r="AF152" s="6">
        <v>3.1309999999999998</v>
      </c>
      <c r="AG152" s="6">
        <v>1.96</v>
      </c>
      <c r="AH152" s="6">
        <v>1.85</v>
      </c>
      <c r="AI152" s="6">
        <v>1.575</v>
      </c>
      <c r="AJ152" s="6">
        <v>4.085</v>
      </c>
      <c r="AK152" s="6">
        <v>2020</v>
      </c>
    </row>
    <row r="153" spans="1:37" x14ac:dyDescent="0.25">
      <c r="A153" s="6" t="s">
        <v>370</v>
      </c>
      <c r="B153" s="6" t="s">
        <v>446</v>
      </c>
      <c r="C153" s="6" t="s">
        <v>447</v>
      </c>
      <c r="E153" s="6" t="s">
        <v>448</v>
      </c>
      <c r="F153" s="6">
        <v>2.032</v>
      </c>
      <c r="G153" s="6">
        <v>2.02</v>
      </c>
      <c r="H153" s="6">
        <v>-0.33600000000000002</v>
      </c>
      <c r="I153" s="6">
        <v>2.2290000000000001</v>
      </c>
      <c r="J153" s="6">
        <v>0.505</v>
      </c>
      <c r="K153" s="6">
        <v>-2.0590000000000002</v>
      </c>
      <c r="L153" s="6">
        <v>1.804</v>
      </c>
      <c r="M153" s="6">
        <v>2.7</v>
      </c>
      <c r="N153" s="6">
        <v>6.3</v>
      </c>
      <c r="O153" s="6">
        <v>6.3</v>
      </c>
      <c r="P153" s="6">
        <v>6</v>
      </c>
      <c r="Q153" s="6">
        <v>0.2</v>
      </c>
      <c r="R153" s="6">
        <v>3.3</v>
      </c>
      <c r="S153" s="6">
        <v>3.9</v>
      </c>
      <c r="T153" s="6">
        <v>0.64800000000000002</v>
      </c>
      <c r="U153" s="6">
        <v>-1.8580000000000001</v>
      </c>
      <c r="V153" s="6">
        <v>5.3239999999999998</v>
      </c>
      <c r="W153" s="6">
        <v>36.965000000000003</v>
      </c>
      <c r="X153" s="6">
        <v>31.754000000000001</v>
      </c>
      <c r="Y153" s="6">
        <v>-2.4049999999999998</v>
      </c>
      <c r="Z153" s="6">
        <v>2.5590000000000002</v>
      </c>
      <c r="AA153" s="6">
        <v>7.11</v>
      </c>
      <c r="AB153" s="6">
        <v>4.3390000000000004</v>
      </c>
      <c r="AC153" s="6">
        <v>1.3859999999999999</v>
      </c>
      <c r="AD153" s="6">
        <v>4.0430000000000001</v>
      </c>
      <c r="AE153" s="6">
        <v>-1.016</v>
      </c>
      <c r="AF153" s="6">
        <v>2.8580000000000001</v>
      </c>
      <c r="AG153" s="6">
        <v>3.702</v>
      </c>
      <c r="AH153" s="6">
        <v>1.8069999999999999</v>
      </c>
      <c r="AI153" s="6">
        <v>1.2030000000000001</v>
      </c>
      <c r="AJ153" s="6">
        <v>9.77</v>
      </c>
      <c r="AK153" s="6">
        <v>2020</v>
      </c>
    </row>
    <row r="154" spans="1:37" x14ac:dyDescent="0.25">
      <c r="A154" s="6" t="s">
        <v>372</v>
      </c>
      <c r="B154" s="6" t="s">
        <v>446</v>
      </c>
      <c r="C154" s="6" t="s">
        <v>447</v>
      </c>
      <c r="E154" s="6" t="s">
        <v>448</v>
      </c>
      <c r="F154" s="6">
        <v>102.69499999999999</v>
      </c>
      <c r="G154" s="6">
        <v>65.5</v>
      </c>
      <c r="H154" s="6">
        <v>22.202000000000002</v>
      </c>
      <c r="I154" s="6">
        <v>24.199000000000002</v>
      </c>
      <c r="J154" s="6">
        <v>25.986999999999998</v>
      </c>
      <c r="K154" s="6">
        <v>23.137</v>
      </c>
      <c r="L154" s="6">
        <v>14.558999999999999</v>
      </c>
      <c r="M154" s="6">
        <v>35.985999999999997</v>
      </c>
      <c r="N154" s="6">
        <v>34.091999999999999</v>
      </c>
      <c r="O154" s="6">
        <v>-0.91800000000000004</v>
      </c>
      <c r="P154" s="6">
        <v>2.5680000000000001</v>
      </c>
      <c r="Q154" s="6">
        <v>0.121</v>
      </c>
      <c r="R154" s="6">
        <v>3.9910000000000001</v>
      </c>
      <c r="S154" s="6">
        <v>12.922000000000001</v>
      </c>
      <c r="T154" s="6">
        <v>13.702</v>
      </c>
      <c r="U154" s="6">
        <v>10.532999999999999</v>
      </c>
      <c r="V154" s="6">
        <v>16.97</v>
      </c>
      <c r="W154" s="6">
        <v>8.2050000000000001</v>
      </c>
      <c r="X154" s="6">
        <v>7.4690000000000003</v>
      </c>
      <c r="Y154" s="6">
        <v>7.194</v>
      </c>
      <c r="Z154" s="6">
        <v>6.7880000000000003</v>
      </c>
      <c r="AA154" s="6">
        <v>6.5880000000000001</v>
      </c>
      <c r="AB154" s="6">
        <v>5.5179999999999998</v>
      </c>
      <c r="AC154" s="6">
        <v>4.6449999999999996</v>
      </c>
      <c r="AD154" s="6">
        <v>6.694</v>
      </c>
      <c r="AE154" s="6">
        <v>10.882999999999999</v>
      </c>
      <c r="AF154" s="6">
        <v>18.22</v>
      </c>
      <c r="AG154" s="6">
        <v>16.033000000000001</v>
      </c>
      <c r="AH154" s="6">
        <v>14.803000000000001</v>
      </c>
      <c r="AI154" s="6">
        <v>13.446999999999999</v>
      </c>
      <c r="AJ154" s="6">
        <v>11.872999999999999</v>
      </c>
      <c r="AK154" s="6">
        <v>2021</v>
      </c>
    </row>
    <row r="155" spans="1:37" x14ac:dyDescent="0.25">
      <c r="A155" s="6" t="s">
        <v>110</v>
      </c>
      <c r="B155" s="6" t="s">
        <v>446</v>
      </c>
      <c r="C155" s="6" t="s">
        <v>447</v>
      </c>
      <c r="E155" s="6" t="s">
        <v>448</v>
      </c>
      <c r="F155" s="6">
        <v>3.44</v>
      </c>
      <c r="G155" s="6">
        <v>2.2440000000000002</v>
      </c>
      <c r="H155" s="6">
        <v>2.2919999999999998</v>
      </c>
      <c r="I155" s="6">
        <v>3.0950000000000002</v>
      </c>
      <c r="J155" s="6">
        <v>1.7250000000000001</v>
      </c>
      <c r="K155" s="6">
        <v>1.379</v>
      </c>
      <c r="L155" s="6">
        <v>2.0230000000000001</v>
      </c>
      <c r="M155" s="6">
        <v>-0.27100000000000002</v>
      </c>
      <c r="N155" s="6">
        <v>2.3E-2</v>
      </c>
      <c r="O155" s="6">
        <v>1.349</v>
      </c>
      <c r="P155" s="6">
        <v>1.014</v>
      </c>
      <c r="Q155" s="6">
        <v>-0.39100000000000001</v>
      </c>
      <c r="R155" s="6">
        <v>0.48699999999999999</v>
      </c>
      <c r="S155" s="6">
        <v>1.671</v>
      </c>
      <c r="T155" s="6">
        <v>0.46899999999999997</v>
      </c>
      <c r="U155" s="6">
        <v>0.96299999999999997</v>
      </c>
      <c r="V155" s="6">
        <v>2.105</v>
      </c>
      <c r="W155" s="6">
        <v>6.6280000000000001</v>
      </c>
      <c r="X155" s="6">
        <v>0.59699999999999998</v>
      </c>
      <c r="Y155" s="6">
        <v>2.8239999999999998</v>
      </c>
      <c r="Z155" s="6">
        <v>5.2480000000000002</v>
      </c>
      <c r="AA155" s="6">
        <v>4.5759999999999996</v>
      </c>
      <c r="AB155" s="6">
        <v>2.359</v>
      </c>
      <c r="AC155" s="6">
        <v>1.0249999999999999</v>
      </c>
      <c r="AD155" s="6">
        <v>-0.52300000000000002</v>
      </c>
      <c r="AE155" s="6">
        <v>-0.53200000000000003</v>
      </c>
      <c r="AF155" s="6">
        <v>0.57599999999999996</v>
      </c>
      <c r="AG155" s="6">
        <v>0.439</v>
      </c>
      <c r="AH155" s="6">
        <v>0.56499999999999995</v>
      </c>
      <c r="AI155" s="6">
        <v>-0.182</v>
      </c>
      <c r="AJ155" s="6">
        <v>2.3050000000000002</v>
      </c>
      <c r="AK155" s="6">
        <v>2021</v>
      </c>
    </row>
    <row r="156" spans="1:37" x14ac:dyDescent="0.25">
      <c r="A156" s="6" t="s">
        <v>111</v>
      </c>
      <c r="B156" s="6" t="s">
        <v>446</v>
      </c>
      <c r="C156" s="6" t="s">
        <v>447</v>
      </c>
      <c r="E156" s="6" t="s">
        <v>448</v>
      </c>
      <c r="F156" s="6" t="s">
        <v>142</v>
      </c>
      <c r="G156" s="6" t="s">
        <v>142</v>
      </c>
      <c r="H156" s="6" t="s">
        <v>142</v>
      </c>
      <c r="I156" s="6">
        <v>13.464</v>
      </c>
      <c r="J156" s="6">
        <v>9.9009999999999998</v>
      </c>
      <c r="K156" s="6">
        <v>5.782</v>
      </c>
      <c r="L156" s="6">
        <v>6.0330000000000004</v>
      </c>
      <c r="M156" s="6">
        <v>6.6909999999999998</v>
      </c>
      <c r="N156" s="6">
        <v>10.461</v>
      </c>
      <c r="O156" s="6">
        <v>12.161</v>
      </c>
      <c r="P156" s="6">
        <v>7.1440000000000001</v>
      </c>
      <c r="Q156" s="6">
        <v>3.4889999999999999</v>
      </c>
      <c r="R156" s="6">
        <v>8.4169999999999998</v>
      </c>
      <c r="S156" s="6">
        <v>7.4509999999999996</v>
      </c>
      <c r="T156" s="6">
        <v>2.7789999999999999</v>
      </c>
      <c r="U156" s="6">
        <v>4.266</v>
      </c>
      <c r="V156" s="6">
        <v>1.899</v>
      </c>
      <c r="W156" s="6">
        <v>3.9510000000000001</v>
      </c>
      <c r="X156" s="6">
        <v>0.93700000000000006</v>
      </c>
      <c r="Y156" s="6">
        <v>0.69799999999999995</v>
      </c>
      <c r="Z156" s="6">
        <v>4.0730000000000004</v>
      </c>
      <c r="AA156" s="6">
        <v>3.73</v>
      </c>
      <c r="AB156" s="6">
        <v>1.46</v>
      </c>
      <c r="AC156" s="6">
        <v>-9.6000000000000002E-2</v>
      </c>
      <c r="AD156" s="6">
        <v>-0.33100000000000002</v>
      </c>
      <c r="AE156" s="6">
        <v>-0.47199999999999998</v>
      </c>
      <c r="AF156" s="6">
        <v>1.395</v>
      </c>
      <c r="AG156" s="6">
        <v>2.5230000000000001</v>
      </c>
      <c r="AH156" s="6">
        <v>2.766</v>
      </c>
      <c r="AI156" s="6">
        <v>2.0099999999999998</v>
      </c>
      <c r="AJ156" s="6">
        <v>2.827</v>
      </c>
      <c r="AK156" s="6">
        <v>2021</v>
      </c>
    </row>
    <row r="157" spans="1:37" ht="19.5" x14ac:dyDescent="0.25">
      <c r="A157" s="2" t="s">
        <v>112</v>
      </c>
      <c r="B157" s="6" t="s">
        <v>446</v>
      </c>
      <c r="C157" s="6" t="s">
        <v>447</v>
      </c>
      <c r="E157" s="6" t="s">
        <v>448</v>
      </c>
      <c r="F157" s="6" t="s">
        <v>142</v>
      </c>
      <c r="G157" s="6" t="s">
        <v>142</v>
      </c>
      <c r="H157" s="6">
        <v>31.93</v>
      </c>
      <c r="I157" s="6">
        <v>20.864000000000001</v>
      </c>
      <c r="J157" s="6">
        <v>13.554</v>
      </c>
      <c r="K157" s="6">
        <v>9.9109999999999996</v>
      </c>
      <c r="L157" s="6">
        <v>8.343</v>
      </c>
      <c r="M157" s="6">
        <v>7.9420000000000002</v>
      </c>
      <c r="N157" s="6">
        <v>6.1269999999999998</v>
      </c>
      <c r="O157" s="6">
        <v>8.9339999999999993</v>
      </c>
      <c r="P157" s="6">
        <v>8.3759999999999994</v>
      </c>
      <c r="Q157" s="6">
        <v>7.4770000000000003</v>
      </c>
      <c r="R157" s="6">
        <v>5.5389999999999997</v>
      </c>
      <c r="S157" s="6">
        <v>3.589</v>
      </c>
      <c r="T157" s="6">
        <v>2.4550000000000001</v>
      </c>
      <c r="U157" s="6">
        <v>2.4620000000000002</v>
      </c>
      <c r="V157" s="6">
        <v>3.6640000000000001</v>
      </c>
      <c r="W157" s="6">
        <v>5.6509999999999998</v>
      </c>
      <c r="X157" s="6">
        <v>0.84299999999999997</v>
      </c>
      <c r="Y157" s="6">
        <v>1.7969999999999999</v>
      </c>
      <c r="Z157" s="6">
        <v>1.7989999999999999</v>
      </c>
      <c r="AA157" s="6">
        <v>2.5939999999999999</v>
      </c>
      <c r="AB157" s="6">
        <v>1.772</v>
      </c>
      <c r="AC157" s="6">
        <v>0.20100000000000001</v>
      </c>
      <c r="AD157" s="6">
        <v>-0.52100000000000002</v>
      </c>
      <c r="AE157" s="6">
        <v>-5.2999999999999999E-2</v>
      </c>
      <c r="AF157" s="6">
        <v>1.431</v>
      </c>
      <c r="AG157" s="6">
        <v>1.736</v>
      </c>
      <c r="AH157" s="6">
        <v>1.627</v>
      </c>
      <c r="AI157" s="6">
        <v>-5.1999999999999998E-2</v>
      </c>
      <c r="AJ157" s="6">
        <v>1.9119999999999999</v>
      </c>
      <c r="AK157" s="6">
        <v>2021</v>
      </c>
    </row>
    <row r="158" spans="1:37" x14ac:dyDescent="0.25">
      <c r="A158" s="6" t="s">
        <v>377</v>
      </c>
      <c r="B158" s="6" t="s">
        <v>446</v>
      </c>
      <c r="C158" s="6" t="s">
        <v>447</v>
      </c>
      <c r="E158" s="6" t="s">
        <v>448</v>
      </c>
      <c r="F158" s="6">
        <v>15</v>
      </c>
      <c r="G158" s="6">
        <v>10.8</v>
      </c>
      <c r="H158" s="6">
        <v>9.1999999999999993</v>
      </c>
      <c r="I158" s="6">
        <v>13.294</v>
      </c>
      <c r="J158" s="6">
        <v>9.6120000000000001</v>
      </c>
      <c r="K158" s="6">
        <v>11.773</v>
      </c>
      <c r="L158" s="6">
        <v>8.0649999999999995</v>
      </c>
      <c r="M158" s="6">
        <v>12.355</v>
      </c>
      <c r="N158" s="6">
        <v>7.9530000000000003</v>
      </c>
      <c r="O158" s="6">
        <v>6.9279999999999999</v>
      </c>
      <c r="P158" s="6">
        <v>7.6280000000000001</v>
      </c>
      <c r="Q158" s="6">
        <v>9.3659999999999997</v>
      </c>
      <c r="R158" s="6">
        <v>10.077</v>
      </c>
      <c r="S158" s="6">
        <v>6.9160000000000004</v>
      </c>
      <c r="T158" s="6">
        <v>7.53</v>
      </c>
      <c r="U158" s="6">
        <v>11.234999999999999</v>
      </c>
      <c r="V158" s="6">
        <v>7.6539999999999999</v>
      </c>
      <c r="W158" s="6">
        <v>17.338000000000001</v>
      </c>
      <c r="X158" s="6">
        <v>7.1660000000000004</v>
      </c>
      <c r="Y158" s="6">
        <v>0.90500000000000003</v>
      </c>
      <c r="Z158" s="6">
        <v>7.4180000000000001</v>
      </c>
      <c r="AA158" s="6">
        <v>5.9139999999999997</v>
      </c>
      <c r="AB158" s="6">
        <v>5.2489999999999997</v>
      </c>
      <c r="AC158" s="6">
        <v>5.2960000000000003</v>
      </c>
      <c r="AD158" s="6">
        <v>-0.56899999999999995</v>
      </c>
      <c r="AE158" s="6">
        <v>0.497</v>
      </c>
      <c r="AF158" s="6">
        <v>0.503</v>
      </c>
      <c r="AG158" s="6">
        <v>3.4750000000000001</v>
      </c>
      <c r="AH158" s="6">
        <v>1.635</v>
      </c>
      <c r="AI158" s="6">
        <v>2.964</v>
      </c>
      <c r="AJ158" s="6">
        <v>-0.108</v>
      </c>
      <c r="AK158" s="6">
        <v>2020</v>
      </c>
    </row>
    <row r="159" spans="1:37" x14ac:dyDescent="0.25">
      <c r="A159" s="6" t="s">
        <v>379</v>
      </c>
      <c r="B159" s="6" t="s">
        <v>446</v>
      </c>
      <c r="C159" s="6" t="s">
        <v>447</v>
      </c>
      <c r="E159" s="6" t="s">
        <v>448</v>
      </c>
      <c r="F159" s="6" t="s">
        <v>142</v>
      </c>
      <c r="G159" s="6" t="s">
        <v>142</v>
      </c>
      <c r="H159" s="6" t="s">
        <v>142</v>
      </c>
      <c r="I159" s="6" t="s">
        <v>142</v>
      </c>
      <c r="J159" s="6" t="s">
        <v>142</v>
      </c>
      <c r="K159" s="6" t="s">
        <v>142</v>
      </c>
      <c r="L159" s="6" t="s">
        <v>142</v>
      </c>
      <c r="M159" s="6" t="s">
        <v>142</v>
      </c>
      <c r="N159" s="6" t="s">
        <v>142</v>
      </c>
      <c r="O159" s="6" t="s">
        <v>142</v>
      </c>
      <c r="P159" s="6" t="s">
        <v>142</v>
      </c>
      <c r="Q159" s="6" t="s">
        <v>142</v>
      </c>
      <c r="R159" s="6" t="s">
        <v>142</v>
      </c>
      <c r="S159" s="6" t="s">
        <v>142</v>
      </c>
      <c r="T159" s="6" t="s">
        <v>142</v>
      </c>
      <c r="U159" s="6" t="s">
        <v>142</v>
      </c>
      <c r="V159" s="6" t="s">
        <v>142</v>
      </c>
      <c r="W159" s="6" t="s">
        <v>142</v>
      </c>
      <c r="X159" s="6" t="s">
        <v>142</v>
      </c>
      <c r="Y159" s="6" t="s">
        <v>142</v>
      </c>
      <c r="Z159" s="6" t="s">
        <v>142</v>
      </c>
      <c r="AA159" s="6" t="s">
        <v>142</v>
      </c>
      <c r="AB159" s="6">
        <v>2.8</v>
      </c>
      <c r="AC159" s="6">
        <v>1.3</v>
      </c>
      <c r="AD159" s="6">
        <v>0.91300000000000003</v>
      </c>
      <c r="AE159" s="6">
        <v>2.4E-2</v>
      </c>
      <c r="AF159" s="6">
        <v>3.9569999999999999</v>
      </c>
      <c r="AG159" s="6">
        <v>4.266</v>
      </c>
      <c r="AH159" s="6">
        <v>4.5170000000000003</v>
      </c>
      <c r="AI159" s="6">
        <v>4.3040000000000003</v>
      </c>
      <c r="AJ159" s="6">
        <v>4.62</v>
      </c>
      <c r="AK159" s="6">
        <v>2021</v>
      </c>
    </row>
    <row r="160" spans="1:37" x14ac:dyDescent="0.25">
      <c r="A160" s="6" t="s">
        <v>113</v>
      </c>
      <c r="B160" s="6" t="s">
        <v>446</v>
      </c>
      <c r="C160" s="6" t="s">
        <v>447</v>
      </c>
      <c r="E160" s="6" t="s">
        <v>448</v>
      </c>
      <c r="F160" s="6">
        <v>15.153</v>
      </c>
      <c r="G160" s="6">
        <v>14.012</v>
      </c>
      <c r="H160" s="6">
        <v>9.7200000000000006</v>
      </c>
      <c r="I160" s="6">
        <v>8.7729999999999997</v>
      </c>
      <c r="J160" s="6">
        <v>8.8490000000000002</v>
      </c>
      <c r="K160" s="6">
        <v>7.3380000000000001</v>
      </c>
      <c r="L160" s="6">
        <v>8.6129999999999995</v>
      </c>
      <c r="M160" s="6">
        <v>6.9729999999999999</v>
      </c>
      <c r="N160" s="6">
        <v>5.1340000000000003</v>
      </c>
      <c r="O160" s="6">
        <v>5.3220000000000001</v>
      </c>
      <c r="P160" s="6">
        <v>5.7050000000000001</v>
      </c>
      <c r="Q160" s="6">
        <v>9.0440000000000005</v>
      </c>
      <c r="R160" s="6">
        <v>5.9210000000000003</v>
      </c>
      <c r="S160" s="6">
        <v>1.387</v>
      </c>
      <c r="T160" s="6">
        <v>3.367</v>
      </c>
      <c r="U160" s="6">
        <v>4.6619999999999999</v>
      </c>
      <c r="V160" s="6">
        <v>7.1390000000000002</v>
      </c>
      <c r="W160" s="6">
        <v>11.02</v>
      </c>
      <c r="X160" s="6">
        <v>7.1790000000000003</v>
      </c>
      <c r="Y160" s="6">
        <v>4.2110000000000003</v>
      </c>
      <c r="Z160" s="6">
        <v>4.9930000000000003</v>
      </c>
      <c r="AA160" s="6">
        <v>5.6479999999999997</v>
      </c>
      <c r="AB160" s="6">
        <v>5.742</v>
      </c>
      <c r="AC160" s="6">
        <v>6.1040000000000001</v>
      </c>
      <c r="AD160" s="6">
        <v>4.5880000000000001</v>
      </c>
      <c r="AE160" s="6">
        <v>6.3330000000000002</v>
      </c>
      <c r="AF160" s="6">
        <v>5.2789999999999999</v>
      </c>
      <c r="AG160" s="6">
        <v>4.6120000000000001</v>
      </c>
      <c r="AH160" s="6">
        <v>4.1210000000000004</v>
      </c>
      <c r="AI160" s="6">
        <v>3.2749999999999999</v>
      </c>
      <c r="AJ160" s="6">
        <v>4.5449999999999999</v>
      </c>
      <c r="AK160" s="6">
        <v>2021</v>
      </c>
    </row>
    <row r="161" spans="1:37" x14ac:dyDescent="0.25">
      <c r="A161" s="6" t="s">
        <v>382</v>
      </c>
      <c r="B161" s="6" t="s">
        <v>446</v>
      </c>
      <c r="C161" s="6" t="s">
        <v>447</v>
      </c>
      <c r="E161" s="6" t="s">
        <v>448</v>
      </c>
      <c r="F161" s="6" t="s">
        <v>142</v>
      </c>
      <c r="G161" s="6" t="s">
        <v>142</v>
      </c>
      <c r="H161" s="6" t="s">
        <v>142</v>
      </c>
      <c r="I161" s="6" t="s">
        <v>142</v>
      </c>
      <c r="J161" s="6" t="s">
        <v>142</v>
      </c>
      <c r="K161" s="6" t="s">
        <v>142</v>
      </c>
      <c r="L161" s="6" t="s">
        <v>142</v>
      </c>
      <c r="M161" s="6" t="s">
        <v>142</v>
      </c>
      <c r="N161" s="6" t="s">
        <v>142</v>
      </c>
      <c r="O161" s="6" t="s">
        <v>142</v>
      </c>
      <c r="P161" s="6" t="s">
        <v>142</v>
      </c>
      <c r="Q161" s="6" t="s">
        <v>142</v>
      </c>
      <c r="R161" s="6" t="s">
        <v>142</v>
      </c>
      <c r="S161" s="6" t="s">
        <v>142</v>
      </c>
      <c r="T161" s="6" t="s">
        <v>142</v>
      </c>
      <c r="U161" s="6" t="s">
        <v>142</v>
      </c>
      <c r="V161" s="6" t="s">
        <v>142</v>
      </c>
      <c r="W161" s="6" t="s">
        <v>142</v>
      </c>
      <c r="X161" s="6" t="s">
        <v>142</v>
      </c>
      <c r="Y161" s="6" t="s">
        <v>142</v>
      </c>
      <c r="Z161" s="6" t="s">
        <v>142</v>
      </c>
      <c r="AA161" s="6">
        <v>45.078000000000003</v>
      </c>
      <c r="AB161" s="6">
        <v>-3.9E-2</v>
      </c>
      <c r="AC161" s="6">
        <v>1.6559999999999999</v>
      </c>
      <c r="AD161" s="6">
        <v>52.813000000000002</v>
      </c>
      <c r="AE161" s="6">
        <v>379.84899999999999</v>
      </c>
      <c r="AF161" s="6">
        <v>187.852</v>
      </c>
      <c r="AG161" s="6">
        <v>83.501999999999995</v>
      </c>
      <c r="AH161" s="6">
        <v>51.186999999999998</v>
      </c>
      <c r="AI161" s="6">
        <v>23.984000000000002</v>
      </c>
      <c r="AJ161" s="6">
        <v>5.3410000000000002</v>
      </c>
      <c r="AK161" s="6">
        <v>2019</v>
      </c>
    </row>
    <row r="162" spans="1:37" x14ac:dyDescent="0.25">
      <c r="A162" s="6" t="s">
        <v>114</v>
      </c>
      <c r="B162" s="6" t="s">
        <v>446</v>
      </c>
      <c r="C162" s="6" t="s">
        <v>447</v>
      </c>
      <c r="E162" s="6" t="s">
        <v>448</v>
      </c>
      <c r="F162" s="6">
        <v>5.9340000000000002</v>
      </c>
      <c r="G162" s="6">
        <v>7.1449999999999996</v>
      </c>
      <c r="H162" s="6">
        <v>4.569</v>
      </c>
      <c r="I162" s="6">
        <v>4.718</v>
      </c>
      <c r="J162" s="6">
        <v>4.6740000000000004</v>
      </c>
      <c r="K162" s="6">
        <v>3.5990000000000002</v>
      </c>
      <c r="L162" s="6">
        <v>1.877</v>
      </c>
      <c r="M162" s="6">
        <v>1.764</v>
      </c>
      <c r="N162" s="6">
        <v>2.2349999999999999</v>
      </c>
      <c r="O162" s="6">
        <v>3.484</v>
      </c>
      <c r="P162" s="6">
        <v>3.59</v>
      </c>
      <c r="Q162" s="6">
        <v>3.1040000000000001</v>
      </c>
      <c r="R162" s="6">
        <v>3.0390000000000001</v>
      </c>
      <c r="S162" s="6">
        <v>3.0390000000000001</v>
      </c>
      <c r="T162" s="6">
        <v>3.3690000000000002</v>
      </c>
      <c r="U162" s="6">
        <v>3.516</v>
      </c>
      <c r="V162" s="6">
        <v>2.7869999999999999</v>
      </c>
      <c r="W162" s="6">
        <v>4.0750000000000002</v>
      </c>
      <c r="X162" s="6">
        <v>-0.28799999999999998</v>
      </c>
      <c r="Y162" s="6">
        <v>1.8</v>
      </c>
      <c r="Z162" s="6">
        <v>3.1960000000000002</v>
      </c>
      <c r="AA162" s="6">
        <v>2.4460000000000002</v>
      </c>
      <c r="AB162" s="6">
        <v>1.409</v>
      </c>
      <c r="AC162" s="6">
        <v>-0.151</v>
      </c>
      <c r="AD162" s="6">
        <v>-0.5</v>
      </c>
      <c r="AE162" s="6">
        <v>-0.20300000000000001</v>
      </c>
      <c r="AF162" s="6">
        <v>1.956</v>
      </c>
      <c r="AG162" s="6">
        <v>1.675</v>
      </c>
      <c r="AH162" s="6">
        <v>0.7</v>
      </c>
      <c r="AI162" s="6">
        <v>-0.32300000000000001</v>
      </c>
      <c r="AJ162" s="6">
        <v>3.093</v>
      </c>
      <c r="AK162" s="6">
        <v>2021</v>
      </c>
    </row>
    <row r="163" spans="1:37" x14ac:dyDescent="0.25">
      <c r="A163" s="6" t="s">
        <v>385</v>
      </c>
      <c r="B163" s="6" t="s">
        <v>446</v>
      </c>
      <c r="C163" s="6" t="s">
        <v>447</v>
      </c>
      <c r="E163" s="6" t="s">
        <v>448</v>
      </c>
      <c r="F163" s="6">
        <v>12.186</v>
      </c>
      <c r="G163" s="6">
        <v>11.382999999999999</v>
      </c>
      <c r="H163" s="6">
        <v>11.747</v>
      </c>
      <c r="I163" s="6">
        <v>8.4480000000000004</v>
      </c>
      <c r="J163" s="6">
        <v>7.6749999999999998</v>
      </c>
      <c r="K163" s="6">
        <v>15.936999999999999</v>
      </c>
      <c r="L163" s="6">
        <v>9.5649999999999995</v>
      </c>
      <c r="M163" s="6">
        <v>9.3710000000000004</v>
      </c>
      <c r="N163" s="6">
        <v>4.6920000000000002</v>
      </c>
      <c r="O163" s="6">
        <v>6.1760000000000002</v>
      </c>
      <c r="P163" s="6">
        <v>14.157999999999999</v>
      </c>
      <c r="Q163" s="6">
        <v>9.5510000000000002</v>
      </c>
      <c r="R163" s="6">
        <v>8.9689999999999994</v>
      </c>
      <c r="S163" s="6">
        <v>9.0109999999999992</v>
      </c>
      <c r="T163" s="6">
        <v>10.983000000000001</v>
      </c>
      <c r="U163" s="6">
        <v>10.02</v>
      </c>
      <c r="V163" s="6">
        <v>15.842000000000001</v>
      </c>
      <c r="W163" s="6">
        <v>9.6359999999999992</v>
      </c>
      <c r="X163" s="6">
        <v>3.43</v>
      </c>
      <c r="Y163" s="6">
        <v>6.25</v>
      </c>
      <c r="Z163" s="6">
        <v>6.7229999999999999</v>
      </c>
      <c r="AA163" s="6">
        <v>7.5369999999999999</v>
      </c>
      <c r="AB163" s="6">
        <v>6.9390000000000001</v>
      </c>
      <c r="AC163" s="6">
        <v>2.7629999999999999</v>
      </c>
      <c r="AD163" s="6">
        <v>2.2370000000000001</v>
      </c>
      <c r="AE163" s="6">
        <v>3.988</v>
      </c>
      <c r="AF163" s="6">
        <v>6.5810000000000004</v>
      </c>
      <c r="AG163" s="6">
        <v>4.2699999999999996</v>
      </c>
      <c r="AH163" s="6">
        <v>4.3029999999999999</v>
      </c>
      <c r="AI163" s="6">
        <v>4.5570000000000004</v>
      </c>
      <c r="AJ163" s="6">
        <v>5.9589999999999996</v>
      </c>
      <c r="AK163" s="6">
        <v>2021</v>
      </c>
    </row>
    <row r="164" spans="1:37" x14ac:dyDescent="0.25">
      <c r="A164" s="6" t="s">
        <v>387</v>
      </c>
      <c r="B164" s="6" t="s">
        <v>446</v>
      </c>
      <c r="C164" s="6" t="s">
        <v>447</v>
      </c>
      <c r="E164" s="6" t="s">
        <v>448</v>
      </c>
      <c r="F164" s="6">
        <v>4.2009999999999996</v>
      </c>
      <c r="G164" s="6">
        <v>2.8370000000000002</v>
      </c>
      <c r="H164" s="6">
        <v>1.7909999999999999</v>
      </c>
      <c r="I164" s="6">
        <v>1.427</v>
      </c>
      <c r="J164" s="6">
        <v>3</v>
      </c>
      <c r="K164" s="6">
        <v>2.048</v>
      </c>
      <c r="L164" s="6">
        <v>8.6750000000000007</v>
      </c>
      <c r="M164" s="6">
        <v>3.6840000000000002</v>
      </c>
      <c r="N164" s="6">
        <v>3.351</v>
      </c>
      <c r="O164" s="6">
        <v>2.11</v>
      </c>
      <c r="P164" s="6">
        <v>2.1379999999999999</v>
      </c>
      <c r="Q164" s="6">
        <v>2.0779999999999998</v>
      </c>
      <c r="R164" s="6">
        <v>2.2679999999999998</v>
      </c>
      <c r="S164" s="6">
        <v>2.25</v>
      </c>
      <c r="T164" s="6">
        <v>3.3740000000000001</v>
      </c>
      <c r="U164" s="6">
        <v>8.4870000000000001</v>
      </c>
      <c r="V164" s="6">
        <v>4.4809999999999999</v>
      </c>
      <c r="W164" s="6">
        <v>5.3</v>
      </c>
      <c r="X164" s="6">
        <v>2.0579999999999998</v>
      </c>
      <c r="Y164" s="6">
        <v>0.85099999999999998</v>
      </c>
      <c r="Z164" s="6">
        <v>5.835</v>
      </c>
      <c r="AA164" s="6">
        <v>0.81599999999999995</v>
      </c>
      <c r="AB164" s="6">
        <v>1.107</v>
      </c>
      <c r="AC164" s="6">
        <v>0.248</v>
      </c>
      <c r="AD164" s="6">
        <v>-2.302</v>
      </c>
      <c r="AE164" s="6">
        <v>-0.68799999999999994</v>
      </c>
      <c r="AF164" s="6">
        <v>0.69599999999999995</v>
      </c>
      <c r="AG164" s="6">
        <v>-1.036</v>
      </c>
      <c r="AH164" s="6">
        <v>-0.33100000000000002</v>
      </c>
      <c r="AI164" s="6">
        <v>-0.58899999999999997</v>
      </c>
      <c r="AJ164" s="6">
        <v>0.20200000000000001</v>
      </c>
      <c r="AK164" s="6">
        <v>2020</v>
      </c>
    </row>
    <row r="165" spans="1:37" x14ac:dyDescent="0.25">
      <c r="A165" s="6" t="s">
        <v>389</v>
      </c>
      <c r="B165" s="6" t="s">
        <v>446</v>
      </c>
      <c r="C165" s="6" t="s">
        <v>447</v>
      </c>
      <c r="E165" s="6" t="s">
        <v>448</v>
      </c>
      <c r="F165" s="6">
        <v>5.5389999999999997</v>
      </c>
      <c r="G165" s="6">
        <v>5.6609999999999996</v>
      </c>
      <c r="H165" s="6">
        <v>0.77500000000000002</v>
      </c>
      <c r="I165" s="6">
        <v>2.6640000000000001</v>
      </c>
      <c r="J165" s="6">
        <v>5.8630000000000004</v>
      </c>
      <c r="K165" s="6">
        <v>0.92500000000000004</v>
      </c>
      <c r="L165" s="6">
        <v>-6.0000000000000001E-3</v>
      </c>
      <c r="M165" s="6">
        <v>3.202</v>
      </c>
      <c r="N165" s="6">
        <v>2.415</v>
      </c>
      <c r="O165" s="6">
        <v>4.8479999999999999</v>
      </c>
      <c r="P165" s="6">
        <v>5.2729999999999997</v>
      </c>
      <c r="Q165" s="6">
        <v>-0.25600000000000001</v>
      </c>
      <c r="R165" s="6">
        <v>1.034</v>
      </c>
      <c r="S165" s="6">
        <v>1.46</v>
      </c>
      <c r="T165" s="6">
        <v>3.911</v>
      </c>
      <c r="U165" s="6">
        <v>3.5640000000000001</v>
      </c>
      <c r="V165" s="6">
        <v>2.823</v>
      </c>
      <c r="W165" s="6">
        <v>5.55</v>
      </c>
      <c r="X165" s="6">
        <v>-0.157</v>
      </c>
      <c r="Y165" s="6">
        <v>3.25</v>
      </c>
      <c r="Z165" s="6">
        <v>2.7690000000000001</v>
      </c>
      <c r="AA165" s="6">
        <v>4.1779999999999999</v>
      </c>
      <c r="AB165" s="6">
        <v>1.4690000000000001</v>
      </c>
      <c r="AC165" s="6">
        <v>3.5169999999999999</v>
      </c>
      <c r="AD165" s="6">
        <v>-0.98399999999999999</v>
      </c>
      <c r="AE165" s="6">
        <v>-3.0779999999999998</v>
      </c>
      <c r="AF165" s="6">
        <v>0.104</v>
      </c>
      <c r="AG165" s="6">
        <v>2.5550000000000002</v>
      </c>
      <c r="AH165" s="6">
        <v>0.53900000000000003</v>
      </c>
      <c r="AI165" s="6">
        <v>-1.7549999999999999</v>
      </c>
      <c r="AJ165" s="6">
        <v>2.3780000000000001</v>
      </c>
      <c r="AK165" s="6">
        <v>2021</v>
      </c>
    </row>
    <row r="166" spans="1:37" x14ac:dyDescent="0.25">
      <c r="A166" s="6" t="s">
        <v>391</v>
      </c>
      <c r="B166" s="6" t="s">
        <v>446</v>
      </c>
      <c r="C166" s="6" t="s">
        <v>447</v>
      </c>
      <c r="E166" s="6" t="s">
        <v>448</v>
      </c>
      <c r="F166" s="6">
        <v>-0.35799999999999998</v>
      </c>
      <c r="G166" s="6">
        <v>0.53100000000000003</v>
      </c>
      <c r="H166" s="6">
        <v>4.2910000000000004</v>
      </c>
      <c r="I166" s="6">
        <v>0.28799999999999998</v>
      </c>
      <c r="J166" s="6">
        <v>1.738</v>
      </c>
      <c r="K166" s="6">
        <v>4.4080000000000004</v>
      </c>
      <c r="L166" s="6">
        <v>0.44400000000000001</v>
      </c>
      <c r="M166" s="6">
        <v>2.1419999999999999</v>
      </c>
      <c r="N166" s="6">
        <v>1.0309999999999999</v>
      </c>
      <c r="O166" s="6">
        <v>0.19800000000000001</v>
      </c>
      <c r="P166" s="6">
        <v>1.3580000000000001</v>
      </c>
      <c r="Q166" s="6">
        <v>0.749</v>
      </c>
      <c r="R166" s="6">
        <v>0.125</v>
      </c>
      <c r="S166" s="6">
        <v>2.8540000000000001</v>
      </c>
      <c r="T166" s="6">
        <v>3.444</v>
      </c>
      <c r="U166" s="6">
        <v>3.0150000000000001</v>
      </c>
      <c r="V166" s="6">
        <v>6.9939999999999998</v>
      </c>
      <c r="W166" s="6">
        <v>10.122</v>
      </c>
      <c r="X166" s="6">
        <v>0.373</v>
      </c>
      <c r="Y166" s="6">
        <v>0.752</v>
      </c>
      <c r="Z166" s="6">
        <v>3.1859999999999999</v>
      </c>
      <c r="AA166" s="6">
        <v>2.5979999999999999</v>
      </c>
      <c r="AB166" s="6">
        <v>0.80500000000000005</v>
      </c>
      <c r="AC166" s="6">
        <v>0.19400000000000001</v>
      </c>
      <c r="AD166" s="6">
        <v>-1.726</v>
      </c>
      <c r="AE166" s="6">
        <v>-0.158</v>
      </c>
      <c r="AF166" s="6">
        <v>2.153</v>
      </c>
      <c r="AG166" s="6">
        <v>2.3239999999999998</v>
      </c>
      <c r="AH166" s="6">
        <v>0.90600000000000003</v>
      </c>
      <c r="AI166" s="6">
        <v>-0.60599999999999998</v>
      </c>
      <c r="AJ166" s="6">
        <v>1.556</v>
      </c>
      <c r="AK166" s="6">
        <v>2021</v>
      </c>
    </row>
    <row r="167" spans="1:37" x14ac:dyDescent="0.25">
      <c r="A167" s="6" t="s">
        <v>393</v>
      </c>
      <c r="B167" s="6" t="s">
        <v>446</v>
      </c>
      <c r="C167" s="6" t="s">
        <v>447</v>
      </c>
      <c r="E167" s="6" t="s">
        <v>448</v>
      </c>
      <c r="F167" s="6">
        <v>123.578</v>
      </c>
      <c r="G167" s="6">
        <v>117.624</v>
      </c>
      <c r="H167" s="6">
        <v>101.30500000000001</v>
      </c>
      <c r="I167" s="6">
        <v>115.47799999999999</v>
      </c>
      <c r="J167" s="6">
        <v>68.375</v>
      </c>
      <c r="K167" s="6">
        <v>86.763999999999996</v>
      </c>
      <c r="L167" s="6">
        <v>47.168999999999997</v>
      </c>
      <c r="M167" s="6">
        <v>24.622</v>
      </c>
      <c r="N167" s="6">
        <v>17.166</v>
      </c>
      <c r="O167" s="6">
        <v>7.1210000000000004</v>
      </c>
      <c r="P167" s="6">
        <v>1.9350000000000001</v>
      </c>
      <c r="Q167" s="6">
        <v>22.225000000000001</v>
      </c>
      <c r="R167" s="6">
        <v>6.4889999999999999</v>
      </c>
      <c r="S167" s="6">
        <v>9.6579999999999995</v>
      </c>
      <c r="T167" s="6">
        <v>8.5060000000000002</v>
      </c>
      <c r="U167" s="6">
        <v>7.1989999999999998</v>
      </c>
      <c r="V167" s="6">
        <v>14.754</v>
      </c>
      <c r="W167" s="6">
        <v>14.297000000000001</v>
      </c>
      <c r="X167" s="6">
        <v>11.257</v>
      </c>
      <c r="Y167" s="6">
        <v>12.978</v>
      </c>
      <c r="Z167" s="6">
        <v>18.097000000000001</v>
      </c>
      <c r="AA167" s="6">
        <v>35.558999999999997</v>
      </c>
      <c r="AB167" s="6">
        <v>36.521999999999998</v>
      </c>
      <c r="AC167" s="6">
        <v>36.906999999999996</v>
      </c>
      <c r="AD167" s="6">
        <v>16.91</v>
      </c>
      <c r="AE167" s="6">
        <v>17.75</v>
      </c>
      <c r="AF167" s="6">
        <v>32.351999999999997</v>
      </c>
      <c r="AG167" s="6">
        <v>63.292999999999999</v>
      </c>
      <c r="AH167" s="6">
        <v>50.994</v>
      </c>
      <c r="AI167" s="6">
        <v>163.25800000000001</v>
      </c>
      <c r="AJ167" s="6">
        <v>359.09199999999998</v>
      </c>
      <c r="AK167" s="6">
        <v>2019</v>
      </c>
    </row>
    <row r="168" spans="1:37" x14ac:dyDescent="0.25">
      <c r="A168" s="6" t="s">
        <v>395</v>
      </c>
      <c r="B168" s="6" t="s">
        <v>446</v>
      </c>
      <c r="C168" s="6" t="s">
        <v>447</v>
      </c>
      <c r="E168" s="6" t="s">
        <v>448</v>
      </c>
      <c r="F168" s="6">
        <v>10.488</v>
      </c>
      <c r="G168" s="6">
        <v>21.311</v>
      </c>
      <c r="H168" s="6">
        <v>79.263000000000005</v>
      </c>
      <c r="I168" s="6">
        <v>142.84100000000001</v>
      </c>
      <c r="J168" s="6">
        <v>24.161999999999999</v>
      </c>
      <c r="K168" s="6">
        <v>2.84</v>
      </c>
      <c r="L168" s="6">
        <v>6.0810000000000004</v>
      </c>
      <c r="M168" s="6">
        <v>11.247999999999999</v>
      </c>
      <c r="N168" s="6">
        <v>60.526000000000003</v>
      </c>
      <c r="O168" s="6">
        <v>29.556999999999999</v>
      </c>
      <c r="P168" s="6">
        <v>34.366</v>
      </c>
      <c r="Q168" s="6">
        <v>15.516</v>
      </c>
      <c r="R168" s="6">
        <v>23.001000000000001</v>
      </c>
      <c r="S168" s="6">
        <v>9.1259999999999994</v>
      </c>
      <c r="T168" s="6">
        <v>13.981</v>
      </c>
      <c r="U168" s="6">
        <v>11.281000000000001</v>
      </c>
      <c r="V168" s="6">
        <v>6.4260000000000002</v>
      </c>
      <c r="W168" s="6">
        <v>14.667</v>
      </c>
      <c r="X168" s="6">
        <v>-0.3</v>
      </c>
      <c r="Y168" s="6">
        <v>6.9480000000000004</v>
      </c>
      <c r="Z168" s="6">
        <v>17.684000000000001</v>
      </c>
      <c r="AA168" s="6">
        <v>5.0090000000000003</v>
      </c>
      <c r="AB168" s="6">
        <v>1.9159999999999999</v>
      </c>
      <c r="AC168" s="6">
        <v>3.3839999999999999</v>
      </c>
      <c r="AD168" s="6">
        <v>6.8959999999999999</v>
      </c>
      <c r="AE168" s="6">
        <v>55.500999999999998</v>
      </c>
      <c r="AF168" s="6">
        <v>22.024000000000001</v>
      </c>
      <c r="AG168" s="6">
        <v>6.9390000000000001</v>
      </c>
      <c r="AH168" s="6">
        <v>4.3920000000000003</v>
      </c>
      <c r="AI168" s="6">
        <v>34.89</v>
      </c>
      <c r="AJ168" s="6">
        <v>59.116</v>
      </c>
      <c r="AK168" s="6">
        <v>2021</v>
      </c>
    </row>
    <row r="169" spans="1:37" x14ac:dyDescent="0.25">
      <c r="A169" s="6" t="s">
        <v>115</v>
      </c>
      <c r="B169" s="6" t="s">
        <v>446</v>
      </c>
      <c r="C169" s="6" t="s">
        <v>447</v>
      </c>
      <c r="E169" s="6" t="s">
        <v>448</v>
      </c>
      <c r="F169" s="6">
        <v>8.7899999999999991</v>
      </c>
      <c r="G169" s="6">
        <v>1.377</v>
      </c>
      <c r="H169" s="6">
        <v>4.6890000000000001</v>
      </c>
      <c r="I169" s="6">
        <v>2.907</v>
      </c>
      <c r="J169" s="6">
        <v>2.4689999999999999</v>
      </c>
      <c r="K169" s="6">
        <v>1.0189999999999999</v>
      </c>
      <c r="L169" s="6">
        <v>1.8180000000000001</v>
      </c>
      <c r="M169" s="6">
        <v>1.008</v>
      </c>
      <c r="N169" s="6">
        <v>0.56999999999999995</v>
      </c>
      <c r="O169" s="6">
        <v>1.296</v>
      </c>
      <c r="P169" s="6">
        <v>2.68</v>
      </c>
      <c r="Q169" s="6">
        <v>1.9359999999999999</v>
      </c>
      <c r="R169" s="6">
        <v>2.319</v>
      </c>
      <c r="S169" s="6">
        <v>1.02</v>
      </c>
      <c r="T169" s="6">
        <v>0.83599999999999997</v>
      </c>
      <c r="U169" s="6">
        <v>1.4990000000000001</v>
      </c>
      <c r="V169" s="6">
        <v>1.68</v>
      </c>
      <c r="W169" s="6">
        <v>3.3479999999999999</v>
      </c>
      <c r="X169" s="6">
        <v>1.9370000000000001</v>
      </c>
      <c r="Y169" s="6">
        <v>1.901</v>
      </c>
      <c r="Z169" s="6">
        <v>1.36</v>
      </c>
      <c r="AA169" s="6">
        <v>0.93700000000000006</v>
      </c>
      <c r="AB169" s="6">
        <v>0.443</v>
      </c>
      <c r="AC169" s="6">
        <v>0.20899999999999999</v>
      </c>
      <c r="AD169" s="6">
        <v>0.70399999999999996</v>
      </c>
      <c r="AE169" s="6">
        <v>1.137</v>
      </c>
      <c r="AF169" s="6">
        <v>1.867</v>
      </c>
      <c r="AG169" s="6">
        <v>2.0350000000000001</v>
      </c>
      <c r="AH169" s="6">
        <v>1.722</v>
      </c>
      <c r="AI169" s="6">
        <v>0.65800000000000003</v>
      </c>
      <c r="AJ169" s="6">
        <v>2.6509999999999998</v>
      </c>
      <c r="AK169" s="6">
        <v>2021</v>
      </c>
    </row>
    <row r="170" spans="1:37" x14ac:dyDescent="0.25">
      <c r="A170" s="6" t="s">
        <v>116</v>
      </c>
      <c r="B170" s="6" t="s">
        <v>446</v>
      </c>
      <c r="C170" s="6" t="s">
        <v>447</v>
      </c>
      <c r="E170" s="6" t="s">
        <v>448</v>
      </c>
      <c r="F170" s="6">
        <v>5.859</v>
      </c>
      <c r="G170" s="6">
        <v>4.0369999999999999</v>
      </c>
      <c r="H170" s="6">
        <v>3.2930000000000001</v>
      </c>
      <c r="I170" s="6">
        <v>0.85099999999999998</v>
      </c>
      <c r="J170" s="6">
        <v>1.798</v>
      </c>
      <c r="K170" s="6">
        <v>0.81</v>
      </c>
      <c r="L170" s="6">
        <v>0.51800000000000002</v>
      </c>
      <c r="M170" s="6">
        <v>1.9E-2</v>
      </c>
      <c r="N170" s="6">
        <v>0.80800000000000005</v>
      </c>
      <c r="O170" s="6">
        <v>1.5609999999999999</v>
      </c>
      <c r="P170" s="6">
        <v>0.99099999999999999</v>
      </c>
      <c r="Q170" s="6">
        <v>0.64100000000000001</v>
      </c>
      <c r="R170" s="6">
        <v>0.63600000000000001</v>
      </c>
      <c r="S170" s="6">
        <v>0.80100000000000005</v>
      </c>
      <c r="T170" s="6">
        <v>1.173</v>
      </c>
      <c r="U170" s="6">
        <v>1.0640000000000001</v>
      </c>
      <c r="V170" s="6">
        <v>0.73499999999999999</v>
      </c>
      <c r="W170" s="6">
        <v>2.4279999999999999</v>
      </c>
      <c r="X170" s="6">
        <v>-0.48</v>
      </c>
      <c r="Y170" s="6">
        <v>0.68799999999999994</v>
      </c>
      <c r="Z170" s="6">
        <v>0.22800000000000001</v>
      </c>
      <c r="AA170" s="6">
        <v>-0.69299999999999995</v>
      </c>
      <c r="AB170" s="6">
        <v>-0.216</v>
      </c>
      <c r="AC170" s="6">
        <v>-1.2E-2</v>
      </c>
      <c r="AD170" s="6">
        <v>-1.1419999999999999</v>
      </c>
      <c r="AE170" s="6">
        <v>-0.434</v>
      </c>
      <c r="AF170" s="6">
        <v>0.53500000000000003</v>
      </c>
      <c r="AG170" s="6">
        <v>0.93400000000000005</v>
      </c>
      <c r="AH170" s="6">
        <v>0.36099999999999999</v>
      </c>
      <c r="AI170" s="6">
        <v>-0.72699999999999998</v>
      </c>
      <c r="AJ170" s="6">
        <v>0.58199999999999996</v>
      </c>
      <c r="AK170" s="6">
        <v>2021</v>
      </c>
    </row>
    <row r="171" spans="1:37" x14ac:dyDescent="0.25">
      <c r="A171" s="6" t="s">
        <v>399</v>
      </c>
      <c r="B171" s="6" t="s">
        <v>446</v>
      </c>
      <c r="C171" s="6" t="s">
        <v>447</v>
      </c>
      <c r="E171" s="6" t="s">
        <v>448</v>
      </c>
      <c r="F171" s="6">
        <v>9</v>
      </c>
      <c r="G171" s="6">
        <v>11.1</v>
      </c>
      <c r="H171" s="6">
        <v>13.2</v>
      </c>
      <c r="I171" s="6">
        <v>15.327999999999999</v>
      </c>
      <c r="J171" s="6">
        <v>7.7220000000000004</v>
      </c>
      <c r="K171" s="6">
        <v>8.8719999999999999</v>
      </c>
      <c r="L171" s="6">
        <v>1.889</v>
      </c>
      <c r="M171" s="6">
        <v>-0.95299999999999996</v>
      </c>
      <c r="N171" s="6">
        <v>-3.7</v>
      </c>
      <c r="O171" s="6">
        <v>-3.9</v>
      </c>
      <c r="P171" s="6">
        <v>3.4009999999999998</v>
      </c>
      <c r="Q171" s="6">
        <v>-0.51800000000000002</v>
      </c>
      <c r="R171" s="6">
        <v>5.7969999999999997</v>
      </c>
      <c r="S171" s="6">
        <v>4.4329999999999998</v>
      </c>
      <c r="T171" s="6">
        <v>7.24</v>
      </c>
      <c r="U171" s="6">
        <v>10.39</v>
      </c>
      <c r="V171" s="6">
        <v>4.6769999999999996</v>
      </c>
      <c r="W171" s="6">
        <v>15.153</v>
      </c>
      <c r="X171" s="6">
        <v>2.8039999999999998</v>
      </c>
      <c r="Y171" s="6">
        <v>4.3979999999999997</v>
      </c>
      <c r="Z171" s="6" t="s">
        <v>142</v>
      </c>
      <c r="AA171" s="6" t="s">
        <v>142</v>
      </c>
      <c r="AB171" s="6" t="s">
        <v>142</v>
      </c>
      <c r="AC171" s="6" t="s">
        <v>142</v>
      </c>
      <c r="AD171" s="6" t="s">
        <v>142</v>
      </c>
      <c r="AE171" s="6" t="s">
        <v>142</v>
      </c>
      <c r="AF171" s="6" t="s">
        <v>142</v>
      </c>
      <c r="AG171" s="6" t="s">
        <v>142</v>
      </c>
      <c r="AH171" s="6" t="s">
        <v>142</v>
      </c>
      <c r="AI171" s="6" t="s">
        <v>142</v>
      </c>
      <c r="AJ171" s="6" t="s">
        <v>142</v>
      </c>
      <c r="AK171" s="6">
        <v>2011</v>
      </c>
    </row>
    <row r="172" spans="1:37" x14ac:dyDescent="0.25">
      <c r="A172" s="6" t="s">
        <v>401</v>
      </c>
      <c r="B172" s="6" t="s">
        <v>446</v>
      </c>
      <c r="C172" s="6" t="s">
        <v>447</v>
      </c>
      <c r="E172" s="6" t="s">
        <v>448</v>
      </c>
      <c r="F172" s="6">
        <v>4.2539999999999996</v>
      </c>
      <c r="G172" s="6">
        <v>4.2779999999999996</v>
      </c>
      <c r="H172" s="6">
        <v>2.98</v>
      </c>
      <c r="I172" s="6">
        <v>3.798</v>
      </c>
      <c r="J172" s="6">
        <v>3.9279999999999999</v>
      </c>
      <c r="K172" s="6">
        <v>2.8879999999999999</v>
      </c>
      <c r="L172" s="6">
        <v>0.89800000000000002</v>
      </c>
      <c r="M172" s="6">
        <v>1.4790000000000001</v>
      </c>
      <c r="N172" s="6">
        <v>0.371</v>
      </c>
      <c r="O172" s="6">
        <v>1.1850000000000001</v>
      </c>
      <c r="P172" s="6">
        <v>-0.19800000000000001</v>
      </c>
      <c r="Q172" s="6">
        <v>-0.19800000000000001</v>
      </c>
      <c r="R172" s="6">
        <v>-0.187</v>
      </c>
      <c r="S172" s="6">
        <v>1.6419999999999999</v>
      </c>
      <c r="T172" s="6">
        <v>1.857</v>
      </c>
      <c r="U172" s="6">
        <v>0.94499999999999995</v>
      </c>
      <c r="V172" s="6">
        <v>1.82</v>
      </c>
      <c r="W172" s="6">
        <v>2.95</v>
      </c>
      <c r="X172" s="6">
        <v>-0.41099999999999998</v>
      </c>
      <c r="Y172" s="6">
        <v>1.123</v>
      </c>
      <c r="Z172" s="6">
        <v>1.367</v>
      </c>
      <c r="AA172" s="6">
        <v>1.6180000000000001</v>
      </c>
      <c r="AB172" s="6">
        <v>1.0249999999999999</v>
      </c>
      <c r="AC172" s="6">
        <v>1.345</v>
      </c>
      <c r="AD172" s="6">
        <v>-0.60799999999999998</v>
      </c>
      <c r="AE172" s="6">
        <v>1.0269999999999999</v>
      </c>
      <c r="AF172" s="6">
        <v>1.087</v>
      </c>
      <c r="AG172" s="6">
        <v>1.504</v>
      </c>
      <c r="AH172" s="6">
        <v>0.54600000000000004</v>
      </c>
      <c r="AI172" s="6">
        <v>-0.18099999999999999</v>
      </c>
      <c r="AJ172" s="6">
        <v>1.8220000000000001</v>
      </c>
      <c r="AK172" s="6">
        <v>2021</v>
      </c>
    </row>
    <row r="173" spans="1:37" ht="19.5" x14ac:dyDescent="0.25">
      <c r="A173" s="2" t="s">
        <v>117</v>
      </c>
      <c r="B173" s="6" t="s">
        <v>446</v>
      </c>
      <c r="C173" s="6" t="s">
        <v>447</v>
      </c>
      <c r="E173" s="6" t="s">
        <v>448</v>
      </c>
      <c r="F173" s="6" t="s">
        <v>142</v>
      </c>
      <c r="G173" s="6" t="s">
        <v>142</v>
      </c>
      <c r="H173" s="7">
        <v>2600.7150000000001</v>
      </c>
      <c r="I173" s="6">
        <v>350.358</v>
      </c>
      <c r="J173" s="6">
        <v>612.48099999999999</v>
      </c>
      <c r="K173" s="6">
        <v>418.47199999999998</v>
      </c>
      <c r="L173" s="6">
        <v>87.956000000000003</v>
      </c>
      <c r="M173" s="6">
        <v>43.174999999999997</v>
      </c>
      <c r="N173" s="6">
        <v>27.452000000000002</v>
      </c>
      <c r="O173" s="6">
        <v>32.850999999999999</v>
      </c>
      <c r="P173" s="6">
        <v>38.591999999999999</v>
      </c>
      <c r="Q173" s="6">
        <v>12.227</v>
      </c>
      <c r="R173" s="6">
        <v>16.356000000000002</v>
      </c>
      <c r="S173" s="6">
        <v>7.2060000000000004</v>
      </c>
      <c r="T173" s="6">
        <v>7.2770000000000001</v>
      </c>
      <c r="U173" s="6">
        <v>9.9689999999999994</v>
      </c>
      <c r="V173" s="6">
        <v>13.167999999999999</v>
      </c>
      <c r="W173" s="6">
        <v>20.428999999999998</v>
      </c>
      <c r="X173" s="6">
        <v>6.4189999999999996</v>
      </c>
      <c r="Y173" s="6">
        <v>6.4630000000000001</v>
      </c>
      <c r="Z173" s="6">
        <v>12.422000000000001</v>
      </c>
      <c r="AA173" s="6">
        <v>5.7960000000000003</v>
      </c>
      <c r="AB173" s="6">
        <v>5.0350000000000001</v>
      </c>
      <c r="AC173" s="6">
        <v>6.077</v>
      </c>
      <c r="AD173" s="6">
        <v>5.7809999999999997</v>
      </c>
      <c r="AE173" s="6">
        <v>5.9139999999999997</v>
      </c>
      <c r="AF173" s="6">
        <v>7.31</v>
      </c>
      <c r="AG173" s="6">
        <v>3.843</v>
      </c>
      <c r="AH173" s="6">
        <v>7.79</v>
      </c>
      <c r="AI173" s="6">
        <v>8.58</v>
      </c>
      <c r="AJ173" s="6">
        <v>8.7140000000000004</v>
      </c>
      <c r="AK173" s="6">
        <v>2021</v>
      </c>
    </row>
    <row r="174" spans="1:37" ht="29.25" x14ac:dyDescent="0.25">
      <c r="A174" s="2" t="s">
        <v>118</v>
      </c>
      <c r="B174" s="6" t="s">
        <v>446</v>
      </c>
      <c r="C174" s="6" t="s">
        <v>447</v>
      </c>
      <c r="E174" s="6" t="s">
        <v>448</v>
      </c>
      <c r="F174" s="6">
        <v>25.2</v>
      </c>
      <c r="G174" s="6">
        <v>20.7</v>
      </c>
      <c r="H174" s="6">
        <v>26.1</v>
      </c>
      <c r="I174" s="6">
        <v>37.9</v>
      </c>
      <c r="J174" s="6">
        <v>26.77</v>
      </c>
      <c r="K174" s="6">
        <v>21.048999999999999</v>
      </c>
      <c r="L174" s="6">
        <v>16.138000000000002</v>
      </c>
      <c r="M174" s="6">
        <v>12.778</v>
      </c>
      <c r="N174" s="6">
        <v>7.8890000000000002</v>
      </c>
      <c r="O174" s="6">
        <v>5.9560000000000004</v>
      </c>
      <c r="P174" s="6">
        <v>5.1470000000000002</v>
      </c>
      <c r="Q174" s="6">
        <v>4.5549999999999997</v>
      </c>
      <c r="R174" s="6">
        <v>4.4290000000000003</v>
      </c>
      <c r="S174" s="6">
        <v>4.1379999999999999</v>
      </c>
      <c r="T174" s="6">
        <v>4.359</v>
      </c>
      <c r="U174" s="6">
        <v>7.2510000000000003</v>
      </c>
      <c r="V174" s="6">
        <v>7.0279999999999996</v>
      </c>
      <c r="W174" s="6">
        <v>10.276</v>
      </c>
      <c r="X174" s="6">
        <v>12.144</v>
      </c>
      <c r="Y174" s="6">
        <v>7.1920000000000002</v>
      </c>
      <c r="Z174" s="6">
        <v>12.691000000000001</v>
      </c>
      <c r="AA174" s="6">
        <v>16.001000000000001</v>
      </c>
      <c r="AB174" s="6">
        <v>7.87</v>
      </c>
      <c r="AC174" s="6">
        <v>6.1319999999999997</v>
      </c>
      <c r="AD174" s="6">
        <v>5.5880000000000001</v>
      </c>
      <c r="AE174" s="6">
        <v>5.17</v>
      </c>
      <c r="AF174" s="6">
        <v>5.319</v>
      </c>
      <c r="AG174" s="6">
        <v>3.5089999999999999</v>
      </c>
      <c r="AH174" s="6">
        <v>3.448</v>
      </c>
      <c r="AI174" s="6">
        <v>3.2890000000000001</v>
      </c>
      <c r="AJ174" s="6">
        <v>3.69</v>
      </c>
      <c r="AK174" s="6">
        <v>2021</v>
      </c>
    </row>
    <row r="175" spans="1:37" x14ac:dyDescent="0.25">
      <c r="A175" s="6" t="s">
        <v>119</v>
      </c>
      <c r="B175" s="6" t="s">
        <v>446</v>
      </c>
      <c r="C175" s="6" t="s">
        <v>447</v>
      </c>
      <c r="E175" s="6" t="s">
        <v>448</v>
      </c>
      <c r="F175" s="6">
        <v>5.7279999999999998</v>
      </c>
      <c r="G175" s="6">
        <v>4.133</v>
      </c>
      <c r="H175" s="6">
        <v>3.2949999999999999</v>
      </c>
      <c r="I175" s="6">
        <v>5.077</v>
      </c>
      <c r="J175" s="6">
        <v>5.7949999999999999</v>
      </c>
      <c r="K175" s="6">
        <v>5.8230000000000004</v>
      </c>
      <c r="L175" s="6">
        <v>5.63</v>
      </c>
      <c r="M175" s="6">
        <v>7.9619999999999997</v>
      </c>
      <c r="N175" s="6">
        <v>0.23599999999999999</v>
      </c>
      <c r="O175" s="6">
        <v>1.7</v>
      </c>
      <c r="P175" s="6">
        <v>1.61</v>
      </c>
      <c r="Q175" s="6">
        <v>0.66</v>
      </c>
      <c r="R175" s="6">
        <v>1.8129999999999999</v>
      </c>
      <c r="S175" s="6">
        <v>2.8119999999999998</v>
      </c>
      <c r="T175" s="6">
        <v>4.4669999999999996</v>
      </c>
      <c r="U175" s="6">
        <v>4.7119999999999997</v>
      </c>
      <c r="V175" s="6">
        <v>2.1669999999999998</v>
      </c>
      <c r="W175" s="6">
        <v>5.4850000000000003</v>
      </c>
      <c r="X175" s="6">
        <v>-0.87</v>
      </c>
      <c r="Y175" s="6">
        <v>3.2989999999999999</v>
      </c>
      <c r="Z175" s="6">
        <v>3.8109999999999999</v>
      </c>
      <c r="AA175" s="6">
        <v>3.012</v>
      </c>
      <c r="AB175" s="6">
        <v>2.1850000000000001</v>
      </c>
      <c r="AC175" s="6">
        <v>1.8939999999999999</v>
      </c>
      <c r="AD175" s="6">
        <v>-0.89900000000000002</v>
      </c>
      <c r="AE175" s="6">
        <v>0.188</v>
      </c>
      <c r="AF175" s="6">
        <v>0.66500000000000004</v>
      </c>
      <c r="AG175" s="6">
        <v>1.0649999999999999</v>
      </c>
      <c r="AH175" s="6">
        <v>0.70599999999999996</v>
      </c>
      <c r="AI175" s="6">
        <v>-0.84699999999999998</v>
      </c>
      <c r="AJ175" s="6">
        <v>1.2310000000000001</v>
      </c>
      <c r="AK175" s="6">
        <v>2021</v>
      </c>
    </row>
    <row r="176" spans="1:37" x14ac:dyDescent="0.25">
      <c r="A176" s="6" t="s">
        <v>406</v>
      </c>
      <c r="B176" s="6" t="s">
        <v>446</v>
      </c>
      <c r="C176" s="6" t="s">
        <v>447</v>
      </c>
      <c r="E176" s="6" t="s">
        <v>448</v>
      </c>
      <c r="F176" s="6" t="s">
        <v>142</v>
      </c>
      <c r="G176" s="6" t="s">
        <v>142</v>
      </c>
      <c r="H176" s="6" t="s">
        <v>142</v>
      </c>
      <c r="I176" s="6" t="s">
        <v>142</v>
      </c>
      <c r="J176" s="6" t="s">
        <v>142</v>
      </c>
      <c r="K176" s="6" t="s">
        <v>142</v>
      </c>
      <c r="L176" s="6" t="s">
        <v>142</v>
      </c>
      <c r="M176" s="6" t="s">
        <v>142</v>
      </c>
      <c r="N176" s="6" t="s">
        <v>142</v>
      </c>
      <c r="O176" s="6" t="s">
        <v>142</v>
      </c>
      <c r="P176" s="6">
        <v>3.589</v>
      </c>
      <c r="Q176" s="6">
        <v>4.0869999999999997</v>
      </c>
      <c r="R176" s="6">
        <v>8.0169999999999995</v>
      </c>
      <c r="S176" s="6">
        <v>2.21</v>
      </c>
      <c r="T176" s="6">
        <v>1.6120000000000001</v>
      </c>
      <c r="U176" s="6">
        <v>5.2320000000000002</v>
      </c>
      <c r="V176" s="6">
        <v>8.6389999999999993</v>
      </c>
      <c r="W176" s="6">
        <v>7.4269999999999996</v>
      </c>
      <c r="X176" s="6">
        <v>-0.20899999999999999</v>
      </c>
      <c r="Y176" s="6">
        <v>5.1779999999999999</v>
      </c>
      <c r="Z176" s="6">
        <v>13.173999999999999</v>
      </c>
      <c r="AA176" s="6">
        <v>10.935</v>
      </c>
      <c r="AB176" s="6">
        <v>9.4510000000000005</v>
      </c>
      <c r="AC176" s="6">
        <v>0.84899999999999998</v>
      </c>
      <c r="AD176" s="6">
        <v>0.64600000000000002</v>
      </c>
      <c r="AE176" s="6">
        <v>-1.47</v>
      </c>
      <c r="AF176" s="6">
        <v>0.52300000000000002</v>
      </c>
      <c r="AG176" s="6">
        <v>2.294</v>
      </c>
      <c r="AH176" s="6">
        <v>0.89200000000000002</v>
      </c>
      <c r="AI176" s="6">
        <v>0.48799999999999999</v>
      </c>
      <c r="AJ176" s="6">
        <v>3.7749999999999999</v>
      </c>
      <c r="AK176" s="6">
        <v>2020</v>
      </c>
    </row>
    <row r="177" spans="1:37" x14ac:dyDescent="0.25">
      <c r="A177" s="6" t="s">
        <v>408</v>
      </c>
      <c r="B177" s="6" t="s">
        <v>446</v>
      </c>
      <c r="C177" s="6" t="s">
        <v>447</v>
      </c>
      <c r="E177" s="6" t="s">
        <v>448</v>
      </c>
      <c r="F177" s="6">
        <v>0.23799999999999999</v>
      </c>
      <c r="G177" s="6">
        <v>1.6220000000000001</v>
      </c>
      <c r="H177" s="6">
        <v>-8.8999999999999996E-2</v>
      </c>
      <c r="I177" s="6">
        <v>35.259</v>
      </c>
      <c r="J177" s="6">
        <v>15.797000000000001</v>
      </c>
      <c r="K177" s="6">
        <v>4.5960000000000001</v>
      </c>
      <c r="L177" s="6">
        <v>5.3070000000000004</v>
      </c>
      <c r="M177" s="6">
        <v>0.97499999999999998</v>
      </c>
      <c r="N177" s="6">
        <v>-5.2999999999999999E-2</v>
      </c>
      <c r="O177" s="6">
        <v>1.5669999999999999</v>
      </c>
      <c r="P177" s="6">
        <v>5.0739999999999998</v>
      </c>
      <c r="Q177" s="6">
        <v>2.73</v>
      </c>
      <c r="R177" s="6">
        <v>-0.93200000000000005</v>
      </c>
      <c r="S177" s="6">
        <v>0.67700000000000005</v>
      </c>
      <c r="T177" s="6">
        <v>5.2949999999999999</v>
      </c>
      <c r="U177" s="6">
        <v>1.0820000000000001</v>
      </c>
      <c r="V177" s="6">
        <v>0.433</v>
      </c>
      <c r="W177" s="6">
        <v>7.69</v>
      </c>
      <c r="X177" s="6">
        <v>4.0670000000000002</v>
      </c>
      <c r="Y177" s="6">
        <v>0.21199999999999999</v>
      </c>
      <c r="Z177" s="6">
        <v>3.5579999999999998</v>
      </c>
      <c r="AA177" s="6">
        <v>2.6389999999999998</v>
      </c>
      <c r="AB177" s="6">
        <v>1.7629999999999999</v>
      </c>
      <c r="AC177" s="6">
        <v>0.187</v>
      </c>
      <c r="AD177" s="6">
        <v>1.79</v>
      </c>
      <c r="AE177" s="6">
        <v>0.85699999999999998</v>
      </c>
      <c r="AF177" s="6">
        <v>-0.215</v>
      </c>
      <c r="AG177" s="6">
        <v>0.92800000000000005</v>
      </c>
      <c r="AH177" s="6">
        <v>0.68700000000000006</v>
      </c>
      <c r="AI177" s="6">
        <v>1.831</v>
      </c>
      <c r="AJ177" s="6">
        <v>4.32</v>
      </c>
      <c r="AK177" s="6">
        <v>2021</v>
      </c>
    </row>
    <row r="178" spans="1:37" x14ac:dyDescent="0.25">
      <c r="A178" s="6" t="s">
        <v>410</v>
      </c>
      <c r="B178" s="6" t="s">
        <v>446</v>
      </c>
      <c r="C178" s="6" t="s">
        <v>447</v>
      </c>
      <c r="E178" s="6" t="s">
        <v>448</v>
      </c>
      <c r="F178" s="6">
        <v>13.920999999999999</v>
      </c>
      <c r="G178" s="6">
        <v>8.5969999999999995</v>
      </c>
      <c r="H178" s="6">
        <v>1.81</v>
      </c>
      <c r="I178" s="6">
        <v>3.9220000000000002</v>
      </c>
      <c r="J178" s="6">
        <v>-0.48</v>
      </c>
      <c r="K178" s="6">
        <v>2.6739999999999999</v>
      </c>
      <c r="L178" s="6">
        <v>0.56799999999999995</v>
      </c>
      <c r="M178" s="6">
        <v>2.8679999999999999</v>
      </c>
      <c r="N178" s="6">
        <v>3.9220000000000002</v>
      </c>
      <c r="O178" s="6">
        <v>4.9320000000000004</v>
      </c>
      <c r="P178" s="6">
        <v>7.2519999999999998</v>
      </c>
      <c r="Q178" s="6">
        <v>9.9879999999999995</v>
      </c>
      <c r="R178" s="6">
        <v>10.669</v>
      </c>
      <c r="S178" s="6">
        <v>11.759</v>
      </c>
      <c r="T178" s="6">
        <v>9.9819999999999993</v>
      </c>
      <c r="U178" s="6">
        <v>7.2460000000000004</v>
      </c>
      <c r="V178" s="6">
        <v>5.04</v>
      </c>
      <c r="W178" s="6">
        <v>9.6159999999999997</v>
      </c>
      <c r="X178" s="6">
        <v>5.4809999999999999</v>
      </c>
      <c r="Y178" s="6">
        <v>1.6739999999999999</v>
      </c>
      <c r="Z178" s="6">
        <v>6.02</v>
      </c>
      <c r="AA178" s="6">
        <v>3.2850000000000001</v>
      </c>
      <c r="AB178" s="6">
        <v>0.67500000000000004</v>
      </c>
      <c r="AC178" s="6">
        <v>2.286</v>
      </c>
      <c r="AD178" s="6">
        <v>5.3999999999999999E-2</v>
      </c>
      <c r="AE178" s="6">
        <v>-0.621</v>
      </c>
      <c r="AF178" s="6">
        <v>7.2009999999999996</v>
      </c>
      <c r="AG178" s="6">
        <v>6.782</v>
      </c>
      <c r="AH178" s="6">
        <v>3.286</v>
      </c>
      <c r="AI178" s="6">
        <v>0.42299999999999999</v>
      </c>
      <c r="AJ178" s="6">
        <v>1.4139999999999999</v>
      </c>
      <c r="AK178" s="6">
        <v>2020</v>
      </c>
    </row>
    <row r="179" spans="1:37" x14ac:dyDescent="0.25">
      <c r="A179" s="6" t="s">
        <v>412</v>
      </c>
      <c r="B179" s="6" t="s">
        <v>446</v>
      </c>
      <c r="C179" s="6" t="s">
        <v>447</v>
      </c>
      <c r="E179" s="6" t="s">
        <v>448</v>
      </c>
      <c r="F179" s="6">
        <v>3.8</v>
      </c>
      <c r="G179" s="6">
        <v>6.4859999999999998</v>
      </c>
      <c r="H179" s="6">
        <v>10.791</v>
      </c>
      <c r="I179" s="6">
        <v>8.8140000000000001</v>
      </c>
      <c r="J179" s="6">
        <v>5.2720000000000002</v>
      </c>
      <c r="K179" s="6">
        <v>3.286</v>
      </c>
      <c r="L179" s="6">
        <v>3.6619999999999999</v>
      </c>
      <c r="M179" s="6">
        <v>5.6029999999999998</v>
      </c>
      <c r="N179" s="6">
        <v>3.4140000000000001</v>
      </c>
      <c r="O179" s="6">
        <v>3.524</v>
      </c>
      <c r="P179" s="6">
        <v>5.6020000000000003</v>
      </c>
      <c r="Q179" s="6">
        <v>4.1420000000000003</v>
      </c>
      <c r="R179" s="6">
        <v>3.7810000000000001</v>
      </c>
      <c r="S179" s="6">
        <v>3.7570000000000001</v>
      </c>
      <c r="T179" s="6">
        <v>6.8780000000000001</v>
      </c>
      <c r="U179" s="6">
        <v>8.3079999999999998</v>
      </c>
      <c r="V179" s="6">
        <v>7.875</v>
      </c>
      <c r="W179" s="6">
        <v>12.036</v>
      </c>
      <c r="X179" s="6">
        <v>7.01</v>
      </c>
      <c r="Y179" s="6">
        <v>10.537000000000001</v>
      </c>
      <c r="Z179" s="6">
        <v>5.0910000000000002</v>
      </c>
      <c r="AA179" s="6">
        <v>9.2799999999999994</v>
      </c>
      <c r="AB179" s="6">
        <v>5.1890000000000001</v>
      </c>
      <c r="AC179" s="6">
        <v>5.6980000000000004</v>
      </c>
      <c r="AD179" s="6">
        <v>4.6589999999999998</v>
      </c>
      <c r="AE179" s="6">
        <v>3.069</v>
      </c>
      <c r="AF179" s="6">
        <v>1.8839999999999999</v>
      </c>
      <c r="AG179" s="6">
        <v>1.0189999999999999</v>
      </c>
      <c r="AH179" s="6">
        <v>1.0009999999999999</v>
      </c>
      <c r="AI179" s="6">
        <v>0.59899999999999998</v>
      </c>
      <c r="AJ179" s="6">
        <v>1.1040000000000001</v>
      </c>
      <c r="AK179" s="6">
        <v>2020</v>
      </c>
    </row>
    <row r="180" spans="1:37" x14ac:dyDescent="0.25">
      <c r="A180" s="6" t="s">
        <v>120</v>
      </c>
      <c r="B180" s="6" t="s">
        <v>446</v>
      </c>
      <c r="C180" s="6" t="s">
        <v>447</v>
      </c>
      <c r="E180" s="6" t="s">
        <v>448</v>
      </c>
      <c r="F180" s="6">
        <v>7.6929999999999996</v>
      </c>
      <c r="G180" s="6">
        <v>5.5179999999999998</v>
      </c>
      <c r="H180" s="6">
        <v>4.04</v>
      </c>
      <c r="I180" s="6">
        <v>5.423</v>
      </c>
      <c r="J180" s="6">
        <v>6.2320000000000002</v>
      </c>
      <c r="K180" s="6">
        <v>3.7330000000000001</v>
      </c>
      <c r="L180" s="6">
        <v>3.5990000000000002</v>
      </c>
      <c r="M180" s="6">
        <v>3.1019999999999999</v>
      </c>
      <c r="N180" s="6">
        <v>2.7679999999999998</v>
      </c>
      <c r="O180" s="6">
        <v>2.77</v>
      </c>
      <c r="P180" s="6">
        <v>1.9450000000000001</v>
      </c>
      <c r="Q180" s="6">
        <v>2.714</v>
      </c>
      <c r="R180" s="6">
        <v>2.72</v>
      </c>
      <c r="S180" s="6">
        <v>3.6920000000000002</v>
      </c>
      <c r="T180" s="6">
        <v>1.962</v>
      </c>
      <c r="U180" s="6">
        <v>4.1429999999999998</v>
      </c>
      <c r="V180" s="6">
        <v>3.4209999999999998</v>
      </c>
      <c r="W180" s="6">
        <v>4.915</v>
      </c>
      <c r="X180" s="6">
        <v>3.5409999999999999</v>
      </c>
      <c r="Y180" s="6">
        <v>4.3609999999999998</v>
      </c>
      <c r="Z180" s="6">
        <v>3.24</v>
      </c>
      <c r="AA180" s="6">
        <v>4.6120000000000001</v>
      </c>
      <c r="AB180" s="6">
        <v>5.3159999999999998</v>
      </c>
      <c r="AC180" s="6">
        <v>4.6260000000000003</v>
      </c>
      <c r="AD180" s="6">
        <v>4.4370000000000003</v>
      </c>
      <c r="AE180" s="6">
        <v>3.629</v>
      </c>
      <c r="AF180" s="6">
        <v>5.3090000000000002</v>
      </c>
      <c r="AG180" s="6">
        <v>7.3079999999999998</v>
      </c>
      <c r="AH180" s="6">
        <v>6.7220000000000004</v>
      </c>
      <c r="AI180" s="6">
        <v>5.6349999999999998</v>
      </c>
      <c r="AJ180" s="6">
        <v>5.7069999999999999</v>
      </c>
      <c r="AK180" s="6">
        <v>2021</v>
      </c>
    </row>
    <row r="181" spans="1:37" x14ac:dyDescent="0.25">
      <c r="A181" s="6" t="s">
        <v>121</v>
      </c>
      <c r="B181" s="6" t="s">
        <v>446</v>
      </c>
      <c r="C181" s="6" t="s">
        <v>447</v>
      </c>
      <c r="E181" s="6" t="s">
        <v>448</v>
      </c>
      <c r="F181" s="6">
        <v>65.966999999999999</v>
      </c>
      <c r="G181" s="6">
        <v>70.072999999999993</v>
      </c>
      <c r="H181" s="6">
        <v>66.096999999999994</v>
      </c>
      <c r="I181" s="6">
        <v>104.54</v>
      </c>
      <c r="J181" s="6">
        <v>89.566000000000003</v>
      </c>
      <c r="K181" s="6">
        <v>80.236000000000004</v>
      </c>
      <c r="L181" s="6">
        <v>85.653000000000006</v>
      </c>
      <c r="M181" s="6">
        <v>84.721000000000004</v>
      </c>
      <c r="N181" s="6">
        <v>64.87</v>
      </c>
      <c r="O181" s="6">
        <v>55.034999999999997</v>
      </c>
      <c r="P181" s="6">
        <v>54.246000000000002</v>
      </c>
      <c r="Q181" s="6">
        <v>45.134</v>
      </c>
      <c r="R181" s="6">
        <v>25.337</v>
      </c>
      <c r="S181" s="6">
        <v>8.5990000000000002</v>
      </c>
      <c r="T181" s="6">
        <v>8.1790000000000003</v>
      </c>
      <c r="U181" s="6">
        <v>9.5969999999999995</v>
      </c>
      <c r="V181" s="6">
        <v>8.7560000000000002</v>
      </c>
      <c r="W181" s="6">
        <v>10.444000000000001</v>
      </c>
      <c r="X181" s="6">
        <v>6.2510000000000003</v>
      </c>
      <c r="Y181" s="6">
        <v>8.5660000000000007</v>
      </c>
      <c r="Z181" s="6">
        <v>6.4720000000000004</v>
      </c>
      <c r="AA181" s="6">
        <v>8.8919999999999995</v>
      </c>
      <c r="AB181" s="6">
        <v>7.4930000000000003</v>
      </c>
      <c r="AC181" s="6">
        <v>8.8550000000000004</v>
      </c>
      <c r="AD181" s="6">
        <v>7.6710000000000003</v>
      </c>
      <c r="AE181" s="6">
        <v>7.7750000000000004</v>
      </c>
      <c r="AF181" s="6">
        <v>11.144</v>
      </c>
      <c r="AG181" s="6">
        <v>16.332000000000001</v>
      </c>
      <c r="AH181" s="6">
        <v>15.177</v>
      </c>
      <c r="AI181" s="6">
        <v>12.279</v>
      </c>
      <c r="AJ181" s="6">
        <v>19.596</v>
      </c>
      <c r="AK181" s="6">
        <v>2021</v>
      </c>
    </row>
    <row r="182" spans="1:37" x14ac:dyDescent="0.25">
      <c r="A182" s="6" t="s">
        <v>416</v>
      </c>
      <c r="B182" s="6" t="s">
        <v>446</v>
      </c>
      <c r="C182" s="6" t="s">
        <v>447</v>
      </c>
      <c r="E182" s="6" t="s">
        <v>448</v>
      </c>
      <c r="F182" s="6" t="s">
        <v>142</v>
      </c>
      <c r="G182" s="6" t="s">
        <v>142</v>
      </c>
      <c r="H182" s="7">
        <v>3102.4</v>
      </c>
      <c r="I182" s="7">
        <v>1748.3</v>
      </c>
      <c r="J182" s="7">
        <v>1005.261</v>
      </c>
      <c r="K182" s="6">
        <v>992.38900000000001</v>
      </c>
      <c r="L182" s="6">
        <v>83.721999999999994</v>
      </c>
      <c r="M182" s="6">
        <v>16.771000000000001</v>
      </c>
      <c r="N182" s="6">
        <v>23.465</v>
      </c>
      <c r="O182" s="6">
        <v>8.0399999999999991</v>
      </c>
      <c r="P182" s="6">
        <v>11.632</v>
      </c>
      <c r="Q182" s="6">
        <v>8.7530000000000001</v>
      </c>
      <c r="R182" s="6">
        <v>5.5869999999999997</v>
      </c>
      <c r="S182" s="6">
        <v>5.8849999999999998</v>
      </c>
      <c r="T182" s="6">
        <v>10.708</v>
      </c>
      <c r="U182" s="6">
        <v>8.157</v>
      </c>
      <c r="V182" s="6">
        <v>6.2590000000000003</v>
      </c>
      <c r="W182" s="6">
        <v>14.539</v>
      </c>
      <c r="X182" s="6">
        <v>-2.6720000000000002</v>
      </c>
      <c r="Y182" s="6">
        <v>4.4470000000000001</v>
      </c>
      <c r="Z182" s="6">
        <v>5.2770000000000001</v>
      </c>
      <c r="AA182" s="6">
        <v>5.3140000000000001</v>
      </c>
      <c r="AB182" s="6">
        <v>6.8140000000000001</v>
      </c>
      <c r="AC182" s="6">
        <v>6.0090000000000003</v>
      </c>
      <c r="AD182" s="6">
        <v>7.4050000000000002</v>
      </c>
      <c r="AE182" s="6">
        <v>3.6459999999999999</v>
      </c>
      <c r="AF182" s="6">
        <v>8.0410000000000004</v>
      </c>
      <c r="AG182" s="6">
        <v>13.3</v>
      </c>
      <c r="AH182" s="6">
        <v>5.0919999999999996</v>
      </c>
      <c r="AI182" s="6">
        <v>7.5830000000000002</v>
      </c>
      <c r="AJ182" s="6">
        <v>14.95</v>
      </c>
      <c r="AK182" s="6">
        <v>2020</v>
      </c>
    </row>
    <row r="183" spans="1:37" x14ac:dyDescent="0.25">
      <c r="A183" s="6" t="s">
        <v>418</v>
      </c>
      <c r="B183" s="6" t="s">
        <v>446</v>
      </c>
      <c r="C183" s="6" t="s">
        <v>447</v>
      </c>
      <c r="E183" s="6" t="s">
        <v>448</v>
      </c>
      <c r="F183" s="6" t="s">
        <v>142</v>
      </c>
      <c r="G183" s="6" t="s">
        <v>142</v>
      </c>
      <c r="H183" s="6" t="s">
        <v>142</v>
      </c>
      <c r="I183" s="6" t="s">
        <v>142</v>
      </c>
      <c r="J183" s="6" t="s">
        <v>142</v>
      </c>
      <c r="K183" s="6" t="s">
        <v>142</v>
      </c>
      <c r="L183" s="6" t="s">
        <v>142</v>
      </c>
      <c r="M183" s="6" t="s">
        <v>142</v>
      </c>
      <c r="N183" s="6" t="s">
        <v>142</v>
      </c>
      <c r="O183" s="6" t="s">
        <v>142</v>
      </c>
      <c r="P183" s="6">
        <v>1.5309999999999999</v>
      </c>
      <c r="Q183" s="6">
        <v>5.0510000000000002</v>
      </c>
      <c r="R183" s="6">
        <v>2.9140000000000001</v>
      </c>
      <c r="S183" s="6">
        <v>2.3690000000000002</v>
      </c>
      <c r="T183" s="6">
        <v>3.2210000000000001</v>
      </c>
      <c r="U183" s="6">
        <v>4.1900000000000004</v>
      </c>
      <c r="V183" s="6">
        <v>2.2850000000000001</v>
      </c>
      <c r="W183" s="6">
        <v>10.443</v>
      </c>
      <c r="X183" s="6">
        <v>-0.28299999999999997</v>
      </c>
      <c r="Y183" s="6">
        <v>-1.853</v>
      </c>
      <c r="Z183" s="6">
        <v>0.5</v>
      </c>
      <c r="AA183" s="6">
        <v>1.415</v>
      </c>
      <c r="AB183" s="6">
        <v>2.02</v>
      </c>
      <c r="AC183" s="6">
        <v>1.1240000000000001</v>
      </c>
      <c r="AD183" s="6">
        <v>3.14</v>
      </c>
      <c r="AE183" s="6">
        <v>3.492</v>
      </c>
      <c r="AF183" s="6">
        <v>4.0869999999999997</v>
      </c>
      <c r="AG183" s="6">
        <v>2.16</v>
      </c>
      <c r="AH183" s="6">
        <v>3.492</v>
      </c>
      <c r="AI183" s="6">
        <v>1.57</v>
      </c>
      <c r="AJ183" s="6">
        <v>2.95</v>
      </c>
      <c r="AK183" s="6">
        <v>2020</v>
      </c>
    </row>
    <row r="184" spans="1:37" x14ac:dyDescent="0.25">
      <c r="A184" s="6" t="s">
        <v>420</v>
      </c>
      <c r="B184" s="6" t="s">
        <v>446</v>
      </c>
      <c r="C184" s="6" t="s">
        <v>447</v>
      </c>
      <c r="E184" s="6" t="s">
        <v>448</v>
      </c>
      <c r="F184" s="6">
        <v>20.818999999999999</v>
      </c>
      <c r="G184" s="6">
        <v>42.247999999999998</v>
      </c>
      <c r="H184" s="6">
        <v>29.969000000000001</v>
      </c>
      <c r="I184" s="6">
        <v>5.85</v>
      </c>
      <c r="J184" s="6">
        <v>6.7869999999999999</v>
      </c>
      <c r="K184" s="6">
        <v>7.516</v>
      </c>
      <c r="L184" s="6">
        <v>7.7290000000000001</v>
      </c>
      <c r="M184" s="6">
        <v>5.8339999999999996</v>
      </c>
      <c r="N184" s="6">
        <v>5.7590000000000003</v>
      </c>
      <c r="O184" s="6">
        <v>3.3820000000000001</v>
      </c>
      <c r="P184" s="6">
        <v>1.9219999999999999</v>
      </c>
      <c r="Q184" s="6">
        <v>-0.3</v>
      </c>
      <c r="R184" s="6">
        <v>8.7100000000000009</v>
      </c>
      <c r="S184" s="6">
        <v>3.6659999999999999</v>
      </c>
      <c r="T184" s="6">
        <v>8.6020000000000003</v>
      </c>
      <c r="U184" s="6">
        <v>7.2190000000000003</v>
      </c>
      <c r="V184" s="6">
        <v>6.09</v>
      </c>
      <c r="W184" s="6">
        <v>12.044</v>
      </c>
      <c r="X184" s="6">
        <v>13.016999999999999</v>
      </c>
      <c r="Y184" s="6">
        <v>3.9870000000000001</v>
      </c>
      <c r="Z184" s="6">
        <v>18.667000000000002</v>
      </c>
      <c r="AA184" s="6">
        <v>14.012</v>
      </c>
      <c r="AB184" s="6">
        <v>5.468</v>
      </c>
      <c r="AC184" s="6">
        <v>4.2880000000000003</v>
      </c>
      <c r="AD184" s="6">
        <v>3.6909999999999998</v>
      </c>
      <c r="AE184" s="6">
        <v>5.1710000000000003</v>
      </c>
      <c r="AF184" s="6">
        <v>5.641</v>
      </c>
      <c r="AG184" s="6">
        <v>2.6230000000000002</v>
      </c>
      <c r="AH184" s="6">
        <v>2.3439999999999999</v>
      </c>
      <c r="AI184" s="6">
        <v>2.758</v>
      </c>
      <c r="AJ184" s="6">
        <v>2.2069999999999999</v>
      </c>
      <c r="AK184" s="6">
        <v>2021</v>
      </c>
    </row>
    <row r="185" spans="1:37" x14ac:dyDescent="0.25">
      <c r="A185" s="6" t="s">
        <v>122</v>
      </c>
      <c r="B185" s="6" t="s">
        <v>446</v>
      </c>
      <c r="C185" s="6" t="s">
        <v>447</v>
      </c>
      <c r="E185" s="6" t="s">
        <v>448</v>
      </c>
      <c r="F185" s="6" t="s">
        <v>142</v>
      </c>
      <c r="G185" s="6" t="s">
        <v>142</v>
      </c>
      <c r="H185" s="7">
        <v>4734.8810000000003</v>
      </c>
      <c r="I185" s="6">
        <v>891.18799999999999</v>
      </c>
      <c r="J185" s="6">
        <v>376.74599999999998</v>
      </c>
      <c r="K185" s="6">
        <v>80.23</v>
      </c>
      <c r="L185" s="6">
        <v>15.885999999999999</v>
      </c>
      <c r="M185" s="6">
        <v>10.577</v>
      </c>
      <c r="N185" s="6">
        <v>22.684000000000001</v>
      </c>
      <c r="O185" s="6">
        <v>28.202999999999999</v>
      </c>
      <c r="P185" s="6">
        <v>11.959</v>
      </c>
      <c r="Q185" s="6">
        <v>0.75700000000000001</v>
      </c>
      <c r="R185" s="6">
        <v>5.21</v>
      </c>
      <c r="S185" s="6">
        <v>9.0359999999999996</v>
      </c>
      <c r="T185" s="6">
        <v>13.52</v>
      </c>
      <c r="U185" s="6">
        <v>9.0760000000000005</v>
      </c>
      <c r="V185" s="6">
        <v>12.843</v>
      </c>
      <c r="W185" s="6">
        <v>25.201000000000001</v>
      </c>
      <c r="X185" s="6">
        <v>15.9</v>
      </c>
      <c r="Y185" s="6">
        <v>9.3650000000000002</v>
      </c>
      <c r="Z185" s="6">
        <v>7.9580000000000002</v>
      </c>
      <c r="AA185" s="6">
        <v>0.56499999999999995</v>
      </c>
      <c r="AB185" s="6">
        <v>-0.26100000000000001</v>
      </c>
      <c r="AC185" s="6">
        <v>12.1</v>
      </c>
      <c r="AD185" s="6">
        <v>48.683999999999997</v>
      </c>
      <c r="AE185" s="6">
        <v>13.913</v>
      </c>
      <c r="AF185" s="6">
        <v>14.443</v>
      </c>
      <c r="AG185" s="6">
        <v>10.946999999999999</v>
      </c>
      <c r="AH185" s="6">
        <v>7.8860000000000001</v>
      </c>
      <c r="AI185" s="6">
        <v>2.74</v>
      </c>
      <c r="AJ185" s="6">
        <v>9.3610000000000007</v>
      </c>
      <c r="AK185" s="6">
        <v>2021</v>
      </c>
    </row>
    <row r="186" spans="1:37" x14ac:dyDescent="0.25">
      <c r="A186" s="6" t="s">
        <v>123</v>
      </c>
      <c r="B186" s="6" t="s">
        <v>446</v>
      </c>
      <c r="C186" s="6" t="s">
        <v>447</v>
      </c>
      <c r="E186" s="6" t="s">
        <v>448</v>
      </c>
      <c r="F186" s="6">
        <v>3.4</v>
      </c>
      <c r="G186" s="6">
        <v>6.383</v>
      </c>
      <c r="H186" s="6">
        <v>5.2729999999999997</v>
      </c>
      <c r="I186" s="6">
        <v>5.6989999999999998</v>
      </c>
      <c r="J186" s="6">
        <v>4.33</v>
      </c>
      <c r="K186" s="6">
        <v>2.976</v>
      </c>
      <c r="L186" s="6">
        <v>2.9660000000000002</v>
      </c>
      <c r="M186" s="6">
        <v>1.994</v>
      </c>
      <c r="N186" s="6">
        <v>2.1</v>
      </c>
      <c r="O186" s="6">
        <v>1.3480000000000001</v>
      </c>
      <c r="P186" s="6">
        <v>2.8</v>
      </c>
      <c r="Q186" s="6">
        <v>2.9180000000000001</v>
      </c>
      <c r="R186" s="6">
        <v>3.1190000000000002</v>
      </c>
      <c r="S186" s="6">
        <v>5.0410000000000004</v>
      </c>
      <c r="T186" s="6">
        <v>6.1950000000000003</v>
      </c>
      <c r="U186" s="6">
        <v>9.2850000000000001</v>
      </c>
      <c r="V186" s="6">
        <v>11.128</v>
      </c>
      <c r="W186" s="6">
        <v>12.257999999999999</v>
      </c>
      <c r="X186" s="6">
        <v>1.5740000000000001</v>
      </c>
      <c r="Y186" s="6">
        <v>0.878</v>
      </c>
      <c r="Z186" s="6">
        <v>0.877</v>
      </c>
      <c r="AA186" s="6">
        <v>0.66200000000000003</v>
      </c>
      <c r="AB186" s="6">
        <v>1.101</v>
      </c>
      <c r="AC186" s="6">
        <v>2.3460000000000001</v>
      </c>
      <c r="AD186" s="6">
        <v>4.07</v>
      </c>
      <c r="AE186" s="6">
        <v>1.617</v>
      </c>
      <c r="AF186" s="6">
        <v>1.9670000000000001</v>
      </c>
      <c r="AG186" s="6">
        <v>3.069</v>
      </c>
      <c r="AH186" s="6">
        <v>-1.931</v>
      </c>
      <c r="AI186" s="6">
        <v>-2.0739999999999998</v>
      </c>
      <c r="AJ186" s="6">
        <v>0.191</v>
      </c>
      <c r="AK186" s="6">
        <v>2021</v>
      </c>
    </row>
    <row r="187" spans="1:37" x14ac:dyDescent="0.25">
      <c r="A187" s="6" t="s">
        <v>124</v>
      </c>
      <c r="B187" s="6" t="s">
        <v>446</v>
      </c>
      <c r="C187" s="6" t="s">
        <v>447</v>
      </c>
      <c r="E187" s="6" t="s">
        <v>448</v>
      </c>
      <c r="F187" s="6">
        <v>7.5190000000000001</v>
      </c>
      <c r="G187" s="6">
        <v>4.2320000000000002</v>
      </c>
      <c r="H187" s="6">
        <v>2.5329999999999999</v>
      </c>
      <c r="I187" s="6">
        <v>1.994</v>
      </c>
      <c r="J187" s="6">
        <v>2.63</v>
      </c>
      <c r="K187" s="6">
        <v>2.4249999999999998</v>
      </c>
      <c r="L187" s="6">
        <v>1.825</v>
      </c>
      <c r="M187" s="6">
        <v>1.5569999999999999</v>
      </c>
      <c r="N187" s="6">
        <v>1.329</v>
      </c>
      <c r="O187" s="6">
        <v>0.79600000000000004</v>
      </c>
      <c r="P187" s="6">
        <v>1.234</v>
      </c>
      <c r="Q187" s="6">
        <v>1.2589999999999999</v>
      </c>
      <c r="R187" s="6">
        <v>1.3620000000000001</v>
      </c>
      <c r="S187" s="6">
        <v>1.3440000000000001</v>
      </c>
      <c r="T187" s="6">
        <v>2.0569999999999999</v>
      </c>
      <c r="U187" s="6">
        <v>2.3290000000000002</v>
      </c>
      <c r="V187" s="6">
        <v>2.323</v>
      </c>
      <c r="W187" s="6">
        <v>3.6019999999999999</v>
      </c>
      <c r="X187" s="6">
        <v>2.165</v>
      </c>
      <c r="Y187" s="6">
        <v>3.298</v>
      </c>
      <c r="Z187" s="6">
        <v>4.4640000000000004</v>
      </c>
      <c r="AA187" s="6">
        <v>2.8279999999999998</v>
      </c>
      <c r="AB187" s="6">
        <v>2.5649999999999999</v>
      </c>
      <c r="AC187" s="6">
        <v>1.4610000000000001</v>
      </c>
      <c r="AD187" s="6">
        <v>0.04</v>
      </c>
      <c r="AE187" s="6">
        <v>0.66</v>
      </c>
      <c r="AF187" s="6">
        <v>2.6829999999999998</v>
      </c>
      <c r="AG187" s="6">
        <v>2.4780000000000002</v>
      </c>
      <c r="AH187" s="6">
        <v>1.7909999999999999</v>
      </c>
      <c r="AI187" s="6">
        <v>0.85099999999999998</v>
      </c>
      <c r="AJ187" s="6">
        <v>2.5880000000000001</v>
      </c>
      <c r="AK187" s="6">
        <v>2021</v>
      </c>
    </row>
    <row r="188" spans="1:37" x14ac:dyDescent="0.25">
      <c r="A188" s="6" t="s">
        <v>125</v>
      </c>
      <c r="B188" s="6" t="s">
        <v>446</v>
      </c>
      <c r="C188" s="6" t="s">
        <v>447</v>
      </c>
      <c r="E188" s="6" t="s">
        <v>448</v>
      </c>
      <c r="F188" s="6">
        <v>4.2160000000000002</v>
      </c>
      <c r="G188" s="6">
        <v>3.0419999999999998</v>
      </c>
      <c r="H188" s="6">
        <v>2.97</v>
      </c>
      <c r="I188" s="6">
        <v>2.5960000000000001</v>
      </c>
      <c r="J188" s="6">
        <v>2.8050000000000002</v>
      </c>
      <c r="K188" s="6">
        <v>2.9369999999999998</v>
      </c>
      <c r="L188" s="6">
        <v>2.3380000000000001</v>
      </c>
      <c r="M188" s="6">
        <v>1.5469999999999999</v>
      </c>
      <c r="N188" s="6">
        <v>2.1930000000000001</v>
      </c>
      <c r="O188" s="6">
        <v>3.367</v>
      </c>
      <c r="P188" s="6">
        <v>2.8170000000000002</v>
      </c>
      <c r="Q188" s="6">
        <v>1.5960000000000001</v>
      </c>
      <c r="R188" s="6">
        <v>2.298</v>
      </c>
      <c r="S188" s="6">
        <v>2.6680000000000001</v>
      </c>
      <c r="T188" s="6">
        <v>3.3660000000000001</v>
      </c>
      <c r="U188" s="6">
        <v>3.222</v>
      </c>
      <c r="V188" s="6">
        <v>2.871</v>
      </c>
      <c r="W188" s="6">
        <v>3.8149999999999999</v>
      </c>
      <c r="X188" s="6">
        <v>-0.32</v>
      </c>
      <c r="Y188" s="6">
        <v>1.637</v>
      </c>
      <c r="Z188" s="6">
        <v>3.14</v>
      </c>
      <c r="AA188" s="6">
        <v>2.073</v>
      </c>
      <c r="AB188" s="6">
        <v>1.466</v>
      </c>
      <c r="AC188" s="6">
        <v>1.615</v>
      </c>
      <c r="AD188" s="6">
        <v>0.121</v>
      </c>
      <c r="AE188" s="6">
        <v>1.2669999999999999</v>
      </c>
      <c r="AF188" s="6">
        <v>2.1309999999999998</v>
      </c>
      <c r="AG188" s="6">
        <v>2.4390000000000001</v>
      </c>
      <c r="AH188" s="6">
        <v>1.8109999999999999</v>
      </c>
      <c r="AI188" s="6">
        <v>1.2490000000000001</v>
      </c>
      <c r="AJ188" s="6">
        <v>4.6849999999999996</v>
      </c>
      <c r="AK188" s="6">
        <v>2021</v>
      </c>
    </row>
    <row r="189" spans="1:37" x14ac:dyDescent="0.25">
      <c r="A189" s="6" t="s">
        <v>426</v>
      </c>
      <c r="B189" s="6" t="s">
        <v>446</v>
      </c>
      <c r="C189" s="6" t="s">
        <v>447</v>
      </c>
      <c r="E189" s="6" t="s">
        <v>448</v>
      </c>
      <c r="F189" s="6">
        <v>101.97199999999999</v>
      </c>
      <c r="G189" s="6">
        <v>68.456000000000003</v>
      </c>
      <c r="H189" s="6">
        <v>54.081000000000003</v>
      </c>
      <c r="I189" s="6">
        <v>44.735999999999997</v>
      </c>
      <c r="J189" s="6">
        <v>42.247999999999998</v>
      </c>
      <c r="K189" s="6">
        <v>28.341999999999999</v>
      </c>
      <c r="L189" s="6">
        <v>19.818999999999999</v>
      </c>
      <c r="M189" s="6">
        <v>10.808999999999999</v>
      </c>
      <c r="N189" s="6">
        <v>5.6609999999999996</v>
      </c>
      <c r="O189" s="6">
        <v>4.7610000000000001</v>
      </c>
      <c r="P189" s="6">
        <v>4.3659999999999997</v>
      </c>
      <c r="Q189" s="6">
        <v>13.967000000000001</v>
      </c>
      <c r="R189" s="6">
        <v>19.379000000000001</v>
      </c>
      <c r="S189" s="6">
        <v>9.1590000000000007</v>
      </c>
      <c r="T189" s="6">
        <v>4.7</v>
      </c>
      <c r="U189" s="6">
        <v>6.3979999999999997</v>
      </c>
      <c r="V189" s="6">
        <v>8.1150000000000002</v>
      </c>
      <c r="W189" s="6">
        <v>7.8769999999999998</v>
      </c>
      <c r="X189" s="6">
        <v>7.0620000000000003</v>
      </c>
      <c r="Y189" s="6">
        <v>6.6989999999999998</v>
      </c>
      <c r="Z189" s="6">
        <v>8.093</v>
      </c>
      <c r="AA189" s="6">
        <v>8.0980000000000008</v>
      </c>
      <c r="AB189" s="6">
        <v>8.5749999999999993</v>
      </c>
      <c r="AC189" s="6">
        <v>8.8770000000000007</v>
      </c>
      <c r="AD189" s="6">
        <v>8.6660000000000004</v>
      </c>
      <c r="AE189" s="6">
        <v>9.6389999999999993</v>
      </c>
      <c r="AF189" s="6">
        <v>6.218</v>
      </c>
      <c r="AG189" s="6">
        <v>7.6070000000000002</v>
      </c>
      <c r="AH189" s="6">
        <v>7.8819999999999997</v>
      </c>
      <c r="AI189" s="6">
        <v>9.7560000000000002</v>
      </c>
      <c r="AJ189" s="6">
        <v>7.7480000000000002</v>
      </c>
      <c r="AK189" s="6">
        <v>2021</v>
      </c>
    </row>
    <row r="190" spans="1:37" ht="19.5" x14ac:dyDescent="0.25">
      <c r="A190" s="2" t="s">
        <v>126</v>
      </c>
      <c r="B190" s="6" t="s">
        <v>446</v>
      </c>
      <c r="C190" s="6" t="s">
        <v>447</v>
      </c>
      <c r="E190" s="6" t="s">
        <v>448</v>
      </c>
      <c r="F190" s="6" t="s">
        <v>142</v>
      </c>
      <c r="G190" s="6" t="s">
        <v>142</v>
      </c>
      <c r="H190" s="6">
        <v>534.17999999999995</v>
      </c>
      <c r="I190" s="7">
        <v>1568.3330000000001</v>
      </c>
      <c r="J190" s="6">
        <v>304.59699999999998</v>
      </c>
      <c r="K190" s="6">
        <v>53.960999999999999</v>
      </c>
      <c r="L190" s="6">
        <v>70.856999999999999</v>
      </c>
      <c r="M190" s="6">
        <v>28.981000000000002</v>
      </c>
      <c r="N190" s="6">
        <v>29.103000000000002</v>
      </c>
      <c r="O190" s="6">
        <v>25.006</v>
      </c>
      <c r="P190" s="6">
        <v>27.251000000000001</v>
      </c>
      <c r="Q190" s="6">
        <v>27.291</v>
      </c>
      <c r="R190" s="6">
        <v>12.494</v>
      </c>
      <c r="S190" s="6">
        <v>7.3250000000000002</v>
      </c>
      <c r="T190" s="6">
        <v>10.702999999999999</v>
      </c>
      <c r="U190" s="6">
        <v>13.109</v>
      </c>
      <c r="V190" s="6">
        <v>11.154</v>
      </c>
      <c r="W190" s="6">
        <v>13.128</v>
      </c>
      <c r="X190" s="6">
        <v>12.298</v>
      </c>
      <c r="Y190" s="6">
        <v>12.304</v>
      </c>
      <c r="Z190" s="6">
        <v>12.446999999999999</v>
      </c>
      <c r="AA190" s="6">
        <v>11.9</v>
      </c>
      <c r="AB190" s="6">
        <v>11.7</v>
      </c>
      <c r="AC190" s="6">
        <v>9.0790000000000006</v>
      </c>
      <c r="AD190" s="6">
        <v>8.4640000000000004</v>
      </c>
      <c r="AE190" s="6">
        <v>8.8239999999999998</v>
      </c>
      <c r="AF190" s="6">
        <v>13.875999999999999</v>
      </c>
      <c r="AG190" s="6">
        <v>17.524000000000001</v>
      </c>
      <c r="AH190" s="6">
        <v>14.526</v>
      </c>
      <c r="AI190" s="6">
        <v>12.868</v>
      </c>
      <c r="AJ190" s="6">
        <v>10.849</v>
      </c>
      <c r="AK190" s="6">
        <v>2021</v>
      </c>
    </row>
    <row r="191" spans="1:37" x14ac:dyDescent="0.25">
      <c r="A191" s="6" t="s">
        <v>429</v>
      </c>
      <c r="B191" s="6" t="s">
        <v>446</v>
      </c>
      <c r="C191" s="6" t="s">
        <v>447</v>
      </c>
      <c r="E191" s="6" t="s">
        <v>448</v>
      </c>
      <c r="F191" s="6">
        <v>6.4690000000000003</v>
      </c>
      <c r="G191" s="6">
        <v>4.0579999999999998</v>
      </c>
      <c r="H191" s="6">
        <v>3.5659999999999998</v>
      </c>
      <c r="I191" s="6">
        <v>2.3029999999999999</v>
      </c>
      <c r="J191" s="6">
        <v>2.23</v>
      </c>
      <c r="K191" s="6">
        <v>0.92600000000000005</v>
      </c>
      <c r="L191" s="6">
        <v>2.8130000000000002</v>
      </c>
      <c r="M191" s="6">
        <v>3.556</v>
      </c>
      <c r="N191" s="6">
        <v>1.9990000000000001</v>
      </c>
      <c r="O191" s="6">
        <v>2.5379999999999998</v>
      </c>
      <c r="P191" s="6">
        <v>3.5779999999999998</v>
      </c>
      <c r="Q191" s="6">
        <v>1.964</v>
      </c>
      <c r="R191" s="6">
        <v>3.016</v>
      </c>
      <c r="S191" s="6">
        <v>1.419</v>
      </c>
      <c r="T191" s="6">
        <v>1.1990000000000001</v>
      </c>
      <c r="U191" s="6">
        <v>2.0409999999999999</v>
      </c>
      <c r="V191" s="6">
        <v>3.9350000000000001</v>
      </c>
      <c r="W191" s="6">
        <v>4.8419999999999996</v>
      </c>
      <c r="X191" s="6">
        <v>4.2969999999999997</v>
      </c>
      <c r="Y191" s="6">
        <v>2.7629999999999999</v>
      </c>
      <c r="Z191" s="6">
        <v>0.874</v>
      </c>
      <c r="AA191" s="6">
        <v>1.347</v>
      </c>
      <c r="AB191" s="6">
        <v>1.4590000000000001</v>
      </c>
      <c r="AC191" s="6">
        <v>0.79900000000000004</v>
      </c>
      <c r="AD191" s="6">
        <v>2.4830000000000001</v>
      </c>
      <c r="AE191" s="6">
        <v>0.84199999999999997</v>
      </c>
      <c r="AF191" s="6">
        <v>3.0670000000000002</v>
      </c>
      <c r="AG191" s="6">
        <v>2.3809999999999998</v>
      </c>
      <c r="AH191" s="6">
        <v>2.7130000000000001</v>
      </c>
      <c r="AI191" s="6">
        <v>5.3460000000000001</v>
      </c>
      <c r="AJ191" s="6">
        <v>3.0049999999999999</v>
      </c>
      <c r="AK191" s="6">
        <v>2020</v>
      </c>
    </row>
    <row r="192" spans="1:37" x14ac:dyDescent="0.25">
      <c r="A192" s="6" t="s">
        <v>431</v>
      </c>
      <c r="B192" s="6" t="s">
        <v>446</v>
      </c>
      <c r="C192" s="6" t="s">
        <v>447</v>
      </c>
      <c r="E192" s="6" t="s">
        <v>448</v>
      </c>
      <c r="F192" s="6">
        <v>34.204999999999998</v>
      </c>
      <c r="G192" s="6">
        <v>31.422999999999998</v>
      </c>
      <c r="H192" s="6">
        <v>38.122</v>
      </c>
      <c r="I192" s="6">
        <v>60.817</v>
      </c>
      <c r="J192" s="6">
        <v>59.923000000000002</v>
      </c>
      <c r="K192" s="6">
        <v>99.876000000000005</v>
      </c>
      <c r="L192" s="6">
        <v>50.04</v>
      </c>
      <c r="M192" s="6">
        <v>35.781999999999996</v>
      </c>
      <c r="N192" s="6">
        <v>23.57</v>
      </c>
      <c r="O192" s="6">
        <v>16.206</v>
      </c>
      <c r="P192" s="6">
        <v>12.531000000000001</v>
      </c>
      <c r="Q192" s="6">
        <v>22.434000000000001</v>
      </c>
      <c r="R192" s="6">
        <v>31.091000000000001</v>
      </c>
      <c r="S192" s="6">
        <v>21.747</v>
      </c>
      <c r="T192" s="6">
        <v>15.955</v>
      </c>
      <c r="U192" s="6">
        <v>13.663</v>
      </c>
      <c r="V192" s="6">
        <v>18.699000000000002</v>
      </c>
      <c r="W192" s="6">
        <v>31.440999999999999</v>
      </c>
      <c r="X192" s="6">
        <v>26.041</v>
      </c>
      <c r="Y192" s="6">
        <v>28.187000000000001</v>
      </c>
      <c r="Z192" s="6">
        <v>26.09</v>
      </c>
      <c r="AA192" s="6">
        <v>21.068999999999999</v>
      </c>
      <c r="AB192" s="6">
        <v>40.639000000000003</v>
      </c>
      <c r="AC192" s="6">
        <v>62.168999999999997</v>
      </c>
      <c r="AD192" s="6">
        <v>121.738</v>
      </c>
      <c r="AE192" s="6">
        <v>254.94900000000001</v>
      </c>
      <c r="AF192" s="6">
        <v>438.11700000000002</v>
      </c>
      <c r="AG192" s="7">
        <v>65374.082000000002</v>
      </c>
      <c r="AH192" s="7">
        <v>19906.024000000001</v>
      </c>
      <c r="AI192" s="7">
        <v>2355.1469999999999</v>
      </c>
      <c r="AJ192" s="7">
        <v>1588.5129999999999</v>
      </c>
      <c r="AK192" s="6">
        <v>2020</v>
      </c>
    </row>
    <row r="193" spans="1:37" x14ac:dyDescent="0.25">
      <c r="A193" s="6" t="s">
        <v>432</v>
      </c>
      <c r="B193" s="6" t="s">
        <v>446</v>
      </c>
      <c r="C193" s="6" t="s">
        <v>447</v>
      </c>
      <c r="E193" s="6" t="s">
        <v>448</v>
      </c>
      <c r="F193" s="6">
        <v>81.816999999999993</v>
      </c>
      <c r="G193" s="6">
        <v>37.704999999999998</v>
      </c>
      <c r="H193" s="6">
        <v>8.3789999999999996</v>
      </c>
      <c r="I193" s="6">
        <v>9.4830000000000005</v>
      </c>
      <c r="J193" s="6">
        <v>16.925999999999998</v>
      </c>
      <c r="K193" s="6">
        <v>5.593</v>
      </c>
      <c r="L193" s="6">
        <v>3.0950000000000002</v>
      </c>
      <c r="M193" s="6">
        <v>8.11</v>
      </c>
      <c r="N193" s="6">
        <v>4.1079999999999997</v>
      </c>
      <c r="O193" s="6">
        <v>-1.768</v>
      </c>
      <c r="P193" s="6">
        <v>-0.31</v>
      </c>
      <c r="Q193" s="6">
        <v>4.0789999999999997</v>
      </c>
      <c r="R193" s="6">
        <v>3.3029999999999999</v>
      </c>
      <c r="S193" s="6">
        <v>7.8949999999999996</v>
      </c>
      <c r="T193" s="6">
        <v>8.3940000000000001</v>
      </c>
      <c r="U193" s="6">
        <v>7.5030000000000001</v>
      </c>
      <c r="V193" s="6">
        <v>8.3490000000000002</v>
      </c>
      <c r="W193" s="6">
        <v>23.114999999999998</v>
      </c>
      <c r="X193" s="6">
        <v>6.7169999999999996</v>
      </c>
      <c r="Y193" s="6">
        <v>9.2070000000000007</v>
      </c>
      <c r="Z193" s="6">
        <v>18.678000000000001</v>
      </c>
      <c r="AA193" s="6">
        <v>9.1029999999999998</v>
      </c>
      <c r="AB193" s="6">
        <v>6.5949999999999998</v>
      </c>
      <c r="AC193" s="6">
        <v>4.085</v>
      </c>
      <c r="AD193" s="6">
        <v>0.63100000000000001</v>
      </c>
      <c r="AE193" s="6">
        <v>2.6680000000000001</v>
      </c>
      <c r="AF193" s="6">
        <v>3.5209999999999999</v>
      </c>
      <c r="AG193" s="6">
        <v>3.54</v>
      </c>
      <c r="AH193" s="6">
        <v>2.7970000000000002</v>
      </c>
      <c r="AI193" s="6">
        <v>3.222</v>
      </c>
      <c r="AJ193" s="6">
        <v>1.871</v>
      </c>
      <c r="AK193" s="6">
        <v>2020</v>
      </c>
    </row>
    <row r="194" spans="1:37" x14ac:dyDescent="0.25">
      <c r="A194" s="6" t="s">
        <v>434</v>
      </c>
      <c r="B194" s="6" t="s">
        <v>446</v>
      </c>
      <c r="C194" s="6" t="s">
        <v>447</v>
      </c>
      <c r="E194" s="6" t="s">
        <v>448</v>
      </c>
      <c r="F194" s="6" t="s">
        <v>142</v>
      </c>
      <c r="G194" s="6" t="s">
        <v>142</v>
      </c>
      <c r="H194" s="6" t="s">
        <v>142</v>
      </c>
      <c r="I194" s="6" t="s">
        <v>142</v>
      </c>
      <c r="J194" s="6" t="s">
        <v>142</v>
      </c>
      <c r="K194" s="6" t="s">
        <v>142</v>
      </c>
      <c r="L194" s="6">
        <v>7.6230000000000002</v>
      </c>
      <c r="M194" s="6">
        <v>5.58</v>
      </c>
      <c r="N194" s="6">
        <v>5.5439999999999996</v>
      </c>
      <c r="O194" s="6">
        <v>2.7970000000000002</v>
      </c>
      <c r="P194" s="6">
        <v>1.224</v>
      </c>
      <c r="Q194" s="6">
        <v>5.7039999999999997</v>
      </c>
      <c r="R194" s="6">
        <v>4.4039999999999999</v>
      </c>
      <c r="S194" s="6">
        <v>3.0070000000000001</v>
      </c>
      <c r="T194" s="6">
        <v>5.2969999999999997</v>
      </c>
      <c r="U194" s="6">
        <v>3.8450000000000002</v>
      </c>
      <c r="V194" s="6">
        <v>1.8580000000000001</v>
      </c>
      <c r="W194" s="6">
        <v>9.891</v>
      </c>
      <c r="X194" s="6">
        <v>2.7519999999999998</v>
      </c>
      <c r="Y194" s="6">
        <v>3.7509999999999999</v>
      </c>
      <c r="Z194" s="6">
        <v>2.8759999999999999</v>
      </c>
      <c r="AA194" s="6">
        <v>2.7810000000000001</v>
      </c>
      <c r="AB194" s="6">
        <v>1.7230000000000001</v>
      </c>
      <c r="AC194" s="6">
        <v>1.7330000000000001</v>
      </c>
      <c r="AD194" s="6">
        <v>1.431</v>
      </c>
      <c r="AE194" s="6">
        <v>-0.22</v>
      </c>
      <c r="AF194" s="6">
        <v>0.21299999999999999</v>
      </c>
      <c r="AG194" s="6">
        <v>-0.19500000000000001</v>
      </c>
      <c r="AH194" s="6">
        <v>1.5569999999999999</v>
      </c>
      <c r="AI194" s="6">
        <v>-0.71099999999999997</v>
      </c>
      <c r="AJ194" s="6">
        <v>1.238</v>
      </c>
      <c r="AK194" s="6">
        <v>2021</v>
      </c>
    </row>
    <row r="195" spans="1:37" x14ac:dyDescent="0.25">
      <c r="A195" s="6" t="s">
        <v>436</v>
      </c>
      <c r="B195" s="6" t="s">
        <v>446</v>
      </c>
      <c r="C195" s="6" t="s">
        <v>447</v>
      </c>
      <c r="E195" s="6" t="s">
        <v>448</v>
      </c>
      <c r="F195" s="6">
        <v>44.912999999999997</v>
      </c>
      <c r="G195" s="6">
        <v>51.2</v>
      </c>
      <c r="H195" s="6">
        <v>61.746000000000002</v>
      </c>
      <c r="I195" s="6">
        <v>71.277000000000001</v>
      </c>
      <c r="J195" s="6">
        <v>63.892000000000003</v>
      </c>
      <c r="K195" s="6">
        <v>38.784999999999997</v>
      </c>
      <c r="L195" s="6">
        <v>4.6349999999999998</v>
      </c>
      <c r="M195" s="6">
        <v>11.542</v>
      </c>
      <c r="N195" s="6">
        <v>7.9089999999999998</v>
      </c>
      <c r="O195" s="6">
        <v>10.964</v>
      </c>
      <c r="P195" s="6">
        <v>11.916</v>
      </c>
      <c r="Q195" s="6">
        <v>12.239000000000001</v>
      </c>
      <c r="R195" s="6">
        <v>10.831</v>
      </c>
      <c r="S195" s="6">
        <v>12.49</v>
      </c>
      <c r="T195" s="6">
        <v>9.8670000000000009</v>
      </c>
      <c r="U195" s="6">
        <v>10.845000000000001</v>
      </c>
      <c r="V195" s="6">
        <v>7.9050000000000002</v>
      </c>
      <c r="W195" s="6">
        <v>18.975999999999999</v>
      </c>
      <c r="X195" s="6">
        <v>3.6749999999999998</v>
      </c>
      <c r="Y195" s="6">
        <v>11.175000000000001</v>
      </c>
      <c r="Z195" s="6">
        <v>19.544</v>
      </c>
      <c r="AA195" s="6">
        <v>9.8849999999999998</v>
      </c>
      <c r="AB195" s="6">
        <v>10.968</v>
      </c>
      <c r="AC195" s="6">
        <v>8.1590000000000007</v>
      </c>
      <c r="AD195" s="6">
        <v>22</v>
      </c>
      <c r="AE195" s="6">
        <v>21.3</v>
      </c>
      <c r="AF195" s="6">
        <v>30.4</v>
      </c>
      <c r="AG195" s="6">
        <v>27.6</v>
      </c>
      <c r="AH195" s="6">
        <v>12.007</v>
      </c>
      <c r="AI195" s="6">
        <v>23.094999999999999</v>
      </c>
      <c r="AJ195" s="6">
        <v>63.77</v>
      </c>
      <c r="AK195" s="6">
        <v>2020</v>
      </c>
    </row>
    <row r="196" spans="1:37" x14ac:dyDescent="0.25">
      <c r="A196" s="6" t="s">
        <v>438</v>
      </c>
      <c r="B196" s="6" t="s">
        <v>446</v>
      </c>
      <c r="C196" s="6" t="s">
        <v>447</v>
      </c>
      <c r="E196" s="6" t="s">
        <v>448</v>
      </c>
      <c r="F196" s="6">
        <v>85.28</v>
      </c>
      <c r="G196" s="6">
        <v>146.714</v>
      </c>
      <c r="H196" s="6">
        <v>158.40299999999999</v>
      </c>
      <c r="I196" s="6">
        <v>46.073</v>
      </c>
      <c r="J196" s="6">
        <v>31.456</v>
      </c>
      <c r="K196" s="6">
        <v>38.581000000000003</v>
      </c>
      <c r="L196" s="6">
        <v>21.417999999999999</v>
      </c>
      <c r="M196" s="6">
        <v>22.664000000000001</v>
      </c>
      <c r="N196" s="6">
        <v>23.861000000000001</v>
      </c>
      <c r="O196" s="6">
        <v>24.091000000000001</v>
      </c>
      <c r="P196" s="6">
        <v>21.356999999999999</v>
      </c>
      <c r="Q196" s="6">
        <v>22.239000000000001</v>
      </c>
      <c r="R196" s="6">
        <v>21.4</v>
      </c>
      <c r="S196" s="6">
        <v>17.969000000000001</v>
      </c>
      <c r="T196" s="6">
        <v>18.324999999999999</v>
      </c>
      <c r="U196" s="6">
        <v>9.0169999999999995</v>
      </c>
      <c r="V196" s="6">
        <v>10.654999999999999</v>
      </c>
      <c r="W196" s="6">
        <v>12.449</v>
      </c>
      <c r="X196" s="6">
        <v>13.391999999999999</v>
      </c>
      <c r="Y196" s="6">
        <v>8.5</v>
      </c>
      <c r="Z196" s="6">
        <v>8.6579999999999995</v>
      </c>
      <c r="AA196" s="6">
        <v>6.5750000000000002</v>
      </c>
      <c r="AB196" s="6">
        <v>6.9779999999999998</v>
      </c>
      <c r="AC196" s="6">
        <v>7.8109999999999999</v>
      </c>
      <c r="AD196" s="6">
        <v>10.106999999999999</v>
      </c>
      <c r="AE196" s="6">
        <v>17.869</v>
      </c>
      <c r="AF196" s="6">
        <v>6.577</v>
      </c>
      <c r="AG196" s="6">
        <v>6.9930000000000003</v>
      </c>
      <c r="AH196" s="6">
        <v>9.1509999999999998</v>
      </c>
      <c r="AI196" s="6">
        <v>15.733000000000001</v>
      </c>
      <c r="AJ196" s="6">
        <v>20.5</v>
      </c>
      <c r="AK196" s="6">
        <v>2020</v>
      </c>
    </row>
    <row r="197" spans="1:37" x14ac:dyDescent="0.25">
      <c r="A197" s="6" t="s">
        <v>440</v>
      </c>
      <c r="B197" s="6" t="s">
        <v>446</v>
      </c>
      <c r="C197" s="6" t="s">
        <v>447</v>
      </c>
      <c r="E197" s="6" t="s">
        <v>448</v>
      </c>
      <c r="F197" s="6">
        <v>-13.143000000000001</v>
      </c>
      <c r="G197" s="6">
        <v>-2.9980000000000002</v>
      </c>
      <c r="H197" s="6">
        <v>0.376</v>
      </c>
      <c r="I197" s="6">
        <v>-2.7610000000000001</v>
      </c>
      <c r="J197" s="6">
        <v>15.227</v>
      </c>
      <c r="K197" s="6">
        <v>6.0060000000000002</v>
      </c>
      <c r="L197" s="6">
        <v>-0.96499999999999997</v>
      </c>
      <c r="M197" s="6">
        <v>-28.023</v>
      </c>
      <c r="N197" s="6">
        <v>-13.430999999999999</v>
      </c>
      <c r="O197" s="6">
        <v>4.4749999999999996</v>
      </c>
      <c r="P197" s="6">
        <v>-37.198</v>
      </c>
      <c r="Q197" s="6">
        <v>-34.445</v>
      </c>
      <c r="R197" s="6">
        <v>-8.5649999999999995</v>
      </c>
      <c r="S197" s="6">
        <v>113.569</v>
      </c>
      <c r="T197" s="6">
        <v>-31.521999999999998</v>
      </c>
      <c r="U197" s="6">
        <v>32.973999999999997</v>
      </c>
      <c r="V197" s="6">
        <v>-72.728999999999999</v>
      </c>
      <c r="W197" s="6">
        <v>156.964</v>
      </c>
      <c r="X197" s="6">
        <v>6.2160000000000002</v>
      </c>
      <c r="Y197" s="6">
        <v>3.0449999999999999</v>
      </c>
      <c r="Z197" s="6">
        <v>3.47</v>
      </c>
      <c r="AA197" s="6">
        <v>3.72</v>
      </c>
      <c r="AB197" s="6">
        <v>1.6319999999999999</v>
      </c>
      <c r="AC197" s="6">
        <v>-0.21299999999999999</v>
      </c>
      <c r="AD197" s="6">
        <v>-2.41</v>
      </c>
      <c r="AE197" s="6">
        <v>-1.5580000000000001</v>
      </c>
      <c r="AF197" s="6">
        <v>0.90700000000000003</v>
      </c>
      <c r="AG197" s="6">
        <v>10.606999999999999</v>
      </c>
      <c r="AH197" s="6">
        <v>255.292</v>
      </c>
      <c r="AI197" s="6">
        <v>557.21</v>
      </c>
      <c r="AJ197" s="6">
        <v>98.546000000000006</v>
      </c>
      <c r="AK197" s="6">
        <v>2019</v>
      </c>
    </row>
    <row r="199" spans="1:37" x14ac:dyDescent="0.25">
      <c r="A199" s="6" t="s">
        <v>442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40F4D-C2B8-4E5D-AADD-6BD0CE6DFC1C}">
  <sheetPr>
    <tabColor rgb="FF00B050"/>
  </sheetPr>
  <dimension ref="A1:AK199"/>
  <sheetViews>
    <sheetView workbookViewId="0">
      <selection activeCell="A16" sqref="A16"/>
    </sheetView>
  </sheetViews>
  <sheetFormatPr defaultColWidth="9.25" defaultRowHeight="15" x14ac:dyDescent="0.25"/>
  <cols>
    <col min="1" max="9" width="9.25" style="18"/>
    <col min="10" max="10" width="9.5" style="18" bestFit="1" customWidth="1"/>
    <col min="11" max="16384" width="9.25" style="18"/>
  </cols>
  <sheetData>
    <row r="1" spans="1:37" x14ac:dyDescent="0.25">
      <c r="A1" s="18" t="s">
        <v>132</v>
      </c>
      <c r="B1" s="18" t="s">
        <v>133</v>
      </c>
      <c r="C1" s="18" t="s">
        <v>134</v>
      </c>
      <c r="D1" s="18" t="s">
        <v>135</v>
      </c>
      <c r="E1" s="18" t="s">
        <v>136</v>
      </c>
      <c r="F1" s="18">
        <v>1991</v>
      </c>
      <c r="G1" s="18">
        <v>1992</v>
      </c>
      <c r="H1" s="18">
        <v>1993</v>
      </c>
      <c r="I1" s="18">
        <v>1994</v>
      </c>
      <c r="J1" s="18">
        <v>1995</v>
      </c>
      <c r="K1" s="18">
        <v>1996</v>
      </c>
      <c r="L1" s="18">
        <v>1997</v>
      </c>
      <c r="M1" s="18">
        <v>1998</v>
      </c>
      <c r="N1" s="18">
        <v>1999</v>
      </c>
      <c r="O1" s="18">
        <v>2000</v>
      </c>
      <c r="P1" s="18">
        <v>2001</v>
      </c>
      <c r="Q1" s="18">
        <v>2002</v>
      </c>
      <c r="R1" s="18">
        <v>2003</v>
      </c>
      <c r="S1" s="18">
        <v>2004</v>
      </c>
      <c r="T1" s="18">
        <v>2005</v>
      </c>
      <c r="U1" s="18">
        <v>2006</v>
      </c>
      <c r="V1" s="18">
        <v>2007</v>
      </c>
      <c r="W1" s="18">
        <v>2008</v>
      </c>
      <c r="X1" s="18">
        <v>2009</v>
      </c>
      <c r="Y1" s="18">
        <v>2010</v>
      </c>
      <c r="Z1" s="18">
        <v>2011</v>
      </c>
      <c r="AA1" s="18">
        <v>2012</v>
      </c>
      <c r="AB1" s="18">
        <v>2013</v>
      </c>
      <c r="AC1" s="18">
        <v>2014</v>
      </c>
      <c r="AD1" s="18">
        <v>2015</v>
      </c>
      <c r="AE1" s="18">
        <v>2016</v>
      </c>
      <c r="AF1" s="18">
        <v>2017</v>
      </c>
      <c r="AG1" s="18">
        <v>2018</v>
      </c>
      <c r="AH1" s="18">
        <v>2019</v>
      </c>
      <c r="AI1" s="18">
        <v>2020</v>
      </c>
      <c r="AJ1" s="18">
        <v>2021</v>
      </c>
      <c r="AK1" s="18" t="s">
        <v>137</v>
      </c>
    </row>
    <row r="2" spans="1:37" ht="29.25" x14ac:dyDescent="0.25">
      <c r="A2" s="2" t="s">
        <v>32</v>
      </c>
      <c r="B2" s="18" t="s">
        <v>666</v>
      </c>
      <c r="C2" s="18" t="s">
        <v>139</v>
      </c>
      <c r="D2" s="18" t="s">
        <v>140</v>
      </c>
      <c r="E2" s="18" t="s">
        <v>141</v>
      </c>
      <c r="F2" s="18" t="s">
        <v>142</v>
      </c>
      <c r="G2" s="18" t="s">
        <v>142</v>
      </c>
      <c r="H2" s="18" t="s">
        <v>142</v>
      </c>
      <c r="I2" s="18" t="s">
        <v>142</v>
      </c>
      <c r="J2" s="18" t="s">
        <v>142</v>
      </c>
      <c r="K2" s="18" t="s">
        <v>142</v>
      </c>
      <c r="L2" s="18" t="s">
        <v>142</v>
      </c>
      <c r="M2" s="18" t="s">
        <v>142</v>
      </c>
      <c r="N2" s="18" t="s">
        <v>142</v>
      </c>
      <c r="O2" s="18" t="s">
        <v>142</v>
      </c>
      <c r="P2" s="18" t="s">
        <v>142</v>
      </c>
      <c r="Q2" s="18">
        <v>453.48399999999998</v>
      </c>
      <c r="R2" s="18">
        <v>492.90300000000002</v>
      </c>
      <c r="S2" s="18">
        <v>496.209</v>
      </c>
      <c r="T2" s="18">
        <v>554.91</v>
      </c>
      <c r="U2" s="18">
        <v>584.65800000000002</v>
      </c>
      <c r="V2" s="18">
        <v>662.65</v>
      </c>
      <c r="W2" s="18">
        <v>688.24699999999996</v>
      </c>
      <c r="X2" s="18">
        <v>829.92399999999998</v>
      </c>
      <c r="Y2" s="18">
        <v>899.95600000000002</v>
      </c>
      <c r="Z2" s="18">
        <v>958.26599999999996</v>
      </c>
      <c r="AA2" s="19">
        <v>1092.1179999999999</v>
      </c>
      <c r="AB2" s="19">
        <v>1154.1780000000001</v>
      </c>
      <c r="AC2" s="19">
        <v>1185.306</v>
      </c>
      <c r="AD2" s="19">
        <v>1197.0119999999999</v>
      </c>
      <c r="AE2" s="19">
        <v>1222.9169999999999</v>
      </c>
      <c r="AF2" s="19">
        <v>1255.288</v>
      </c>
      <c r="AG2" s="19">
        <v>1270.2159999999999</v>
      </c>
      <c r="AH2" s="19">
        <v>1319.902</v>
      </c>
      <c r="AI2" s="19">
        <v>1288.8689999999999</v>
      </c>
      <c r="AJ2" s="18" t="s">
        <v>142</v>
      </c>
      <c r="AK2" s="18">
        <v>2020</v>
      </c>
    </row>
    <row r="3" spans="1:37" x14ac:dyDescent="0.25">
      <c r="A3" s="18" t="s">
        <v>33</v>
      </c>
      <c r="B3" s="18" t="s">
        <v>666</v>
      </c>
      <c r="C3" s="18" t="s">
        <v>139</v>
      </c>
      <c r="D3" s="18" t="s">
        <v>140</v>
      </c>
      <c r="E3" s="18" t="s">
        <v>143</v>
      </c>
      <c r="F3" s="18">
        <v>252.92099999999999</v>
      </c>
      <c r="G3" s="18">
        <v>234.71100000000001</v>
      </c>
      <c r="H3" s="18">
        <v>257.24299999999999</v>
      </c>
      <c r="I3" s="18">
        <v>281.42399999999998</v>
      </c>
      <c r="J3" s="18">
        <v>306.47000000000003</v>
      </c>
      <c r="K3" s="18">
        <v>334.35899999999998</v>
      </c>
      <c r="L3" s="18">
        <v>297.83300000000003</v>
      </c>
      <c r="M3" s="18">
        <v>324.13</v>
      </c>
      <c r="N3" s="18">
        <v>365.91199999999998</v>
      </c>
      <c r="O3" s="18">
        <v>391.33</v>
      </c>
      <c r="P3" s="18">
        <v>423.78399999999999</v>
      </c>
      <c r="Q3" s="18">
        <v>443.00900000000001</v>
      </c>
      <c r="R3" s="18">
        <v>467.50099999999998</v>
      </c>
      <c r="S3" s="18">
        <v>493.28300000000002</v>
      </c>
      <c r="T3" s="18">
        <v>520.54399999999998</v>
      </c>
      <c r="U3" s="18">
        <v>551.27</v>
      </c>
      <c r="V3" s="18">
        <v>584.25400000000002</v>
      </c>
      <c r="W3" s="18">
        <v>628.07299999999998</v>
      </c>
      <c r="X3" s="18">
        <v>649.14099999999996</v>
      </c>
      <c r="Y3" s="18">
        <v>673.20399999999995</v>
      </c>
      <c r="Z3" s="18">
        <v>690.33900000000006</v>
      </c>
      <c r="AA3" s="18">
        <v>700.125</v>
      </c>
      <c r="AB3" s="18">
        <v>707.14</v>
      </c>
      <c r="AC3" s="18">
        <v>719.68799999999999</v>
      </c>
      <c r="AD3" s="18">
        <v>735.65700000000004</v>
      </c>
      <c r="AE3" s="18">
        <v>760.04399999999998</v>
      </c>
      <c r="AF3" s="18">
        <v>788.94299999999998</v>
      </c>
      <c r="AG3" s="18">
        <v>820.65300000000002</v>
      </c>
      <c r="AH3" s="18">
        <v>837.78599999999994</v>
      </c>
      <c r="AI3" s="18">
        <v>808.61699999999996</v>
      </c>
      <c r="AJ3" s="18">
        <v>877.70600000000002</v>
      </c>
      <c r="AK3" s="18">
        <v>2020</v>
      </c>
    </row>
    <row r="4" spans="1:37" x14ac:dyDescent="0.25">
      <c r="A4" s="18" t="s">
        <v>144</v>
      </c>
      <c r="B4" s="18" t="s">
        <v>666</v>
      </c>
      <c r="C4" s="18" t="s">
        <v>139</v>
      </c>
      <c r="D4" s="18" t="s">
        <v>140</v>
      </c>
      <c r="E4" s="18" t="s">
        <v>145</v>
      </c>
      <c r="F4" s="19">
        <v>3393.4479999999999</v>
      </c>
      <c r="G4" s="19">
        <v>3447.7429999999999</v>
      </c>
      <c r="H4" s="19">
        <v>3375.2539999999999</v>
      </c>
      <c r="I4" s="19">
        <v>3344.877</v>
      </c>
      <c r="J4" s="19">
        <v>3473.578</v>
      </c>
      <c r="K4" s="19">
        <v>3605.5740000000001</v>
      </c>
      <c r="L4" s="19">
        <v>3645.2350000000001</v>
      </c>
      <c r="M4" s="19">
        <v>3831.1419999999998</v>
      </c>
      <c r="N4" s="19">
        <v>3953.739</v>
      </c>
      <c r="O4" s="19">
        <v>4103.9809999999998</v>
      </c>
      <c r="P4" s="19">
        <v>4227.1000000000004</v>
      </c>
      <c r="Q4" s="19">
        <v>4463.8180000000002</v>
      </c>
      <c r="R4" s="19">
        <v>4785.2120000000004</v>
      </c>
      <c r="S4" s="19">
        <v>4990.9769999999999</v>
      </c>
      <c r="T4" s="19">
        <v>5285.4440000000004</v>
      </c>
      <c r="U4" s="19">
        <v>5374.4769999999999</v>
      </c>
      <c r="V4" s="19">
        <v>5555.7510000000002</v>
      </c>
      <c r="W4" s="19">
        <v>5686.875</v>
      </c>
      <c r="X4" s="19">
        <v>5779.6980000000003</v>
      </c>
      <c r="Y4" s="19">
        <v>5988.6980000000003</v>
      </c>
      <c r="Z4" s="19">
        <v>6162.37</v>
      </c>
      <c r="AA4" s="19">
        <v>6371.8909999999996</v>
      </c>
      <c r="AB4" s="19">
        <v>6550.3040000000001</v>
      </c>
      <c r="AC4" s="19">
        <v>6799.2150000000001</v>
      </c>
      <c r="AD4" s="19">
        <v>7050.7860000000001</v>
      </c>
      <c r="AE4" s="19">
        <v>7276.4120000000003</v>
      </c>
      <c r="AF4" s="19">
        <v>7378.2809999999999</v>
      </c>
      <c r="AG4" s="19">
        <v>7466.8209999999999</v>
      </c>
      <c r="AH4" s="19">
        <v>7526.5550000000003</v>
      </c>
      <c r="AI4" s="19">
        <v>7157.7539999999999</v>
      </c>
      <c r="AJ4" s="19">
        <v>7443.5540000000001</v>
      </c>
      <c r="AK4" s="18">
        <v>2020</v>
      </c>
    </row>
    <row r="5" spans="1:37" x14ac:dyDescent="0.25">
      <c r="A5" s="18" t="s">
        <v>146</v>
      </c>
      <c r="B5" s="18" t="s">
        <v>666</v>
      </c>
      <c r="C5" s="18" t="s">
        <v>139</v>
      </c>
      <c r="D5" s="18" t="s">
        <v>140</v>
      </c>
      <c r="E5" s="18" t="s">
        <v>147</v>
      </c>
      <c r="F5" s="18" t="s">
        <v>142</v>
      </c>
      <c r="G5" s="18" t="s">
        <v>142</v>
      </c>
      <c r="H5" s="18" t="s">
        <v>142</v>
      </c>
      <c r="I5" s="18" t="s">
        <v>142</v>
      </c>
      <c r="J5" s="18" t="s">
        <v>142</v>
      </c>
      <c r="K5" s="18" t="s">
        <v>142</v>
      </c>
      <c r="L5" s="18" t="s">
        <v>142</v>
      </c>
      <c r="M5" s="18" t="s">
        <v>142</v>
      </c>
      <c r="N5" s="18" t="s">
        <v>142</v>
      </c>
      <c r="O5" s="18">
        <v>1.992</v>
      </c>
      <c r="P5" s="18">
        <v>2.153</v>
      </c>
      <c r="Q5" s="18">
        <v>2.2509999999999999</v>
      </c>
      <c r="R5" s="18">
        <v>2.4470000000000001</v>
      </c>
      <c r="S5" s="18">
        <v>2.6459999999999999</v>
      </c>
      <c r="T5" s="18">
        <v>2.7890000000000001</v>
      </c>
      <c r="U5" s="18">
        <v>2.923</v>
      </c>
      <c r="V5" s="18">
        <v>2.968</v>
      </c>
      <c r="W5" s="18">
        <v>2.8029999999999999</v>
      </c>
      <c r="X5" s="18">
        <v>2.6549999999999998</v>
      </c>
      <c r="Y5" s="18">
        <v>2.6019999999999999</v>
      </c>
      <c r="Z5" s="18">
        <v>2.6019999999999999</v>
      </c>
      <c r="AA5" s="18">
        <v>2.4729999999999999</v>
      </c>
      <c r="AB5" s="18">
        <v>2.3849999999999998</v>
      </c>
      <c r="AC5" s="18">
        <v>2.4449999999999998</v>
      </c>
      <c r="AD5" s="18">
        <v>2.48</v>
      </c>
      <c r="AE5" s="18">
        <v>2.5720000000000001</v>
      </c>
      <c r="AF5" s="18">
        <v>2.581</v>
      </c>
      <c r="AG5" s="18">
        <v>2.6219999999999999</v>
      </c>
      <c r="AH5" s="18">
        <v>2.6739999999999999</v>
      </c>
      <c r="AI5" s="18">
        <v>2.375</v>
      </c>
      <c r="AJ5" s="18">
        <v>2.5880000000000001</v>
      </c>
      <c r="AK5" s="18">
        <v>2021</v>
      </c>
    </row>
    <row r="6" spans="1:37" x14ac:dyDescent="0.25">
      <c r="A6" s="18" t="s">
        <v>148</v>
      </c>
      <c r="B6" s="18" t="s">
        <v>666</v>
      </c>
      <c r="C6" s="18" t="s">
        <v>139</v>
      </c>
      <c r="D6" s="18" t="s">
        <v>140</v>
      </c>
      <c r="E6" s="18" t="s">
        <v>149</v>
      </c>
      <c r="F6" s="18">
        <v>283.298</v>
      </c>
      <c r="G6" s="18">
        <v>315.601</v>
      </c>
      <c r="H6" s="18">
        <v>350.22</v>
      </c>
      <c r="I6" s="18">
        <v>387.03100000000001</v>
      </c>
      <c r="J6" s="18">
        <v>427.14100000000002</v>
      </c>
      <c r="K6" s="18">
        <v>475.01299999999998</v>
      </c>
      <c r="L6" s="18">
        <v>509.56700000000001</v>
      </c>
      <c r="M6" s="18">
        <v>533.47199999999998</v>
      </c>
      <c r="N6" s="18">
        <v>545.10900000000004</v>
      </c>
      <c r="O6" s="18">
        <v>561.76</v>
      </c>
      <c r="P6" s="18">
        <v>585.38800000000003</v>
      </c>
      <c r="Q6" s="18">
        <v>665.38499999999999</v>
      </c>
      <c r="R6" s="18">
        <v>685.279</v>
      </c>
      <c r="S6" s="18">
        <v>760.33799999999997</v>
      </c>
      <c r="T6" s="18">
        <v>874.60799999999995</v>
      </c>
      <c r="U6" s="18">
        <v>975.60599999999999</v>
      </c>
      <c r="V6" s="19">
        <v>1112.289</v>
      </c>
      <c r="W6" s="19">
        <v>1236.4870000000001</v>
      </c>
      <c r="X6" s="19">
        <v>1247.104</v>
      </c>
      <c r="Y6" s="19">
        <v>1307.703</v>
      </c>
      <c r="Z6" s="19">
        <v>1353.106</v>
      </c>
      <c r="AA6" s="19">
        <v>1468.691</v>
      </c>
      <c r="AB6" s="19">
        <v>1541.4580000000001</v>
      </c>
      <c r="AC6" s="19">
        <v>1615.797</v>
      </c>
      <c r="AD6" s="19">
        <v>1631.0429999999999</v>
      </c>
      <c r="AE6" s="19">
        <v>1588.961</v>
      </c>
      <c r="AF6" s="19">
        <v>1586.577</v>
      </c>
      <c r="AG6" s="19">
        <v>1554.789</v>
      </c>
      <c r="AH6" s="19">
        <v>1543.87</v>
      </c>
      <c r="AI6" s="19">
        <v>1458.1279999999999</v>
      </c>
      <c r="AJ6" s="19">
        <v>1467.6289999999999</v>
      </c>
      <c r="AK6" s="18">
        <v>2020</v>
      </c>
    </row>
    <row r="7" spans="1:37" x14ac:dyDescent="0.25">
      <c r="A7" s="18" t="s">
        <v>151</v>
      </c>
      <c r="B7" s="18" t="s">
        <v>666</v>
      </c>
      <c r="C7" s="18" t="s">
        <v>139</v>
      </c>
      <c r="D7" s="18" t="s">
        <v>140</v>
      </c>
      <c r="E7" s="18" t="s">
        <v>152</v>
      </c>
      <c r="F7" s="18">
        <v>1.708</v>
      </c>
      <c r="G7" s="18">
        <v>1.728</v>
      </c>
      <c r="H7" s="18">
        <v>1.819</v>
      </c>
      <c r="I7" s="18">
        <v>1.9410000000000001</v>
      </c>
      <c r="J7" s="18">
        <v>1.8560000000000001</v>
      </c>
      <c r="K7" s="18">
        <v>1.9790000000000001</v>
      </c>
      <c r="L7" s="18">
        <v>2.0870000000000002</v>
      </c>
      <c r="M7" s="18">
        <v>2.1859999999999999</v>
      </c>
      <c r="N7" s="18">
        <v>2.2669999999999999</v>
      </c>
      <c r="O7" s="18">
        <v>2.407</v>
      </c>
      <c r="P7" s="18">
        <v>2.298</v>
      </c>
      <c r="Q7" s="18">
        <v>2.3220000000000001</v>
      </c>
      <c r="R7" s="18">
        <v>2.4630000000000001</v>
      </c>
      <c r="S7" s="18">
        <v>2.605</v>
      </c>
      <c r="T7" s="18">
        <v>2.7730000000000001</v>
      </c>
      <c r="U7" s="18">
        <v>3.1259999999999999</v>
      </c>
      <c r="V7" s="18">
        <v>3.4169999999999998</v>
      </c>
      <c r="W7" s="18">
        <v>3.4159999999999999</v>
      </c>
      <c r="X7" s="18">
        <v>3.008</v>
      </c>
      <c r="Y7" s="18">
        <v>2.7719999999999998</v>
      </c>
      <c r="Z7" s="18">
        <v>2.718</v>
      </c>
      <c r="AA7" s="18">
        <v>2.8090000000000002</v>
      </c>
      <c r="AB7" s="18">
        <v>2.7919999999999998</v>
      </c>
      <c r="AC7" s="18">
        <v>2.8980000000000001</v>
      </c>
      <c r="AD7" s="18">
        <v>3.0089999999999999</v>
      </c>
      <c r="AE7" s="18">
        <v>3.1749999999999998</v>
      </c>
      <c r="AF7" s="18">
        <v>3.274</v>
      </c>
      <c r="AG7" s="18">
        <v>3.5</v>
      </c>
      <c r="AH7" s="18">
        <v>3.67</v>
      </c>
      <c r="AI7" s="18">
        <v>2.9289999999999998</v>
      </c>
      <c r="AJ7" s="18">
        <v>3.0680000000000001</v>
      </c>
      <c r="AK7" s="18">
        <v>2019</v>
      </c>
    </row>
    <row r="8" spans="1:37" x14ac:dyDescent="0.25">
      <c r="A8" s="18" t="s">
        <v>34</v>
      </c>
      <c r="B8" s="18" t="s">
        <v>666</v>
      </c>
      <c r="C8" s="18" t="s">
        <v>139</v>
      </c>
      <c r="D8" s="18" t="s">
        <v>140</v>
      </c>
      <c r="E8" s="18" t="s">
        <v>153</v>
      </c>
      <c r="F8" s="18">
        <v>350.738</v>
      </c>
      <c r="G8" s="18">
        <v>386.86099999999999</v>
      </c>
      <c r="H8" s="18">
        <v>411.04399999999998</v>
      </c>
      <c r="I8" s="18">
        <v>435.00599999999997</v>
      </c>
      <c r="J8" s="18">
        <v>422.63</v>
      </c>
      <c r="K8" s="18">
        <v>445.98700000000002</v>
      </c>
      <c r="L8" s="18">
        <v>482.16</v>
      </c>
      <c r="M8" s="18">
        <v>500.72500000000002</v>
      </c>
      <c r="N8" s="18">
        <v>483.77300000000002</v>
      </c>
      <c r="O8" s="18">
        <v>479.95600000000002</v>
      </c>
      <c r="P8" s="18">
        <v>458.79500000000002</v>
      </c>
      <c r="Q8" s="18">
        <v>408.81200000000001</v>
      </c>
      <c r="R8" s="18">
        <v>445.423</v>
      </c>
      <c r="S8" s="18">
        <v>485.11500000000001</v>
      </c>
      <c r="T8" s="18">
        <v>528.05600000000004</v>
      </c>
      <c r="U8" s="18">
        <v>570.54899999999998</v>
      </c>
      <c r="V8" s="18">
        <v>621.94299999999998</v>
      </c>
      <c r="W8" s="18">
        <v>647.17600000000004</v>
      </c>
      <c r="X8" s="18">
        <v>608.87300000000005</v>
      </c>
      <c r="Y8" s="18">
        <v>670.524</v>
      </c>
      <c r="Z8" s="18">
        <v>710.78200000000004</v>
      </c>
      <c r="AA8" s="18">
        <v>703.48599999999999</v>
      </c>
      <c r="AB8" s="18">
        <v>720.40700000000004</v>
      </c>
      <c r="AC8" s="18">
        <v>702.30600000000004</v>
      </c>
      <c r="AD8" s="18">
        <v>721.48699999999997</v>
      </c>
      <c r="AE8" s="18">
        <v>706.47799999999995</v>
      </c>
      <c r="AF8" s="18">
        <v>726.39</v>
      </c>
      <c r="AG8" s="18">
        <v>707.37699999999995</v>
      </c>
      <c r="AH8" s="18">
        <v>693.04600000000005</v>
      </c>
      <c r="AI8" s="18">
        <v>624.46799999999996</v>
      </c>
      <c r="AJ8" s="18">
        <v>688.16300000000001</v>
      </c>
      <c r="AK8" s="18">
        <v>2020</v>
      </c>
    </row>
    <row r="9" spans="1:37" ht="19.5" x14ac:dyDescent="0.25">
      <c r="A9" s="2" t="s">
        <v>35</v>
      </c>
      <c r="B9" s="18" t="s">
        <v>666</v>
      </c>
      <c r="C9" s="18" t="s">
        <v>139</v>
      </c>
      <c r="D9" s="18" t="s">
        <v>140</v>
      </c>
      <c r="E9" s="18" t="s">
        <v>154</v>
      </c>
      <c r="F9" s="18" t="s">
        <v>142</v>
      </c>
      <c r="G9" s="19">
        <v>1005.093</v>
      </c>
      <c r="H9" s="18">
        <v>863.83699999999999</v>
      </c>
      <c r="I9" s="18">
        <v>910.48400000000004</v>
      </c>
      <c r="J9" s="18">
        <v>983.62199999999996</v>
      </c>
      <c r="K9" s="19">
        <v>1034.4680000000001</v>
      </c>
      <c r="L9" s="19">
        <v>1069.509</v>
      </c>
      <c r="M9" s="19">
        <v>1136.579</v>
      </c>
      <c r="N9" s="19">
        <v>1172.6110000000001</v>
      </c>
      <c r="O9" s="19">
        <v>1241.239</v>
      </c>
      <c r="P9" s="19">
        <v>1358.76</v>
      </c>
      <c r="Q9" s="19">
        <v>1559.952</v>
      </c>
      <c r="R9" s="19">
        <v>1779.1590000000001</v>
      </c>
      <c r="S9" s="19">
        <v>1965.4849999999999</v>
      </c>
      <c r="T9" s="19">
        <v>2242.8809999999999</v>
      </c>
      <c r="U9" s="19">
        <v>2538.8960000000002</v>
      </c>
      <c r="V9" s="19">
        <v>2887.9740000000002</v>
      </c>
      <c r="W9" s="19">
        <v>3088.6210000000001</v>
      </c>
      <c r="X9" s="19">
        <v>2651.5839999999998</v>
      </c>
      <c r="Y9" s="19">
        <v>2709.9160000000002</v>
      </c>
      <c r="Z9" s="19">
        <v>2837.2730000000001</v>
      </c>
      <c r="AA9" s="19">
        <v>3039.694</v>
      </c>
      <c r="AB9" s="19">
        <v>3143.4070000000002</v>
      </c>
      <c r="AC9" s="19">
        <v>3256.7759999999998</v>
      </c>
      <c r="AD9" s="19">
        <v>3362.748</v>
      </c>
      <c r="AE9" s="19">
        <v>3369.306</v>
      </c>
      <c r="AF9" s="19">
        <v>3622.6089999999999</v>
      </c>
      <c r="AG9" s="19">
        <v>3811.884</v>
      </c>
      <c r="AH9" s="19">
        <v>4102.7820000000002</v>
      </c>
      <c r="AI9" s="19">
        <v>3799.3679999999999</v>
      </c>
      <c r="AJ9" s="19">
        <v>4014.4110000000001</v>
      </c>
      <c r="AK9" s="18">
        <v>2021</v>
      </c>
    </row>
    <row r="10" spans="1:37" x14ac:dyDescent="0.25">
      <c r="A10" s="18" t="s">
        <v>155</v>
      </c>
      <c r="B10" s="18" t="s">
        <v>666</v>
      </c>
      <c r="C10" s="18" t="s">
        <v>139</v>
      </c>
      <c r="D10" s="18" t="s">
        <v>140</v>
      </c>
      <c r="E10" s="18" t="s">
        <v>156</v>
      </c>
      <c r="F10" s="18">
        <v>2.9</v>
      </c>
      <c r="G10" s="18">
        <v>3.0710000000000002</v>
      </c>
      <c r="H10" s="18">
        <v>3.2949999999999999</v>
      </c>
      <c r="I10" s="18">
        <v>3.5659999999999998</v>
      </c>
      <c r="J10" s="18">
        <v>3.6549999999999998</v>
      </c>
      <c r="K10" s="18">
        <v>3.7010000000000001</v>
      </c>
      <c r="L10" s="18">
        <v>3.96</v>
      </c>
      <c r="M10" s="18">
        <v>4.0389999999999997</v>
      </c>
      <c r="N10" s="18">
        <v>4.0949999999999998</v>
      </c>
      <c r="O10" s="18">
        <v>4.4089999999999998</v>
      </c>
      <c r="P10" s="18">
        <v>4.5940000000000003</v>
      </c>
      <c r="Q10" s="18">
        <v>4.55</v>
      </c>
      <c r="R10" s="18">
        <v>4.601</v>
      </c>
      <c r="S10" s="18">
        <v>4.9359999999999999</v>
      </c>
      <c r="T10" s="18">
        <v>4.9169999999999998</v>
      </c>
      <c r="U10" s="18">
        <v>4.9729999999999999</v>
      </c>
      <c r="V10" s="18">
        <v>5.1269999999999998</v>
      </c>
      <c r="W10" s="18">
        <v>5.2210000000000001</v>
      </c>
      <c r="X10" s="18">
        <v>4.6109999999999998</v>
      </c>
      <c r="Y10" s="18">
        <v>4.4850000000000003</v>
      </c>
      <c r="Z10" s="18">
        <v>4.6360000000000001</v>
      </c>
      <c r="AA10" s="18">
        <v>4.5880000000000001</v>
      </c>
      <c r="AB10" s="18">
        <v>4.883</v>
      </c>
      <c r="AC10" s="18">
        <v>4.8819999999999997</v>
      </c>
      <c r="AD10" s="18">
        <v>5.0549999999999997</v>
      </c>
      <c r="AE10" s="18">
        <v>5.1619999999999999</v>
      </c>
      <c r="AF10" s="18">
        <v>5.4450000000000003</v>
      </c>
      <c r="AG10" s="18">
        <v>5.5140000000000002</v>
      </c>
      <c r="AH10" s="18">
        <v>5.399</v>
      </c>
      <c r="AI10" s="18">
        <v>4.194</v>
      </c>
      <c r="AJ10" s="18">
        <v>4.8979999999999997</v>
      </c>
      <c r="AK10" s="18">
        <v>2020</v>
      </c>
    </row>
    <row r="11" spans="1:37" x14ac:dyDescent="0.25">
      <c r="A11" s="18" t="s">
        <v>36</v>
      </c>
      <c r="B11" s="18" t="s">
        <v>666</v>
      </c>
      <c r="C11" s="18" t="s">
        <v>139</v>
      </c>
      <c r="D11" s="18" t="s">
        <v>140</v>
      </c>
      <c r="E11" s="18" t="s">
        <v>157</v>
      </c>
      <c r="F11" s="18">
        <v>831.58399999999995</v>
      </c>
      <c r="G11" s="18">
        <v>852.904</v>
      </c>
      <c r="H11" s="18">
        <v>886.47699999999998</v>
      </c>
      <c r="I11" s="18">
        <v>929.42399999999998</v>
      </c>
      <c r="J11" s="18">
        <v>956.89499999999998</v>
      </c>
      <c r="K11" s="18">
        <v>995.46699999999998</v>
      </c>
      <c r="L11" s="19">
        <v>1041.3050000000001</v>
      </c>
      <c r="M11" s="19">
        <v>1089.721</v>
      </c>
      <c r="N11" s="19">
        <v>1137.1030000000001</v>
      </c>
      <c r="O11" s="19">
        <v>1172.3589999999999</v>
      </c>
      <c r="P11" s="19">
        <v>1203.586</v>
      </c>
      <c r="Q11" s="19">
        <v>1253.771</v>
      </c>
      <c r="R11" s="19">
        <v>1291.596</v>
      </c>
      <c r="S11" s="19">
        <v>1344.672</v>
      </c>
      <c r="T11" s="19">
        <v>1384.9459999999999</v>
      </c>
      <c r="U11" s="19">
        <v>1421.038</v>
      </c>
      <c r="V11" s="19">
        <v>1483.0550000000001</v>
      </c>
      <c r="W11" s="19">
        <v>1521.05</v>
      </c>
      <c r="X11" s="19">
        <v>1550.1289999999999</v>
      </c>
      <c r="Y11" s="19">
        <v>1587.9269999999999</v>
      </c>
      <c r="Z11" s="19">
        <v>1632.836</v>
      </c>
      <c r="AA11" s="19">
        <v>1694.5039999999999</v>
      </c>
      <c r="AB11" s="19">
        <v>1731.8920000000001</v>
      </c>
      <c r="AC11" s="19">
        <v>1776.1659999999999</v>
      </c>
      <c r="AD11" s="19">
        <v>1817.1869999999999</v>
      </c>
      <c r="AE11" s="19">
        <v>1866.2739999999999</v>
      </c>
      <c r="AF11" s="19">
        <v>1910.654</v>
      </c>
      <c r="AG11" s="19">
        <v>1963.5719999999999</v>
      </c>
      <c r="AH11" s="19">
        <v>2002.7550000000001</v>
      </c>
      <c r="AI11" s="19">
        <v>1959.1110000000001</v>
      </c>
      <c r="AJ11" s="19">
        <v>2051.0540000000001</v>
      </c>
      <c r="AK11" s="18">
        <v>2021</v>
      </c>
    </row>
    <row r="12" spans="1:37" x14ac:dyDescent="0.25">
      <c r="A12" s="18" t="s">
        <v>37</v>
      </c>
      <c r="B12" s="18" t="s">
        <v>666</v>
      </c>
      <c r="C12" s="18" t="s">
        <v>139</v>
      </c>
      <c r="D12" s="18" t="s">
        <v>140</v>
      </c>
      <c r="E12" s="18" t="s">
        <v>158</v>
      </c>
      <c r="F12" s="18">
        <v>224.23500000000001</v>
      </c>
      <c r="G12" s="18">
        <v>228.93</v>
      </c>
      <c r="H12" s="18">
        <v>230.136</v>
      </c>
      <c r="I12" s="18">
        <v>235.66399999999999</v>
      </c>
      <c r="J12" s="18">
        <v>241.952</v>
      </c>
      <c r="K12" s="18">
        <v>247.75399999999999</v>
      </c>
      <c r="L12" s="18">
        <v>252.941</v>
      </c>
      <c r="M12" s="18">
        <v>262</v>
      </c>
      <c r="N12" s="18">
        <v>271.31799999999998</v>
      </c>
      <c r="O12" s="18">
        <v>280.47699999999998</v>
      </c>
      <c r="P12" s="18">
        <v>284.03100000000001</v>
      </c>
      <c r="Q12" s="18">
        <v>288.72199999999998</v>
      </c>
      <c r="R12" s="18">
        <v>291.44</v>
      </c>
      <c r="S12" s="18">
        <v>299.411</v>
      </c>
      <c r="T12" s="18">
        <v>306.13</v>
      </c>
      <c r="U12" s="18">
        <v>316.70400000000001</v>
      </c>
      <c r="V12" s="18">
        <v>328.50900000000001</v>
      </c>
      <c r="W12" s="18">
        <v>333.30700000000002</v>
      </c>
      <c r="X12" s="18">
        <v>320.75900000000001</v>
      </c>
      <c r="Y12" s="18">
        <v>326.65100000000001</v>
      </c>
      <c r="Z12" s="18">
        <v>336.19900000000001</v>
      </c>
      <c r="AA12" s="18">
        <v>338.48599999999999</v>
      </c>
      <c r="AB12" s="18">
        <v>338.57299999999998</v>
      </c>
      <c r="AC12" s="18">
        <v>340.81200000000001</v>
      </c>
      <c r="AD12" s="18">
        <v>344.26900000000001</v>
      </c>
      <c r="AE12" s="18">
        <v>351.11799999999999</v>
      </c>
      <c r="AF12" s="18">
        <v>359.04899999999998</v>
      </c>
      <c r="AG12" s="18">
        <v>368.03</v>
      </c>
      <c r="AH12" s="18">
        <v>373.51900000000001</v>
      </c>
      <c r="AI12" s="18">
        <v>348.36399999999998</v>
      </c>
      <c r="AJ12" s="18">
        <v>363.98399999999998</v>
      </c>
      <c r="AK12" s="18">
        <v>2021</v>
      </c>
    </row>
    <row r="13" spans="1:37" ht="19.5" x14ac:dyDescent="0.25">
      <c r="A13" s="2" t="s">
        <v>38</v>
      </c>
      <c r="B13" s="18" t="s">
        <v>666</v>
      </c>
      <c r="C13" s="18" t="s">
        <v>139</v>
      </c>
      <c r="D13" s="18" t="s">
        <v>140</v>
      </c>
      <c r="E13" s="18" t="s">
        <v>159</v>
      </c>
      <c r="F13" s="18" t="s">
        <v>142</v>
      </c>
      <c r="G13" s="18">
        <v>9.27</v>
      </c>
      <c r="H13" s="18">
        <v>7.1289999999999996</v>
      </c>
      <c r="I13" s="18">
        <v>5.726</v>
      </c>
      <c r="J13" s="18">
        <v>4.9800000000000004</v>
      </c>
      <c r="K13" s="18">
        <v>5.1059999999999999</v>
      </c>
      <c r="L13" s="18">
        <v>5.56</v>
      </c>
      <c r="M13" s="18">
        <v>5.8940000000000001</v>
      </c>
      <c r="N13" s="18">
        <v>6.5659999999999998</v>
      </c>
      <c r="O13" s="18">
        <v>6.9740000000000002</v>
      </c>
      <c r="P13" s="18">
        <v>7.4269999999999996</v>
      </c>
      <c r="Q13" s="18">
        <v>8.1280000000000001</v>
      </c>
      <c r="R13" s="18">
        <v>8.9570000000000007</v>
      </c>
      <c r="S13" s="18">
        <v>9.7859999999999996</v>
      </c>
      <c r="T13" s="18">
        <v>12.523</v>
      </c>
      <c r="U13" s="18">
        <v>16.838999999999999</v>
      </c>
      <c r="V13" s="18">
        <v>21.126999999999999</v>
      </c>
      <c r="W13" s="18">
        <v>23.364000000000001</v>
      </c>
      <c r="X13" s="18">
        <v>25.553000000000001</v>
      </c>
      <c r="Y13" s="18">
        <v>26.777000000000001</v>
      </c>
      <c r="Z13" s="18">
        <v>26.356000000000002</v>
      </c>
      <c r="AA13" s="18">
        <v>26.936</v>
      </c>
      <c r="AB13" s="18">
        <v>28.51</v>
      </c>
      <c r="AC13" s="18">
        <v>29.308</v>
      </c>
      <c r="AD13" s="18">
        <v>29.616</v>
      </c>
      <c r="AE13" s="18">
        <v>28.707999999999998</v>
      </c>
      <c r="AF13" s="18">
        <v>28.751999999999999</v>
      </c>
      <c r="AG13" s="18">
        <v>29.184000000000001</v>
      </c>
      <c r="AH13" s="18">
        <v>29.907</v>
      </c>
      <c r="AI13" s="18">
        <v>28.619</v>
      </c>
      <c r="AJ13" s="18">
        <v>30.227</v>
      </c>
      <c r="AK13" s="18">
        <v>2021</v>
      </c>
    </row>
    <row r="14" spans="1:37" x14ac:dyDescent="0.25">
      <c r="A14" s="18" t="s">
        <v>160</v>
      </c>
      <c r="B14" s="18" t="s">
        <v>666</v>
      </c>
      <c r="C14" s="18" t="s">
        <v>139</v>
      </c>
      <c r="D14" s="18" t="s">
        <v>140</v>
      </c>
      <c r="E14" s="18" t="s">
        <v>161</v>
      </c>
      <c r="F14" s="18">
        <v>7.2569999999999997</v>
      </c>
      <c r="G14" s="18">
        <v>6.9790000000000001</v>
      </c>
      <c r="H14" s="18">
        <v>7.0010000000000003</v>
      </c>
      <c r="I14" s="18">
        <v>7.2210000000000001</v>
      </c>
      <c r="J14" s="18">
        <v>7.5369999999999999</v>
      </c>
      <c r="K14" s="18">
        <v>7.8559999999999999</v>
      </c>
      <c r="L14" s="18">
        <v>8.2439999999999998</v>
      </c>
      <c r="M14" s="18">
        <v>8.6329999999999991</v>
      </c>
      <c r="N14" s="18">
        <v>9.25</v>
      </c>
      <c r="O14" s="18">
        <v>9.6340000000000003</v>
      </c>
      <c r="P14" s="18">
        <v>9.8870000000000005</v>
      </c>
      <c r="Q14" s="18">
        <v>10.154</v>
      </c>
      <c r="R14" s="18">
        <v>10.026</v>
      </c>
      <c r="S14" s="18">
        <v>10.114000000000001</v>
      </c>
      <c r="T14" s="18">
        <v>10.458</v>
      </c>
      <c r="U14" s="18">
        <v>10.721</v>
      </c>
      <c r="V14" s="18">
        <v>10.875999999999999</v>
      </c>
      <c r="W14" s="18">
        <v>10.622999999999999</v>
      </c>
      <c r="X14" s="18">
        <v>10.18</v>
      </c>
      <c r="Y14" s="18">
        <v>10.336</v>
      </c>
      <c r="Z14" s="18">
        <v>10.4</v>
      </c>
      <c r="AA14" s="18">
        <v>10.721</v>
      </c>
      <c r="AB14" s="18">
        <v>10.336</v>
      </c>
      <c r="AC14" s="18">
        <v>10.573</v>
      </c>
      <c r="AD14" s="18">
        <v>10.741</v>
      </c>
      <c r="AE14" s="18">
        <v>10.750999999999999</v>
      </c>
      <c r="AF14" s="18">
        <v>10.925000000000001</v>
      </c>
      <c r="AG14" s="18">
        <v>11.228</v>
      </c>
      <c r="AH14" s="18">
        <v>11.307</v>
      </c>
      <c r="AI14" s="18">
        <v>9.6660000000000004</v>
      </c>
      <c r="AJ14" s="18">
        <v>10.207000000000001</v>
      </c>
      <c r="AK14" s="18">
        <v>2020</v>
      </c>
    </row>
    <row r="15" spans="1:37" x14ac:dyDescent="0.25">
      <c r="A15" s="18" t="s">
        <v>162</v>
      </c>
      <c r="B15" s="18" t="s">
        <v>666</v>
      </c>
      <c r="C15" s="18" t="s">
        <v>139</v>
      </c>
      <c r="D15" s="18" t="s">
        <v>140</v>
      </c>
      <c r="E15" s="18" t="s">
        <v>163</v>
      </c>
      <c r="F15" s="18">
        <v>3.7650000000000001</v>
      </c>
      <c r="G15" s="18">
        <v>4.0330000000000004</v>
      </c>
      <c r="H15" s="18">
        <v>4.34</v>
      </c>
      <c r="I15" s="18">
        <v>4.4790000000000001</v>
      </c>
      <c r="J15" s="18">
        <v>4.5650000000000004</v>
      </c>
      <c r="K15" s="18">
        <v>4.7140000000000004</v>
      </c>
      <c r="L15" s="18">
        <v>4.8239999999999998</v>
      </c>
      <c r="M15" s="18">
        <v>5.0579999999999998</v>
      </c>
      <c r="N15" s="18">
        <v>5.36</v>
      </c>
      <c r="O15" s="18">
        <v>5.7359999999999998</v>
      </c>
      <c r="P15" s="18">
        <v>5.8789999999999996</v>
      </c>
      <c r="Q15" s="18">
        <v>6.0759999999999996</v>
      </c>
      <c r="R15" s="18">
        <v>6.4589999999999996</v>
      </c>
      <c r="S15" s="18">
        <v>6.91</v>
      </c>
      <c r="T15" s="18">
        <v>7.3769999999999998</v>
      </c>
      <c r="U15" s="18">
        <v>7.8540000000000001</v>
      </c>
      <c r="V15" s="18">
        <v>8.5060000000000002</v>
      </c>
      <c r="W15" s="18">
        <v>9.0370000000000008</v>
      </c>
      <c r="X15" s="18">
        <v>9.266</v>
      </c>
      <c r="Y15" s="18">
        <v>9.6679999999999993</v>
      </c>
      <c r="Z15" s="18">
        <v>9.86</v>
      </c>
      <c r="AA15" s="18">
        <v>10.228</v>
      </c>
      <c r="AB15" s="18">
        <v>10.782</v>
      </c>
      <c r="AC15" s="18">
        <v>11.250999999999999</v>
      </c>
      <c r="AD15" s="18">
        <v>11.53</v>
      </c>
      <c r="AE15" s="18">
        <v>11.941000000000001</v>
      </c>
      <c r="AF15" s="18">
        <v>12.452999999999999</v>
      </c>
      <c r="AG15" s="18">
        <v>12.715999999999999</v>
      </c>
      <c r="AH15" s="18">
        <v>12.991</v>
      </c>
      <c r="AI15" s="18">
        <v>12.35</v>
      </c>
      <c r="AJ15" s="18">
        <v>12.625</v>
      </c>
      <c r="AK15" s="18">
        <v>2020</v>
      </c>
    </row>
    <row r="16" spans="1:37" x14ac:dyDescent="0.25">
      <c r="A16" s="18" t="s">
        <v>164</v>
      </c>
      <c r="B16" s="18" t="s">
        <v>666</v>
      </c>
      <c r="C16" s="18" t="s">
        <v>139</v>
      </c>
      <c r="D16" s="18" t="s">
        <v>140</v>
      </c>
      <c r="E16" s="18" t="s">
        <v>165</v>
      </c>
      <c r="F16" s="19">
        <v>2245.3960000000002</v>
      </c>
      <c r="G16" s="19">
        <v>2358.5619999999999</v>
      </c>
      <c r="H16" s="19">
        <v>2466.442</v>
      </c>
      <c r="I16" s="19">
        <v>2567.1880000000001</v>
      </c>
      <c r="J16" s="19">
        <v>2693.6210000000001</v>
      </c>
      <c r="K16" s="19">
        <v>2818.1219999999998</v>
      </c>
      <c r="L16" s="19">
        <v>2969.9490000000001</v>
      </c>
      <c r="M16" s="19">
        <v>3125.1350000000002</v>
      </c>
      <c r="N16" s="19">
        <v>3277.3789999999999</v>
      </c>
      <c r="O16" s="19">
        <v>3472.2049999999999</v>
      </c>
      <c r="P16" s="19">
        <v>3655.326</v>
      </c>
      <c r="Q16" s="19">
        <v>3816.7240000000002</v>
      </c>
      <c r="R16" s="19">
        <v>4017.3310000000001</v>
      </c>
      <c r="S16" s="19">
        <v>4269.2370000000001</v>
      </c>
      <c r="T16" s="19">
        <v>4523.4930000000004</v>
      </c>
      <c r="U16" s="19">
        <v>4823.37</v>
      </c>
      <c r="V16" s="19">
        <v>5163.83</v>
      </c>
      <c r="W16" s="19">
        <v>5474.37</v>
      </c>
      <c r="X16" s="19">
        <v>5750.56</v>
      </c>
      <c r="Y16" s="19">
        <v>6070.97</v>
      </c>
      <c r="Z16" s="19">
        <v>6463.42</v>
      </c>
      <c r="AA16" s="19">
        <v>6884.93</v>
      </c>
      <c r="AB16" s="19">
        <v>7298.96</v>
      </c>
      <c r="AC16" s="19">
        <v>7741.36</v>
      </c>
      <c r="AD16" s="19">
        <v>8248.6200000000008</v>
      </c>
      <c r="AE16" s="19">
        <v>8835.39</v>
      </c>
      <c r="AF16" s="19">
        <v>9478.99</v>
      </c>
      <c r="AG16" s="19">
        <v>10224.379999999999</v>
      </c>
      <c r="AH16" s="19">
        <v>11057.94</v>
      </c>
      <c r="AI16" s="19">
        <v>11445.974</v>
      </c>
      <c r="AJ16" s="19">
        <v>12019.347</v>
      </c>
      <c r="AK16" s="18">
        <v>2020</v>
      </c>
    </row>
    <row r="17" spans="1:37" x14ac:dyDescent="0.25">
      <c r="A17" s="18" t="s">
        <v>39</v>
      </c>
      <c r="B17" s="18" t="s">
        <v>666</v>
      </c>
      <c r="C17" s="18" t="s">
        <v>139</v>
      </c>
      <c r="D17" s="18" t="s">
        <v>140</v>
      </c>
      <c r="E17" s="18" t="s">
        <v>166</v>
      </c>
      <c r="F17" s="18">
        <v>7.2359999999999998</v>
      </c>
      <c r="G17" s="18">
        <v>6.8239999999999998</v>
      </c>
      <c r="H17" s="18">
        <v>6.8780000000000001</v>
      </c>
      <c r="I17" s="18">
        <v>7.016</v>
      </c>
      <c r="J17" s="18">
        <v>7.1580000000000004</v>
      </c>
      <c r="K17" s="18">
        <v>7.4420000000000002</v>
      </c>
      <c r="L17" s="18">
        <v>7.7949999999999999</v>
      </c>
      <c r="M17" s="18">
        <v>8.0860000000000003</v>
      </c>
      <c r="N17" s="18">
        <v>8.1120000000000001</v>
      </c>
      <c r="O17" s="18">
        <v>8.4740000000000002</v>
      </c>
      <c r="P17" s="18">
        <v>8.2729999999999997</v>
      </c>
      <c r="Q17" s="18">
        <v>8.3390000000000004</v>
      </c>
      <c r="R17" s="18">
        <v>8.52</v>
      </c>
      <c r="S17" s="18">
        <v>8.6389999999999993</v>
      </c>
      <c r="T17" s="18">
        <v>8.9819999999999993</v>
      </c>
      <c r="U17" s="18">
        <v>9.4909999999999997</v>
      </c>
      <c r="V17" s="18">
        <v>9.6999999999999993</v>
      </c>
      <c r="W17" s="18">
        <v>9.7680000000000007</v>
      </c>
      <c r="X17" s="18">
        <v>9.2720000000000002</v>
      </c>
      <c r="Y17" s="18">
        <v>9.06</v>
      </c>
      <c r="Z17" s="18">
        <v>8.9990000000000006</v>
      </c>
      <c r="AA17" s="18">
        <v>8.9580000000000002</v>
      </c>
      <c r="AB17" s="18">
        <v>8.8320000000000007</v>
      </c>
      <c r="AC17" s="18">
        <v>8.8209999999999997</v>
      </c>
      <c r="AD17" s="18">
        <v>9.0370000000000008</v>
      </c>
      <c r="AE17" s="18">
        <v>9.2609999999999992</v>
      </c>
      <c r="AF17" s="18">
        <v>9.3049999999999997</v>
      </c>
      <c r="AG17" s="18">
        <v>9.2509999999999994</v>
      </c>
      <c r="AH17" s="18">
        <v>9.1319999999999997</v>
      </c>
      <c r="AI17" s="18">
        <v>7.8780000000000001</v>
      </c>
      <c r="AJ17" s="18">
        <v>7.9889999999999999</v>
      </c>
      <c r="AK17" s="18">
        <v>2019</v>
      </c>
    </row>
    <row r="18" spans="1:37" ht="19.5" x14ac:dyDescent="0.25">
      <c r="A18" s="2" t="s">
        <v>40</v>
      </c>
      <c r="B18" s="18" t="s">
        <v>666</v>
      </c>
      <c r="C18" s="18" t="s">
        <v>139</v>
      </c>
      <c r="D18" s="18" t="s">
        <v>140</v>
      </c>
      <c r="E18" s="18" t="s">
        <v>167</v>
      </c>
      <c r="F18" s="18" t="s">
        <v>142</v>
      </c>
      <c r="G18" s="18">
        <v>55.83</v>
      </c>
      <c r="H18" s="18">
        <v>51.587000000000003</v>
      </c>
      <c r="I18" s="18">
        <v>45.551000000000002</v>
      </c>
      <c r="J18" s="18">
        <v>40.502000000000002</v>
      </c>
      <c r="K18" s="18">
        <v>41.625999999999998</v>
      </c>
      <c r="L18" s="18">
        <v>46.384999999999998</v>
      </c>
      <c r="M18" s="18">
        <v>50.301000000000002</v>
      </c>
      <c r="N18" s="18">
        <v>51.988</v>
      </c>
      <c r="O18" s="18">
        <v>54.982999999999997</v>
      </c>
      <c r="P18" s="18">
        <v>57.576000000000001</v>
      </c>
      <c r="Q18" s="18">
        <v>60.482999999999997</v>
      </c>
      <c r="R18" s="18">
        <v>64.736999999999995</v>
      </c>
      <c r="S18" s="18">
        <v>72.143000000000001</v>
      </c>
      <c r="T18" s="18">
        <v>78.960999999999999</v>
      </c>
      <c r="U18" s="18">
        <v>86.858000000000004</v>
      </c>
      <c r="V18" s="18">
        <v>94.358999999999995</v>
      </c>
      <c r="W18" s="18">
        <v>104.017</v>
      </c>
      <c r="X18" s="18">
        <v>104.191</v>
      </c>
      <c r="Y18" s="18">
        <v>112.324</v>
      </c>
      <c r="Z18" s="18">
        <v>118.26600000000001</v>
      </c>
      <c r="AA18" s="18">
        <v>120.19199999999999</v>
      </c>
      <c r="AB18" s="18">
        <v>121.348</v>
      </c>
      <c r="AC18" s="18">
        <v>123.39400000000001</v>
      </c>
      <c r="AD18" s="18">
        <v>118.669</v>
      </c>
      <c r="AE18" s="18">
        <v>115.66</v>
      </c>
      <c r="AF18" s="18">
        <v>118.598</v>
      </c>
      <c r="AG18" s="18">
        <v>122.32</v>
      </c>
      <c r="AH18" s="18">
        <v>124.089</v>
      </c>
      <c r="AI18" s="18">
        <v>123.254</v>
      </c>
      <c r="AJ18" s="18">
        <v>126.089</v>
      </c>
      <c r="AK18" s="18">
        <v>2020</v>
      </c>
    </row>
    <row r="19" spans="1:37" x14ac:dyDescent="0.25">
      <c r="A19" s="18" t="s">
        <v>41</v>
      </c>
      <c r="B19" s="18" t="s">
        <v>666</v>
      </c>
      <c r="C19" s="18" t="s">
        <v>139</v>
      </c>
      <c r="D19" s="18" t="s">
        <v>140</v>
      </c>
      <c r="E19" s="18" t="s">
        <v>168</v>
      </c>
      <c r="F19" s="18">
        <v>269.33999999999997</v>
      </c>
      <c r="G19" s="18">
        <v>273.46300000000002</v>
      </c>
      <c r="H19" s="18">
        <v>270.83199999999999</v>
      </c>
      <c r="I19" s="18">
        <v>279.572</v>
      </c>
      <c r="J19" s="18">
        <v>286.23899999999998</v>
      </c>
      <c r="K19" s="18">
        <v>290.02100000000002</v>
      </c>
      <c r="L19" s="18">
        <v>301.02300000000002</v>
      </c>
      <c r="M19" s="18">
        <v>306.928</v>
      </c>
      <c r="N19" s="18">
        <v>317.80200000000002</v>
      </c>
      <c r="O19" s="18">
        <v>329.61399999999998</v>
      </c>
      <c r="P19" s="18">
        <v>333.23899999999998</v>
      </c>
      <c r="Q19" s="18">
        <v>338.92700000000002</v>
      </c>
      <c r="R19" s="18">
        <v>342.44499999999999</v>
      </c>
      <c r="S19" s="18">
        <v>354.67399999999998</v>
      </c>
      <c r="T19" s="18">
        <v>362.91</v>
      </c>
      <c r="U19" s="18">
        <v>372.17</v>
      </c>
      <c r="V19" s="18">
        <v>385.85500000000002</v>
      </c>
      <c r="W19" s="18">
        <v>387.58100000000002</v>
      </c>
      <c r="X19" s="18">
        <v>379.74799999999999</v>
      </c>
      <c r="Y19" s="18">
        <v>390.62599999999998</v>
      </c>
      <c r="Z19" s="18">
        <v>397.245</v>
      </c>
      <c r="AA19" s="18">
        <v>400.18099999999998</v>
      </c>
      <c r="AB19" s="18">
        <v>402.01900000000001</v>
      </c>
      <c r="AC19" s="18">
        <v>408.36500000000001</v>
      </c>
      <c r="AD19" s="18">
        <v>416.70100000000002</v>
      </c>
      <c r="AE19" s="18">
        <v>421.98</v>
      </c>
      <c r="AF19" s="18">
        <v>428.81400000000002</v>
      </c>
      <c r="AG19" s="18">
        <v>436.61500000000001</v>
      </c>
      <c r="AH19" s="18">
        <v>446</v>
      </c>
      <c r="AI19" s="18">
        <v>420.75799999999998</v>
      </c>
      <c r="AJ19" s="18">
        <v>447.16</v>
      </c>
      <c r="AK19" s="18">
        <v>2020</v>
      </c>
    </row>
    <row r="20" spans="1:37" x14ac:dyDescent="0.25">
      <c r="A20" s="18" t="s">
        <v>169</v>
      </c>
      <c r="B20" s="18" t="s">
        <v>666</v>
      </c>
      <c r="C20" s="18" t="s">
        <v>139</v>
      </c>
      <c r="D20" s="18" t="s">
        <v>140</v>
      </c>
      <c r="E20" s="18" t="s">
        <v>170</v>
      </c>
      <c r="F20" s="18">
        <v>1.0349999999999999</v>
      </c>
      <c r="G20" s="18">
        <v>1.1599999999999999</v>
      </c>
      <c r="H20" s="18">
        <v>1.232</v>
      </c>
      <c r="I20" s="18">
        <v>1.234</v>
      </c>
      <c r="J20" s="18">
        <v>1.242</v>
      </c>
      <c r="K20" s="18">
        <v>1.26</v>
      </c>
      <c r="L20" s="18">
        <v>1.3049999999999999</v>
      </c>
      <c r="M20" s="18">
        <v>1.3540000000000001</v>
      </c>
      <c r="N20" s="18">
        <v>1.472</v>
      </c>
      <c r="O20" s="18">
        <v>1.6639999999999999</v>
      </c>
      <c r="P20" s="18">
        <v>1.748</v>
      </c>
      <c r="Q20" s="18">
        <v>1.837</v>
      </c>
      <c r="R20" s="18">
        <v>2.008</v>
      </c>
      <c r="S20" s="18">
        <v>2.1019999999999999</v>
      </c>
      <c r="T20" s="18">
        <v>2.1480000000000001</v>
      </c>
      <c r="U20" s="18">
        <v>2.246</v>
      </c>
      <c r="V20" s="18">
        <v>2.2719999999999998</v>
      </c>
      <c r="W20" s="18">
        <v>2.335</v>
      </c>
      <c r="X20" s="18">
        <v>2.3420000000000001</v>
      </c>
      <c r="Y20" s="18">
        <v>2.42</v>
      </c>
      <c r="Z20" s="18">
        <v>2.4580000000000002</v>
      </c>
      <c r="AA20" s="18">
        <v>2.5179999999999998</v>
      </c>
      <c r="AB20" s="18">
        <v>2.54</v>
      </c>
      <c r="AC20" s="18">
        <v>2.653</v>
      </c>
      <c r="AD20" s="18">
        <v>2.73</v>
      </c>
      <c r="AE20" s="18">
        <v>2.7250000000000001</v>
      </c>
      <c r="AF20" s="18">
        <v>2.7829999999999999</v>
      </c>
      <c r="AG20" s="18">
        <v>2.84</v>
      </c>
      <c r="AH20" s="18">
        <v>2.895</v>
      </c>
      <c r="AI20" s="18">
        <v>2.41</v>
      </c>
      <c r="AJ20" s="18">
        <v>2.6459999999999999</v>
      </c>
      <c r="AK20" s="18">
        <v>2020</v>
      </c>
    </row>
    <row r="21" spans="1:37" x14ac:dyDescent="0.25">
      <c r="A21" s="18" t="s">
        <v>171</v>
      </c>
      <c r="B21" s="18" t="s">
        <v>666</v>
      </c>
      <c r="C21" s="18" t="s">
        <v>139</v>
      </c>
      <c r="D21" s="18" t="s">
        <v>140</v>
      </c>
      <c r="E21" s="18" t="s">
        <v>172</v>
      </c>
      <c r="F21" s="19">
        <v>2462.0419999999999</v>
      </c>
      <c r="G21" s="19">
        <v>2534.8620000000001</v>
      </c>
      <c r="H21" s="19">
        <v>2682.8009999999999</v>
      </c>
      <c r="I21" s="19">
        <v>2737.0039999999999</v>
      </c>
      <c r="J21" s="19">
        <v>2902.4609999999998</v>
      </c>
      <c r="K21" s="19">
        <v>3027.9720000000002</v>
      </c>
      <c r="L21" s="19">
        <v>3201.6170000000002</v>
      </c>
      <c r="M21" s="19">
        <v>3328.433</v>
      </c>
      <c r="N21" s="19">
        <v>3473.4879999999998</v>
      </c>
      <c r="O21" s="19">
        <v>3676.9549999999999</v>
      </c>
      <c r="P21" s="19">
        <v>3873.0520000000001</v>
      </c>
      <c r="Q21" s="19">
        <v>4052.8789999999999</v>
      </c>
      <c r="R21" s="19">
        <v>4192.4430000000002</v>
      </c>
      <c r="S21" s="19">
        <v>4378.1549999999997</v>
      </c>
      <c r="T21" s="19">
        <v>4453.16</v>
      </c>
      <c r="U21" s="19">
        <v>4628.7809999999999</v>
      </c>
      <c r="V21" s="19">
        <v>4905.8760000000002</v>
      </c>
      <c r="W21" s="19">
        <v>5146.0959999999995</v>
      </c>
      <c r="X21" s="19">
        <v>5265.4489999999996</v>
      </c>
      <c r="Y21" s="19">
        <v>5376.7640000000001</v>
      </c>
      <c r="Z21" s="19">
        <v>5536.1180000000004</v>
      </c>
      <c r="AA21" s="19">
        <v>5802.473</v>
      </c>
      <c r="AB21" s="19">
        <v>6219.7539999999999</v>
      </c>
      <c r="AC21" s="19">
        <v>6615.1859999999997</v>
      </c>
      <c r="AD21" s="19">
        <v>6732.8140000000003</v>
      </c>
      <c r="AE21" s="19">
        <v>6957.6679999999997</v>
      </c>
      <c r="AF21" s="19">
        <v>7352.2759999999998</v>
      </c>
      <c r="AG21" s="19">
        <v>7844.6769999999997</v>
      </c>
      <c r="AH21" s="19">
        <v>8383.268</v>
      </c>
      <c r="AI21" s="19">
        <v>8705.9230000000007</v>
      </c>
      <c r="AJ21" s="19">
        <v>9278.4619999999995</v>
      </c>
      <c r="AK21" s="18">
        <v>2020</v>
      </c>
    </row>
    <row r="22" spans="1:37" x14ac:dyDescent="0.25">
      <c r="A22" s="18" t="s">
        <v>173</v>
      </c>
      <c r="B22" s="18" t="s">
        <v>666</v>
      </c>
      <c r="C22" s="18" t="s">
        <v>139</v>
      </c>
      <c r="D22" s="18" t="s">
        <v>140</v>
      </c>
      <c r="E22" s="18" t="s">
        <v>174</v>
      </c>
      <c r="F22" s="18">
        <v>11.999000000000001</v>
      </c>
      <c r="G22" s="18">
        <v>12.247999999999999</v>
      </c>
      <c r="H22" s="18">
        <v>12.638999999999999</v>
      </c>
      <c r="I22" s="18">
        <v>12.922000000000001</v>
      </c>
      <c r="J22" s="18">
        <v>13.699</v>
      </c>
      <c r="K22" s="18">
        <v>14.516999999999999</v>
      </c>
      <c r="L22" s="18">
        <v>15.321999999999999</v>
      </c>
      <c r="M22" s="18">
        <v>16.242999999999999</v>
      </c>
      <c r="N22" s="18">
        <v>17.393999999999998</v>
      </c>
      <c r="O22" s="18">
        <v>18.600000000000001</v>
      </c>
      <c r="P22" s="18">
        <v>19.908999999999999</v>
      </c>
      <c r="Q22" s="18">
        <v>21.803999999999998</v>
      </c>
      <c r="R22" s="18">
        <v>23.835999999999999</v>
      </c>
      <c r="S22" s="18">
        <v>25.475000000000001</v>
      </c>
      <c r="T22" s="18">
        <v>27.172999999999998</v>
      </c>
      <c r="U22" s="18">
        <v>29.113</v>
      </c>
      <c r="V22" s="18">
        <v>32.856999999999999</v>
      </c>
      <c r="W22" s="18">
        <v>36.459000000000003</v>
      </c>
      <c r="X22" s="18">
        <v>38.573999999999998</v>
      </c>
      <c r="Y22" s="18">
        <v>42.231999999999999</v>
      </c>
      <c r="Z22" s="18">
        <v>46.399000000000001</v>
      </c>
      <c r="AA22" s="18">
        <v>49.412999999999997</v>
      </c>
      <c r="AB22" s="18">
        <v>51.183</v>
      </c>
      <c r="AC22" s="18">
        <v>53.213999999999999</v>
      </c>
      <c r="AD22" s="18">
        <v>56.524000000000001</v>
      </c>
      <c r="AE22" s="18">
        <v>60.712000000000003</v>
      </c>
      <c r="AF22" s="18">
        <v>64.55</v>
      </c>
      <c r="AG22" s="18">
        <v>67.025000000000006</v>
      </c>
      <c r="AH22" s="18">
        <v>69.992000000000004</v>
      </c>
      <c r="AI22" s="18">
        <v>68.323999999999998</v>
      </c>
      <c r="AJ22" s="18">
        <v>65.775999999999996</v>
      </c>
      <c r="AK22" s="18">
        <v>2021</v>
      </c>
    </row>
    <row r="23" spans="1:37" x14ac:dyDescent="0.25">
      <c r="A23" s="18" t="s">
        <v>42</v>
      </c>
      <c r="B23" s="18" t="s">
        <v>666</v>
      </c>
      <c r="C23" s="18" t="s">
        <v>139</v>
      </c>
      <c r="D23" s="18" t="s">
        <v>140</v>
      </c>
      <c r="E23" s="18" t="s">
        <v>175</v>
      </c>
      <c r="F23" s="18">
        <v>16.256</v>
      </c>
      <c r="G23" s="18">
        <v>16.524000000000001</v>
      </c>
      <c r="H23" s="18">
        <v>17.23</v>
      </c>
      <c r="I23" s="18">
        <v>18.033999999999999</v>
      </c>
      <c r="J23" s="18">
        <v>18.876999999999999</v>
      </c>
      <c r="K23" s="18">
        <v>19.701000000000001</v>
      </c>
      <c r="L23" s="18">
        <v>20.677</v>
      </c>
      <c r="M23" s="18">
        <v>21.716999999999999</v>
      </c>
      <c r="N23" s="18">
        <v>21.809000000000001</v>
      </c>
      <c r="O23" s="18">
        <v>22.356000000000002</v>
      </c>
      <c r="P23" s="18">
        <v>22.733000000000001</v>
      </c>
      <c r="Q23" s="18">
        <v>23.297999999999998</v>
      </c>
      <c r="R23" s="18">
        <v>23.928999999999998</v>
      </c>
      <c r="S23" s="18">
        <v>24.928000000000001</v>
      </c>
      <c r="T23" s="18">
        <v>26.03</v>
      </c>
      <c r="U23" s="18">
        <v>27.279</v>
      </c>
      <c r="V23" s="18">
        <v>28.524000000000001</v>
      </c>
      <c r="W23" s="18">
        <v>30.277999999999999</v>
      </c>
      <c r="X23" s="18">
        <v>31.294</v>
      </c>
      <c r="Y23" s="18">
        <v>32.585999999999999</v>
      </c>
      <c r="Z23" s="18">
        <v>34.280999999999999</v>
      </c>
      <c r="AA23" s="18">
        <v>36.036999999999999</v>
      </c>
      <c r="AB23" s="18">
        <v>38.487000000000002</v>
      </c>
      <c r="AC23" s="18">
        <v>40.588000000000001</v>
      </c>
      <c r="AD23" s="18">
        <v>42.56</v>
      </c>
      <c r="AE23" s="18">
        <v>44.374000000000002</v>
      </c>
      <c r="AF23" s="18">
        <v>46.235999999999997</v>
      </c>
      <c r="AG23" s="18">
        <v>48.189</v>
      </c>
      <c r="AH23" s="18">
        <v>49.256999999999998</v>
      </c>
      <c r="AI23" s="18">
        <v>44.953000000000003</v>
      </c>
      <c r="AJ23" s="18">
        <v>47.698</v>
      </c>
      <c r="AK23" s="18">
        <v>2020</v>
      </c>
    </row>
    <row r="24" spans="1:37" x14ac:dyDescent="0.25">
      <c r="A24" s="18" t="s">
        <v>43</v>
      </c>
      <c r="B24" s="18" t="s">
        <v>666</v>
      </c>
      <c r="C24" s="18" t="s">
        <v>139</v>
      </c>
      <c r="D24" s="18" t="s">
        <v>140</v>
      </c>
      <c r="E24" s="18" t="s">
        <v>176</v>
      </c>
      <c r="F24" s="18" t="s">
        <v>142</v>
      </c>
      <c r="G24" s="18" t="s">
        <v>142</v>
      </c>
      <c r="H24" s="18" t="s">
        <v>142</v>
      </c>
      <c r="I24" s="18" t="s">
        <v>142</v>
      </c>
      <c r="J24" s="18" t="s">
        <v>142</v>
      </c>
      <c r="K24" s="18">
        <v>11.305</v>
      </c>
      <c r="L24" s="18">
        <v>13.888999999999999</v>
      </c>
      <c r="M24" s="18">
        <v>15.807</v>
      </c>
      <c r="N24" s="18">
        <v>17.506</v>
      </c>
      <c r="O24" s="18">
        <v>18.283999999999999</v>
      </c>
      <c r="P24" s="18">
        <v>18.716000000000001</v>
      </c>
      <c r="Q24" s="18">
        <v>19.661999999999999</v>
      </c>
      <c r="R24" s="18">
        <v>20.420000000000002</v>
      </c>
      <c r="S24" s="18">
        <v>21.698</v>
      </c>
      <c r="T24" s="18">
        <v>22.617000000000001</v>
      </c>
      <c r="U24" s="18">
        <v>23.904</v>
      </c>
      <c r="V24" s="18">
        <v>25.334</v>
      </c>
      <c r="W24" s="18">
        <v>26.751000000000001</v>
      </c>
      <c r="X24" s="18">
        <v>26.532</v>
      </c>
      <c r="Y24" s="18">
        <v>26.736000000000001</v>
      </c>
      <c r="Z24" s="18">
        <v>26.978999999999999</v>
      </c>
      <c r="AA24" s="18">
        <v>26.788</v>
      </c>
      <c r="AB24" s="18">
        <v>27.417999999999999</v>
      </c>
      <c r="AC24" s="18">
        <v>27.733000000000001</v>
      </c>
      <c r="AD24" s="18">
        <v>28.588999999999999</v>
      </c>
      <c r="AE24" s="18">
        <v>29.488</v>
      </c>
      <c r="AF24" s="18">
        <v>30.425000000000001</v>
      </c>
      <c r="AG24" s="18">
        <v>31.562999999999999</v>
      </c>
      <c r="AH24" s="18">
        <v>32.456000000000003</v>
      </c>
      <c r="AI24" s="18">
        <v>31.443999999999999</v>
      </c>
      <c r="AJ24" s="18">
        <v>33.268000000000001</v>
      </c>
      <c r="AK24" s="18">
        <v>2020</v>
      </c>
    </row>
    <row r="25" spans="1:37" x14ac:dyDescent="0.25">
      <c r="A25" s="18" t="s">
        <v>177</v>
      </c>
      <c r="B25" s="18" t="s">
        <v>666</v>
      </c>
      <c r="C25" s="18" t="s">
        <v>139</v>
      </c>
      <c r="D25" s="18" t="s">
        <v>140</v>
      </c>
      <c r="E25" s="18" t="s">
        <v>178</v>
      </c>
      <c r="F25" s="18">
        <v>70.135999999999996</v>
      </c>
      <c r="G25" s="18">
        <v>69.989999999999995</v>
      </c>
      <c r="H25" s="18">
        <v>72.808000000000007</v>
      </c>
      <c r="I25" s="18">
        <v>72.236000000000004</v>
      </c>
      <c r="J25" s="18">
        <v>78.341999999999999</v>
      </c>
      <c r="K25" s="18">
        <v>80.274000000000001</v>
      </c>
      <c r="L25" s="18">
        <v>85.977999999999994</v>
      </c>
      <c r="M25" s="18">
        <v>84.584000000000003</v>
      </c>
      <c r="N25" s="18">
        <v>91.38</v>
      </c>
      <c r="O25" s="18">
        <v>95.283000000000001</v>
      </c>
      <c r="P25" s="18">
        <v>97.52</v>
      </c>
      <c r="Q25" s="18">
        <v>104.77</v>
      </c>
      <c r="R25" s="18">
        <v>110.414</v>
      </c>
      <c r="S25" s="18">
        <v>111.95699999999999</v>
      </c>
      <c r="T25" s="18">
        <v>117.524</v>
      </c>
      <c r="U25" s="18">
        <v>124.616</v>
      </c>
      <c r="V25" s="18">
        <v>131.834</v>
      </c>
      <c r="W25" s="18">
        <v>136.12100000000001</v>
      </c>
      <c r="X25" s="18">
        <v>116.86799999999999</v>
      </c>
      <c r="Y25" s="18">
        <v>128.69800000000001</v>
      </c>
      <c r="Z25" s="18">
        <v>137.499</v>
      </c>
      <c r="AA25" s="18">
        <v>137.26400000000001</v>
      </c>
      <c r="AB25" s="18">
        <v>152.50399999999999</v>
      </c>
      <c r="AC25" s="18">
        <v>161.19200000000001</v>
      </c>
      <c r="AD25" s="18">
        <v>153.37299999999999</v>
      </c>
      <c r="AE25" s="18">
        <v>164.41800000000001</v>
      </c>
      <c r="AF25" s="18">
        <v>171.18100000000001</v>
      </c>
      <c r="AG25" s="18">
        <v>178.35300000000001</v>
      </c>
      <c r="AH25" s="18">
        <v>183.762</v>
      </c>
      <c r="AI25" s="18">
        <v>167.726</v>
      </c>
      <c r="AJ25" s="18">
        <v>188.71700000000001</v>
      </c>
      <c r="AK25" s="18">
        <v>2020</v>
      </c>
    </row>
    <row r="26" spans="1:37" x14ac:dyDescent="0.25">
      <c r="A26" s="18" t="s">
        <v>44</v>
      </c>
      <c r="B26" s="18" t="s">
        <v>666</v>
      </c>
      <c r="C26" s="18" t="s">
        <v>139</v>
      </c>
      <c r="D26" s="18" t="s">
        <v>140</v>
      </c>
      <c r="E26" s="18" t="s">
        <v>179</v>
      </c>
      <c r="F26" s="18">
        <v>616.15499999999997</v>
      </c>
      <c r="G26" s="18">
        <v>613.279</v>
      </c>
      <c r="H26" s="18">
        <v>641.88800000000003</v>
      </c>
      <c r="I26" s="18">
        <v>676.12900000000002</v>
      </c>
      <c r="J26" s="18">
        <v>705.99199999999996</v>
      </c>
      <c r="K26" s="18">
        <v>721.58600000000001</v>
      </c>
      <c r="L26" s="18">
        <v>746.08199999999999</v>
      </c>
      <c r="M26" s="18">
        <v>748.60500000000002</v>
      </c>
      <c r="N26" s="18">
        <v>752.10799999999995</v>
      </c>
      <c r="O26" s="18">
        <v>785.11099999999999</v>
      </c>
      <c r="P26" s="18">
        <v>796.02300000000002</v>
      </c>
      <c r="Q26" s="18">
        <v>820.32799999999997</v>
      </c>
      <c r="R26" s="18">
        <v>829.68799999999999</v>
      </c>
      <c r="S26" s="18">
        <v>877.47699999999998</v>
      </c>
      <c r="T26" s="18">
        <v>905.57500000000005</v>
      </c>
      <c r="U26" s="18">
        <v>941.45299999999997</v>
      </c>
      <c r="V26" s="18">
        <v>998.59799999999996</v>
      </c>
      <c r="W26" s="19">
        <v>1049.47</v>
      </c>
      <c r="X26" s="19">
        <v>1048.1489999999999</v>
      </c>
      <c r="Y26" s="19">
        <v>1127.057</v>
      </c>
      <c r="Z26" s="19">
        <v>1171.8499999999999</v>
      </c>
      <c r="AA26" s="19">
        <v>1194.3630000000001</v>
      </c>
      <c r="AB26" s="19">
        <v>1230.252</v>
      </c>
      <c r="AC26" s="19">
        <v>1236.452</v>
      </c>
      <c r="AD26" s="19">
        <v>1192.6099999999999</v>
      </c>
      <c r="AE26" s="19">
        <v>1153.5419999999999</v>
      </c>
      <c r="AF26" s="19">
        <v>1168.8009999999999</v>
      </c>
      <c r="AG26" s="19">
        <v>1189.6489999999999</v>
      </c>
      <c r="AH26" s="19">
        <v>1204.172</v>
      </c>
      <c r="AI26" s="19">
        <v>1157.4649999999999</v>
      </c>
      <c r="AJ26" s="19">
        <v>1210.933</v>
      </c>
      <c r="AK26" s="18">
        <v>2020</v>
      </c>
    </row>
    <row r="27" spans="1:37" x14ac:dyDescent="0.25">
      <c r="A27" s="18" t="s">
        <v>180</v>
      </c>
      <c r="B27" s="18" t="s">
        <v>666</v>
      </c>
      <c r="C27" s="18" t="s">
        <v>139</v>
      </c>
      <c r="D27" s="18" t="s">
        <v>140</v>
      </c>
      <c r="E27" s="18" t="s">
        <v>181</v>
      </c>
      <c r="F27" s="18">
        <v>14.369</v>
      </c>
      <c r="G27" s="18">
        <v>15.053000000000001</v>
      </c>
      <c r="H27" s="18">
        <v>15.098000000000001</v>
      </c>
      <c r="I27" s="18">
        <v>15.574</v>
      </c>
      <c r="J27" s="18">
        <v>16.271000000000001</v>
      </c>
      <c r="K27" s="18">
        <v>16.739999999999998</v>
      </c>
      <c r="L27" s="18">
        <v>16.492999999999999</v>
      </c>
      <c r="M27" s="18">
        <v>16.399999999999999</v>
      </c>
      <c r="N27" s="18">
        <v>16.901</v>
      </c>
      <c r="O27" s="18">
        <v>17.382999999999999</v>
      </c>
      <c r="P27" s="18">
        <v>17.861000000000001</v>
      </c>
      <c r="Q27" s="18">
        <v>18.552</v>
      </c>
      <c r="R27" s="18">
        <v>19.091000000000001</v>
      </c>
      <c r="S27" s="18">
        <v>19.187000000000001</v>
      </c>
      <c r="T27" s="18">
        <v>19.260999999999999</v>
      </c>
      <c r="U27" s="18">
        <v>20.050999999999998</v>
      </c>
      <c r="V27" s="18">
        <v>19.295999999999999</v>
      </c>
      <c r="W27" s="18">
        <v>18.542999999999999</v>
      </c>
      <c r="X27" s="18">
        <v>18.190999999999999</v>
      </c>
      <c r="Y27" s="18">
        <v>18.690000000000001</v>
      </c>
      <c r="Z27" s="18">
        <v>19.39</v>
      </c>
      <c r="AA27" s="18">
        <v>19.567</v>
      </c>
      <c r="AB27" s="18">
        <v>19.151</v>
      </c>
      <c r="AC27" s="18">
        <v>18.670999999999999</v>
      </c>
      <c r="AD27" s="18">
        <v>18.594999999999999</v>
      </c>
      <c r="AE27" s="18">
        <v>18.137</v>
      </c>
      <c r="AF27" s="18">
        <v>18.378</v>
      </c>
      <c r="AG27" s="18">
        <v>18.387</v>
      </c>
      <c r="AH27" s="18">
        <v>19.099</v>
      </c>
      <c r="AI27" s="18">
        <v>19.311</v>
      </c>
      <c r="AJ27" s="18">
        <v>19.181000000000001</v>
      </c>
      <c r="AK27" s="18">
        <v>2020</v>
      </c>
    </row>
    <row r="28" spans="1:37" x14ac:dyDescent="0.25">
      <c r="A28" s="18" t="s">
        <v>45</v>
      </c>
      <c r="B28" s="18" t="s">
        <v>666</v>
      </c>
      <c r="C28" s="18" t="s">
        <v>139</v>
      </c>
      <c r="D28" s="18" t="s">
        <v>140</v>
      </c>
      <c r="E28" s="18" t="s">
        <v>182</v>
      </c>
      <c r="F28" s="18">
        <v>88.956999999999994</v>
      </c>
      <c r="G28" s="18">
        <v>81.462000000000003</v>
      </c>
      <c r="H28" s="18">
        <v>71.991</v>
      </c>
      <c r="I28" s="18">
        <v>69.352999999999994</v>
      </c>
      <c r="J28" s="18">
        <v>68.242000000000004</v>
      </c>
      <c r="K28" s="18">
        <v>62.753999999999998</v>
      </c>
      <c r="L28" s="18">
        <v>53.896000000000001</v>
      </c>
      <c r="M28" s="18">
        <v>55.938000000000002</v>
      </c>
      <c r="N28" s="18">
        <v>51.241</v>
      </c>
      <c r="O28" s="18">
        <v>53.591999999999999</v>
      </c>
      <c r="P28" s="18">
        <v>55.640999999999998</v>
      </c>
      <c r="Q28" s="18">
        <v>58.908000000000001</v>
      </c>
      <c r="R28" s="18">
        <v>61.994</v>
      </c>
      <c r="S28" s="18">
        <v>66.03</v>
      </c>
      <c r="T28" s="18">
        <v>70.688999999999993</v>
      </c>
      <c r="U28" s="18">
        <v>75.498000000000005</v>
      </c>
      <c r="V28" s="18">
        <v>80.474000000000004</v>
      </c>
      <c r="W28" s="18">
        <v>85.396000000000001</v>
      </c>
      <c r="X28" s="18">
        <v>82.602000000000004</v>
      </c>
      <c r="Y28" s="18">
        <v>83.875</v>
      </c>
      <c r="Z28" s="18">
        <v>85.638000000000005</v>
      </c>
      <c r="AA28" s="18">
        <v>86.284000000000006</v>
      </c>
      <c r="AB28" s="18">
        <v>85.8</v>
      </c>
      <c r="AC28" s="18">
        <v>86.63</v>
      </c>
      <c r="AD28" s="18">
        <v>89.6</v>
      </c>
      <c r="AE28" s="18">
        <v>92.322999999999993</v>
      </c>
      <c r="AF28" s="18">
        <v>94.873999999999995</v>
      </c>
      <c r="AG28" s="18">
        <v>97.421000000000006</v>
      </c>
      <c r="AH28" s="18">
        <v>101.354</v>
      </c>
      <c r="AI28" s="18">
        <v>96.906999999999996</v>
      </c>
      <c r="AJ28" s="18">
        <v>100.956</v>
      </c>
      <c r="AK28" s="18">
        <v>2021</v>
      </c>
    </row>
    <row r="29" spans="1:37" x14ac:dyDescent="0.25">
      <c r="A29" s="18" t="s">
        <v>183</v>
      </c>
      <c r="B29" s="18" t="s">
        <v>666</v>
      </c>
      <c r="C29" s="18" t="s">
        <v>139</v>
      </c>
      <c r="D29" s="18" t="s">
        <v>140</v>
      </c>
      <c r="E29" s="18" t="s">
        <v>184</v>
      </c>
      <c r="F29" s="19">
        <v>1962.921</v>
      </c>
      <c r="G29" s="19">
        <v>1967.489</v>
      </c>
      <c r="H29" s="19">
        <v>2035.5909999999999</v>
      </c>
      <c r="I29" s="19">
        <v>2062.3589999999999</v>
      </c>
      <c r="J29" s="19">
        <v>2180.2510000000002</v>
      </c>
      <c r="K29" s="19">
        <v>2420.4009999999998</v>
      </c>
      <c r="L29" s="19">
        <v>2573.2930000000001</v>
      </c>
      <c r="M29" s="19">
        <v>2761.3420000000001</v>
      </c>
      <c r="N29" s="19">
        <v>2963.8359999999998</v>
      </c>
      <c r="O29" s="19">
        <v>3019.808</v>
      </c>
      <c r="P29" s="19">
        <v>3219.52</v>
      </c>
      <c r="Q29" s="19">
        <v>3359.6640000000002</v>
      </c>
      <c r="R29" s="19">
        <v>3621.8020000000001</v>
      </c>
      <c r="S29" s="19">
        <v>3784.0030000000002</v>
      </c>
      <c r="T29" s="19">
        <v>4111.768</v>
      </c>
      <c r="U29" s="19">
        <v>4368.884</v>
      </c>
      <c r="V29" s="19">
        <v>4548.5050000000001</v>
      </c>
      <c r="W29" s="19">
        <v>4812.3180000000002</v>
      </c>
      <c r="X29" s="19">
        <v>4954.857</v>
      </c>
      <c r="Y29" s="19">
        <v>5373.3580000000002</v>
      </c>
      <c r="Z29" s="19">
        <v>5729.2120000000004</v>
      </c>
      <c r="AA29" s="19">
        <v>6098.8990000000003</v>
      </c>
      <c r="AB29" s="19">
        <v>6452.183</v>
      </c>
      <c r="AC29" s="19">
        <v>6731.3590000000004</v>
      </c>
      <c r="AD29" s="19">
        <v>6995.3109999999997</v>
      </c>
      <c r="AE29" s="19">
        <v>7412.09</v>
      </c>
      <c r="AF29" s="19">
        <v>7871.8980000000001</v>
      </c>
      <c r="AG29" s="19">
        <v>8401.7739999999994</v>
      </c>
      <c r="AH29" s="19">
        <v>8880.6280000000006</v>
      </c>
      <c r="AI29" s="19">
        <v>9052.0529999999999</v>
      </c>
      <c r="AJ29" s="19">
        <v>9678.1759999999995</v>
      </c>
      <c r="AK29" s="18">
        <v>2020</v>
      </c>
    </row>
    <row r="30" spans="1:37" x14ac:dyDescent="0.25">
      <c r="A30" s="18" t="s">
        <v>185</v>
      </c>
      <c r="B30" s="18" t="s">
        <v>666</v>
      </c>
      <c r="C30" s="18" t="s">
        <v>139</v>
      </c>
      <c r="D30" s="18" t="s">
        <v>140</v>
      </c>
      <c r="E30" s="18" t="s">
        <v>186</v>
      </c>
      <c r="F30" s="19">
        <v>1252.0650000000001</v>
      </c>
      <c r="G30" s="19">
        <v>1264.6790000000001</v>
      </c>
      <c r="H30" s="19">
        <v>1185.809</v>
      </c>
      <c r="I30" s="19">
        <v>1140.403</v>
      </c>
      <c r="J30" s="19">
        <v>1050.0920000000001</v>
      </c>
      <c r="K30" s="18">
        <v>966.07</v>
      </c>
      <c r="L30" s="18">
        <v>970.06299999999999</v>
      </c>
      <c r="M30" s="19">
        <v>1016.1609999999999</v>
      </c>
      <c r="N30" s="19">
        <v>1027.989</v>
      </c>
      <c r="O30" s="19">
        <v>1046.3009999999999</v>
      </c>
      <c r="P30" s="19">
        <v>1063.721</v>
      </c>
      <c r="Q30" s="19">
        <v>1088.751</v>
      </c>
      <c r="R30" s="19">
        <v>1115.6369999999999</v>
      </c>
      <c r="S30" s="19">
        <v>1157.654</v>
      </c>
      <c r="T30" s="19">
        <v>1208.2439999999999</v>
      </c>
      <c r="U30" s="19">
        <v>1273.6559999999999</v>
      </c>
      <c r="V30" s="19">
        <v>1317.6220000000001</v>
      </c>
      <c r="W30" s="19">
        <v>1381.681</v>
      </c>
      <c r="X30" s="19">
        <v>1434.3610000000001</v>
      </c>
      <c r="Y30" s="19">
        <v>1507.86</v>
      </c>
      <c r="Z30" s="19">
        <v>1568.6659999999999</v>
      </c>
      <c r="AA30" s="19">
        <v>1638.42</v>
      </c>
      <c r="AB30" s="19">
        <v>1719.0989999999999</v>
      </c>
      <c r="AC30" s="19">
        <v>1792</v>
      </c>
      <c r="AD30" s="19">
        <v>1722.1120000000001</v>
      </c>
      <c r="AE30" s="19">
        <v>1711.779</v>
      </c>
      <c r="AF30" s="19">
        <v>1720.338</v>
      </c>
      <c r="AG30" s="19">
        <v>1748.0340000000001</v>
      </c>
      <c r="AH30" s="19">
        <v>1780.241</v>
      </c>
      <c r="AI30" s="19">
        <v>1786.2059999999999</v>
      </c>
      <c r="AJ30" s="19">
        <v>1829.914</v>
      </c>
      <c r="AK30" s="18">
        <v>2019</v>
      </c>
    </row>
    <row r="31" spans="1:37" x14ac:dyDescent="0.25">
      <c r="A31" s="18" t="s">
        <v>46</v>
      </c>
      <c r="B31" s="18" t="s">
        <v>666</v>
      </c>
      <c r="C31" s="18" t="s">
        <v>139</v>
      </c>
      <c r="D31" s="18" t="s">
        <v>140</v>
      </c>
      <c r="E31" s="18" t="s">
        <v>187</v>
      </c>
      <c r="F31" s="18">
        <v>40.414999999999999</v>
      </c>
      <c r="G31" s="18">
        <v>41.646000000000001</v>
      </c>
      <c r="H31" s="18">
        <v>44.69</v>
      </c>
      <c r="I31" s="18">
        <v>47.786999999999999</v>
      </c>
      <c r="J31" s="18">
        <v>51.366999999999997</v>
      </c>
      <c r="K31" s="18">
        <v>54.805</v>
      </c>
      <c r="L31" s="18">
        <v>58.991999999999997</v>
      </c>
      <c r="M31" s="18">
        <v>63.954999999999998</v>
      </c>
      <c r="N31" s="18">
        <v>71.540000000000006</v>
      </c>
      <c r="O31" s="18">
        <v>76.739000000000004</v>
      </c>
      <c r="P31" s="18">
        <v>81.448999999999998</v>
      </c>
      <c r="Q31" s="18">
        <v>85.751999999999995</v>
      </c>
      <c r="R31" s="18">
        <v>92.185000000000002</v>
      </c>
      <c r="S31" s="18">
        <v>96.727000000000004</v>
      </c>
      <c r="T31" s="18">
        <v>102.34699999999999</v>
      </c>
      <c r="U31" s="18">
        <v>111.679</v>
      </c>
      <c r="V31" s="18">
        <v>121.974</v>
      </c>
      <c r="W31" s="18">
        <v>130.08600000000001</v>
      </c>
      <c r="X31" s="18">
        <v>128.43299999999999</v>
      </c>
      <c r="Y31" s="18">
        <v>130.31700000000001</v>
      </c>
      <c r="Z31" s="18">
        <v>135.489</v>
      </c>
      <c r="AA31" s="18">
        <v>136.95500000000001</v>
      </c>
      <c r="AB31" s="18">
        <v>138.054</v>
      </c>
      <c r="AC31" s="18">
        <v>138.898</v>
      </c>
      <c r="AD31" s="18">
        <v>140.297</v>
      </c>
      <c r="AE31" s="18">
        <v>146.899</v>
      </c>
      <c r="AF31" s="18">
        <v>152.33699999999999</v>
      </c>
      <c r="AG31" s="18">
        <v>159.24</v>
      </c>
      <c r="AH31" s="18">
        <v>168.26499999999999</v>
      </c>
      <c r="AI31" s="18">
        <v>143.38999999999999</v>
      </c>
      <c r="AJ31" s="18">
        <v>153.28</v>
      </c>
      <c r="AK31" s="18">
        <v>2020</v>
      </c>
    </row>
    <row r="32" spans="1:37" x14ac:dyDescent="0.25">
      <c r="A32" s="18" t="s">
        <v>47</v>
      </c>
      <c r="B32" s="18" t="s">
        <v>666</v>
      </c>
      <c r="C32" s="18" t="s">
        <v>139</v>
      </c>
      <c r="D32" s="18" t="s">
        <v>140</v>
      </c>
      <c r="E32" s="18" t="s">
        <v>188</v>
      </c>
      <c r="F32" s="19">
        <v>7714.5519999999997</v>
      </c>
      <c r="G32" s="19">
        <v>8259.91</v>
      </c>
      <c r="H32" s="19">
        <v>8593.7790000000005</v>
      </c>
      <c r="I32" s="19">
        <v>9296.8729999999996</v>
      </c>
      <c r="J32" s="19">
        <v>9852.69</v>
      </c>
      <c r="K32" s="19">
        <v>10433.753000000001</v>
      </c>
      <c r="L32" s="19">
        <v>10851.794</v>
      </c>
      <c r="M32" s="19">
        <v>11359.834999999999</v>
      </c>
      <c r="N32" s="19">
        <v>12803.146000000001</v>
      </c>
      <c r="O32" s="19">
        <v>14029.079</v>
      </c>
      <c r="P32" s="19">
        <v>15230.146000000001</v>
      </c>
      <c r="Q32" s="19">
        <v>16232.128000000001</v>
      </c>
      <c r="R32" s="19">
        <v>17612.815999999999</v>
      </c>
      <c r="S32" s="19">
        <v>19434.074000000001</v>
      </c>
      <c r="T32" s="19">
        <v>22009.106</v>
      </c>
      <c r="U32" s="19">
        <v>24379.724999999999</v>
      </c>
      <c r="V32" s="19">
        <v>26869.523000000001</v>
      </c>
      <c r="W32" s="19">
        <v>28667.518</v>
      </c>
      <c r="X32" s="19">
        <v>28692.370999999999</v>
      </c>
      <c r="Y32" s="19">
        <v>30403.32</v>
      </c>
      <c r="Z32" s="19">
        <v>32552.704000000002</v>
      </c>
      <c r="AA32" s="19">
        <v>34933.396000000001</v>
      </c>
      <c r="AB32" s="19">
        <v>37503.328999999998</v>
      </c>
      <c r="AC32" s="19">
        <v>40182.031000000003</v>
      </c>
      <c r="AD32" s="19">
        <v>43009.273000000001</v>
      </c>
      <c r="AE32" s="19">
        <v>45961.038999999997</v>
      </c>
      <c r="AF32" s="19">
        <v>49176.889000000003</v>
      </c>
      <c r="AG32" s="19">
        <v>52849.993999999999</v>
      </c>
      <c r="AH32" s="19">
        <v>56578.089</v>
      </c>
      <c r="AI32" s="19">
        <v>54807.017</v>
      </c>
      <c r="AJ32" s="19">
        <v>55985.756000000001</v>
      </c>
      <c r="AK32" s="18">
        <v>2020</v>
      </c>
    </row>
    <row r="33" spans="1:37" x14ac:dyDescent="0.25">
      <c r="A33" s="18" t="s">
        <v>189</v>
      </c>
      <c r="B33" s="18" t="s">
        <v>666</v>
      </c>
      <c r="C33" s="18" t="s">
        <v>139</v>
      </c>
      <c r="D33" s="18" t="s">
        <v>140</v>
      </c>
      <c r="E33" s="18" t="s">
        <v>190</v>
      </c>
      <c r="F33" s="19">
        <v>8926.8760000000002</v>
      </c>
      <c r="G33" s="19">
        <v>8654.5930000000008</v>
      </c>
      <c r="H33" s="19">
        <v>8381.2720000000008</v>
      </c>
      <c r="I33" s="19">
        <v>8172.16</v>
      </c>
      <c r="J33" s="19">
        <v>8442.2019999999993</v>
      </c>
      <c r="K33" s="19">
        <v>8856.8780000000006</v>
      </c>
      <c r="L33" s="19">
        <v>9327.5470000000005</v>
      </c>
      <c r="M33" s="19">
        <v>9784.1640000000007</v>
      </c>
      <c r="N33" s="19">
        <v>10181.624</v>
      </c>
      <c r="O33" s="19">
        <v>10524.001</v>
      </c>
      <c r="P33" s="19">
        <v>10877.151</v>
      </c>
      <c r="Q33" s="19">
        <v>11404.415000000001</v>
      </c>
      <c r="R33" s="19">
        <v>11973.962</v>
      </c>
      <c r="S33" s="19">
        <v>12759.578</v>
      </c>
      <c r="T33" s="19">
        <v>12914.958000000001</v>
      </c>
      <c r="U33" s="19">
        <v>13370.119000000001</v>
      </c>
      <c r="V33" s="19">
        <v>13918.296</v>
      </c>
      <c r="W33" s="19">
        <v>14316.021000000001</v>
      </c>
      <c r="X33" s="19">
        <v>14690.972</v>
      </c>
      <c r="Y33" s="19">
        <v>15122.144</v>
      </c>
      <c r="Z33" s="19">
        <v>15649.002</v>
      </c>
      <c r="AA33" s="19">
        <v>16354.521000000001</v>
      </c>
      <c r="AB33" s="19">
        <v>17170.168000000001</v>
      </c>
      <c r="AC33" s="19">
        <v>18162.471000000001</v>
      </c>
      <c r="AD33" s="19">
        <v>19179.517</v>
      </c>
      <c r="AE33" s="19">
        <v>20038.565999999999</v>
      </c>
      <c r="AF33" s="19">
        <v>20748.167000000001</v>
      </c>
      <c r="AG33" s="19">
        <v>21572.921999999999</v>
      </c>
      <c r="AH33" s="19">
        <v>22323.550999999999</v>
      </c>
      <c r="AI33" s="19">
        <v>22442.833999999999</v>
      </c>
      <c r="AJ33" s="19">
        <v>23238.95</v>
      </c>
      <c r="AK33" s="18">
        <v>2020</v>
      </c>
    </row>
    <row r="34" spans="1:37" x14ac:dyDescent="0.25">
      <c r="A34" s="18" t="s">
        <v>48</v>
      </c>
      <c r="B34" s="18" t="s">
        <v>666</v>
      </c>
      <c r="C34" s="18" t="s">
        <v>139</v>
      </c>
      <c r="D34" s="18" t="s">
        <v>140</v>
      </c>
      <c r="E34" s="18" t="s">
        <v>191</v>
      </c>
      <c r="F34" s="19">
        <v>1069.3579999999999</v>
      </c>
      <c r="G34" s="19">
        <v>1078.9849999999999</v>
      </c>
      <c r="H34" s="19">
        <v>1107.6959999999999</v>
      </c>
      <c r="I34" s="19">
        <v>1157.481</v>
      </c>
      <c r="J34" s="19">
        <v>1188.663</v>
      </c>
      <c r="K34" s="19">
        <v>1207.9090000000001</v>
      </c>
      <c r="L34" s="19">
        <v>1259.6079999999999</v>
      </c>
      <c r="M34" s="19">
        <v>1308.6849999999999</v>
      </c>
      <c r="N34" s="19">
        <v>1376.251</v>
      </c>
      <c r="O34" s="19">
        <v>1447.508</v>
      </c>
      <c r="P34" s="19">
        <v>1473.4179999999999</v>
      </c>
      <c r="Q34" s="19">
        <v>1517.8869999999999</v>
      </c>
      <c r="R34" s="19">
        <v>1545.232</v>
      </c>
      <c r="S34" s="19">
        <v>1592.933</v>
      </c>
      <c r="T34" s="19">
        <v>1643.973</v>
      </c>
      <c r="U34" s="19">
        <v>1687.2809999999999</v>
      </c>
      <c r="V34" s="19">
        <v>1722.2380000000001</v>
      </c>
      <c r="W34" s="19">
        <v>1739.5340000000001</v>
      </c>
      <c r="X34" s="19">
        <v>1688.636</v>
      </c>
      <c r="Y34" s="19">
        <v>1740.8140000000001</v>
      </c>
      <c r="Z34" s="19">
        <v>1795.5820000000001</v>
      </c>
      <c r="AA34" s="19">
        <v>1827.201</v>
      </c>
      <c r="AB34" s="19">
        <v>1869.759</v>
      </c>
      <c r="AC34" s="19">
        <v>1923.422</v>
      </c>
      <c r="AD34" s="19">
        <v>1936.1</v>
      </c>
      <c r="AE34" s="19">
        <v>1955.4880000000001</v>
      </c>
      <c r="AF34" s="19">
        <v>2014.933</v>
      </c>
      <c r="AG34" s="19">
        <v>2070.8879999999999</v>
      </c>
      <c r="AH34" s="19">
        <v>2109.8130000000001</v>
      </c>
      <c r="AI34" s="19">
        <v>1999.4059999999999</v>
      </c>
      <c r="AJ34" s="19">
        <v>2090.636</v>
      </c>
      <c r="AK34" s="18">
        <v>2021</v>
      </c>
    </row>
    <row r="35" spans="1:37" x14ac:dyDescent="0.25">
      <c r="A35" s="18" t="s">
        <v>192</v>
      </c>
      <c r="B35" s="18" t="s">
        <v>666</v>
      </c>
      <c r="C35" s="18" t="s">
        <v>139</v>
      </c>
      <c r="D35" s="18" t="s">
        <v>140</v>
      </c>
      <c r="E35" s="18" t="s">
        <v>193</v>
      </c>
      <c r="F35" s="18">
        <v>647.71</v>
      </c>
      <c r="G35" s="18">
        <v>615.82299999999998</v>
      </c>
      <c r="H35" s="18">
        <v>608.447</v>
      </c>
      <c r="I35" s="18">
        <v>684.94200000000001</v>
      </c>
      <c r="J35" s="18">
        <v>706.63</v>
      </c>
      <c r="K35" s="18">
        <v>663.11900000000003</v>
      </c>
      <c r="L35" s="18">
        <v>690.33900000000006</v>
      </c>
      <c r="M35" s="18">
        <v>713.39800000000002</v>
      </c>
      <c r="N35" s="18">
        <v>733.99400000000003</v>
      </c>
      <c r="O35" s="18">
        <v>707.71199999999999</v>
      </c>
      <c r="P35" s="18">
        <v>726.17700000000002</v>
      </c>
      <c r="Q35" s="18">
        <v>741.36400000000003</v>
      </c>
      <c r="R35" s="18">
        <v>724.68899999999996</v>
      </c>
      <c r="S35" s="18">
        <v>723.99</v>
      </c>
      <c r="T35" s="18">
        <v>745.21</v>
      </c>
      <c r="U35" s="18">
        <v>780.63699999999994</v>
      </c>
      <c r="V35" s="18">
        <v>812.10299999999995</v>
      </c>
      <c r="W35" s="18">
        <v>833.32600000000002</v>
      </c>
      <c r="X35" s="18">
        <v>856.75800000000004</v>
      </c>
      <c r="Y35" s="18">
        <v>896.43499999999995</v>
      </c>
      <c r="Z35" s="18">
        <v>934.03800000000001</v>
      </c>
      <c r="AA35" s="18">
        <v>981.24099999999999</v>
      </c>
      <c r="AB35" s="18">
        <v>624.14800000000002</v>
      </c>
      <c r="AC35" s="18">
        <v>624.65</v>
      </c>
      <c r="AD35" s="18">
        <v>651.75</v>
      </c>
      <c r="AE35" s="18">
        <v>682.70500000000004</v>
      </c>
      <c r="AF35" s="18">
        <v>713.61500000000001</v>
      </c>
      <c r="AG35" s="18">
        <v>740.87400000000002</v>
      </c>
      <c r="AH35" s="18">
        <v>762.88</v>
      </c>
      <c r="AI35" s="18">
        <v>770.19799999999998</v>
      </c>
      <c r="AJ35" s="18">
        <v>777.76900000000001</v>
      </c>
      <c r="AK35" s="18">
        <v>2017</v>
      </c>
    </row>
    <row r="36" spans="1:37" x14ac:dyDescent="0.25">
      <c r="A36" s="18" t="s">
        <v>194</v>
      </c>
      <c r="B36" s="18" t="s">
        <v>666</v>
      </c>
      <c r="C36" s="18" t="s">
        <v>139</v>
      </c>
      <c r="D36" s="18" t="s">
        <v>140</v>
      </c>
      <c r="E36" s="18" t="s">
        <v>195</v>
      </c>
      <c r="F36" s="19">
        <v>1467.047</v>
      </c>
      <c r="G36" s="19">
        <v>1502.1389999999999</v>
      </c>
      <c r="H36" s="19">
        <v>1470.9839999999999</v>
      </c>
      <c r="I36" s="19">
        <v>1551.8</v>
      </c>
      <c r="J36" s="19">
        <v>1539.7739999999999</v>
      </c>
      <c r="K36" s="19">
        <v>1572.345</v>
      </c>
      <c r="L36" s="19">
        <v>1661.2360000000001</v>
      </c>
      <c r="M36" s="19">
        <v>1776.7180000000001</v>
      </c>
      <c r="N36" s="19">
        <v>1764.586</v>
      </c>
      <c r="O36" s="19">
        <v>1749.0630000000001</v>
      </c>
      <c r="P36" s="19">
        <v>1952.972</v>
      </c>
      <c r="Q36" s="19">
        <v>2118.8020000000001</v>
      </c>
      <c r="R36" s="19">
        <v>2430.7260000000001</v>
      </c>
      <c r="S36" s="19">
        <v>3248.163</v>
      </c>
      <c r="T36" s="19">
        <v>3518.1219999999998</v>
      </c>
      <c r="U36" s="19">
        <v>3540.9259999999999</v>
      </c>
      <c r="V36" s="19">
        <v>3656.77</v>
      </c>
      <c r="W36" s="19">
        <v>3768.7820000000002</v>
      </c>
      <c r="X36" s="19">
        <v>3924.7570000000001</v>
      </c>
      <c r="Y36" s="19">
        <v>4458.4279999999999</v>
      </c>
      <c r="Z36" s="19">
        <v>4463.7629999999999</v>
      </c>
      <c r="AA36" s="19">
        <v>4856.8959999999997</v>
      </c>
      <c r="AB36" s="19">
        <v>5136.33</v>
      </c>
      <c r="AC36" s="19">
        <v>5490.3760000000002</v>
      </c>
      <c r="AD36" s="19">
        <v>5587.5290000000005</v>
      </c>
      <c r="AE36" s="19">
        <v>5277</v>
      </c>
      <c r="AF36" s="19">
        <v>5151.4229999999998</v>
      </c>
      <c r="AG36" s="19">
        <v>5272.7520000000004</v>
      </c>
      <c r="AH36" s="19">
        <v>5453.0370000000003</v>
      </c>
      <c r="AI36" s="19">
        <v>5335.4269999999997</v>
      </c>
      <c r="AJ36" s="19">
        <v>5275.7510000000002</v>
      </c>
      <c r="AK36" s="18">
        <v>2017</v>
      </c>
    </row>
    <row r="37" spans="1:37" x14ac:dyDescent="0.25">
      <c r="A37" s="18" t="s">
        <v>49</v>
      </c>
      <c r="B37" s="18" t="s">
        <v>666</v>
      </c>
      <c r="C37" s="18" t="s">
        <v>139</v>
      </c>
      <c r="D37" s="18" t="s">
        <v>140</v>
      </c>
      <c r="E37" s="18" t="s">
        <v>196</v>
      </c>
      <c r="F37" s="19">
        <v>57277.512999999999</v>
      </c>
      <c r="G37" s="19">
        <v>63654.339</v>
      </c>
      <c r="H37" s="19">
        <v>67915.525999999998</v>
      </c>
      <c r="I37" s="19">
        <v>71356.039000000004</v>
      </c>
      <c r="J37" s="19">
        <v>77689.668999999994</v>
      </c>
      <c r="K37" s="19">
        <v>83042.773000000001</v>
      </c>
      <c r="L37" s="19">
        <v>89201.441000000006</v>
      </c>
      <c r="M37" s="19">
        <v>93087.188999999998</v>
      </c>
      <c r="N37" s="19">
        <v>92662.684999999998</v>
      </c>
      <c r="O37" s="19">
        <v>97606.67</v>
      </c>
      <c r="P37" s="19">
        <v>100829.15300000001</v>
      </c>
      <c r="Q37" s="19">
        <v>103950.905</v>
      </c>
      <c r="R37" s="19">
        <v>108202.986</v>
      </c>
      <c r="S37" s="19">
        <v>115996.126</v>
      </c>
      <c r="T37" s="19">
        <v>122656.192</v>
      </c>
      <c r="U37" s="19">
        <v>130403.697</v>
      </c>
      <c r="V37" s="19">
        <v>136808.33799999999</v>
      </c>
      <c r="W37" s="19">
        <v>141688.01199999999</v>
      </c>
      <c r="X37" s="19">
        <v>139440.48499999999</v>
      </c>
      <c r="Y37" s="19">
        <v>147568.73800000001</v>
      </c>
      <c r="Z37" s="19">
        <v>156607.41899999999</v>
      </c>
      <c r="AA37" s="19">
        <v>164967.43799999999</v>
      </c>
      <c r="AB37" s="19">
        <v>169864.21100000001</v>
      </c>
      <c r="AC37" s="19">
        <v>172901.57</v>
      </c>
      <c r="AD37" s="19">
        <v>176604.77499999999</v>
      </c>
      <c r="AE37" s="19">
        <v>179702.23800000001</v>
      </c>
      <c r="AF37" s="19">
        <v>182060.33300000001</v>
      </c>
      <c r="AG37" s="19">
        <v>189306.144</v>
      </c>
      <c r="AH37" s="19">
        <v>190906.71</v>
      </c>
      <c r="AI37" s="19">
        <v>179332.965</v>
      </c>
      <c r="AJ37" s="19">
        <v>200296.83900000001</v>
      </c>
      <c r="AK37" s="18">
        <v>2021</v>
      </c>
    </row>
    <row r="38" spans="1:37" x14ac:dyDescent="0.25">
      <c r="A38" s="18" t="s">
        <v>197</v>
      </c>
      <c r="B38" s="18" t="s">
        <v>666</v>
      </c>
      <c r="C38" s="18" t="s">
        <v>139</v>
      </c>
      <c r="D38" s="18" t="s">
        <v>140</v>
      </c>
      <c r="E38" s="18" t="s">
        <v>198</v>
      </c>
      <c r="F38" s="19">
        <v>7028.9290000000001</v>
      </c>
      <c r="G38" s="19">
        <v>8032.482</v>
      </c>
      <c r="H38" s="19">
        <v>9147.3439999999991</v>
      </c>
      <c r="I38" s="19">
        <v>10339.109</v>
      </c>
      <c r="J38" s="19">
        <v>11473.199000000001</v>
      </c>
      <c r="K38" s="19">
        <v>12611.455</v>
      </c>
      <c r="L38" s="19">
        <v>13777.674000000001</v>
      </c>
      <c r="M38" s="19">
        <v>14860.054</v>
      </c>
      <c r="N38" s="19">
        <v>16001.37</v>
      </c>
      <c r="O38" s="19">
        <v>17357.017</v>
      </c>
      <c r="P38" s="19">
        <v>18800.947</v>
      </c>
      <c r="Q38" s="19">
        <v>20514.561000000002</v>
      </c>
      <c r="R38" s="19">
        <v>22570.415000000001</v>
      </c>
      <c r="S38" s="19">
        <v>24853.263999999999</v>
      </c>
      <c r="T38" s="19">
        <v>27683.897000000001</v>
      </c>
      <c r="U38" s="19">
        <v>31202.531999999999</v>
      </c>
      <c r="V38" s="19">
        <v>35647.896000000001</v>
      </c>
      <c r="W38" s="19">
        <v>39067.356</v>
      </c>
      <c r="X38" s="19">
        <v>42757.498</v>
      </c>
      <c r="Y38" s="19">
        <v>47294.463000000003</v>
      </c>
      <c r="Z38" s="19">
        <v>51811.498</v>
      </c>
      <c r="AA38" s="19">
        <v>55877.493999999999</v>
      </c>
      <c r="AB38" s="19">
        <v>60219.521999999997</v>
      </c>
      <c r="AC38" s="19">
        <v>64670.540999999997</v>
      </c>
      <c r="AD38" s="19">
        <v>69209.37</v>
      </c>
      <c r="AE38" s="19">
        <v>73950.566000000006</v>
      </c>
      <c r="AF38" s="19">
        <v>79087.702999999994</v>
      </c>
      <c r="AG38" s="19">
        <v>84426.804999999993</v>
      </c>
      <c r="AH38" s="19">
        <v>89451.014999999999</v>
      </c>
      <c r="AI38" s="19">
        <v>91457.907000000007</v>
      </c>
      <c r="AJ38" s="19">
        <v>98847.296000000002</v>
      </c>
      <c r="AK38" s="18">
        <v>2021</v>
      </c>
    </row>
    <row r="39" spans="1:37" x14ac:dyDescent="0.25">
      <c r="A39" s="18" t="s">
        <v>52</v>
      </c>
      <c r="B39" s="18" t="s">
        <v>666</v>
      </c>
      <c r="C39" s="18" t="s">
        <v>139</v>
      </c>
      <c r="D39" s="18" t="s">
        <v>140</v>
      </c>
      <c r="E39" s="18" t="s">
        <v>199</v>
      </c>
      <c r="F39" s="19">
        <v>337456.62599999999</v>
      </c>
      <c r="G39" s="19">
        <v>352146.97499999998</v>
      </c>
      <c r="H39" s="19">
        <v>372255.14199999999</v>
      </c>
      <c r="I39" s="19">
        <v>391416.40299999999</v>
      </c>
      <c r="J39" s="19">
        <v>411779.59700000001</v>
      </c>
      <c r="K39" s="19">
        <v>420245.18699999998</v>
      </c>
      <c r="L39" s="19">
        <v>434660.83100000001</v>
      </c>
      <c r="M39" s="19">
        <v>437137.45899999997</v>
      </c>
      <c r="N39" s="19">
        <v>418760.13400000002</v>
      </c>
      <c r="O39" s="19">
        <v>431008.288</v>
      </c>
      <c r="P39" s="19">
        <v>438240.16899999999</v>
      </c>
      <c r="Q39" s="19">
        <v>449213.61700000003</v>
      </c>
      <c r="R39" s="19">
        <v>466815.02799999999</v>
      </c>
      <c r="S39" s="19">
        <v>491710.37599999999</v>
      </c>
      <c r="T39" s="19">
        <v>514853</v>
      </c>
      <c r="U39" s="19">
        <v>549435</v>
      </c>
      <c r="V39" s="19">
        <v>586457</v>
      </c>
      <c r="W39" s="19">
        <v>605713</v>
      </c>
      <c r="X39" s="19">
        <v>612616</v>
      </c>
      <c r="Y39" s="19">
        <v>640152</v>
      </c>
      <c r="Z39" s="19">
        <v>684628</v>
      </c>
      <c r="AA39" s="19">
        <v>711415</v>
      </c>
      <c r="AB39" s="19">
        <v>747940</v>
      </c>
      <c r="AC39" s="19">
        <v>781589</v>
      </c>
      <c r="AD39" s="19">
        <v>804692</v>
      </c>
      <c r="AE39" s="19">
        <v>821489</v>
      </c>
      <c r="AF39" s="19">
        <v>832656</v>
      </c>
      <c r="AG39" s="19">
        <v>854008</v>
      </c>
      <c r="AH39" s="19">
        <v>881223</v>
      </c>
      <c r="AI39" s="19">
        <v>819114</v>
      </c>
      <c r="AJ39" s="19">
        <v>905638</v>
      </c>
      <c r="AK39" s="18">
        <v>2021</v>
      </c>
    </row>
    <row r="40" spans="1:37" x14ac:dyDescent="0.25">
      <c r="A40" s="18" t="s">
        <v>200</v>
      </c>
      <c r="B40" s="18" t="s">
        <v>666</v>
      </c>
      <c r="C40" s="18" t="s">
        <v>139</v>
      </c>
      <c r="D40" s="18" t="s">
        <v>140</v>
      </c>
      <c r="E40" s="18" t="s">
        <v>201</v>
      </c>
      <c r="F40" s="18">
        <v>199.553</v>
      </c>
      <c r="G40" s="18">
        <v>214.28299999999999</v>
      </c>
      <c r="H40" s="18">
        <v>219.66300000000001</v>
      </c>
      <c r="I40" s="18">
        <v>210.86199999999999</v>
      </c>
      <c r="J40" s="18">
        <v>222.73400000000001</v>
      </c>
      <c r="K40" s="18">
        <v>221.565</v>
      </c>
      <c r="L40" s="18">
        <v>231.31800000000001</v>
      </c>
      <c r="M40" s="18">
        <v>231.35</v>
      </c>
      <c r="N40" s="18">
        <v>237.65100000000001</v>
      </c>
      <c r="O40" s="18">
        <v>235.35300000000001</v>
      </c>
      <c r="P40" s="18">
        <v>248.167</v>
      </c>
      <c r="Q40" s="18">
        <v>259.62200000000001</v>
      </c>
      <c r="R40" s="18">
        <v>264.73899999999998</v>
      </c>
      <c r="S40" s="18">
        <v>272.947</v>
      </c>
      <c r="T40" s="18">
        <v>288.62799999999999</v>
      </c>
      <c r="U40" s="18">
        <v>283.35000000000002</v>
      </c>
      <c r="V40" s="18">
        <v>285.62700000000001</v>
      </c>
      <c r="W40" s="18">
        <v>296.95100000000002</v>
      </c>
      <c r="X40" s="18">
        <v>306.57400000000001</v>
      </c>
      <c r="Y40" s="18">
        <v>318.15600000000001</v>
      </c>
      <c r="Z40" s="18">
        <v>331.339</v>
      </c>
      <c r="AA40" s="18">
        <v>341.83699999999999</v>
      </c>
      <c r="AB40" s="18">
        <v>357.10399999999998</v>
      </c>
      <c r="AC40" s="18">
        <v>364.62700000000001</v>
      </c>
      <c r="AD40" s="18">
        <v>369.36500000000001</v>
      </c>
      <c r="AE40" s="18">
        <v>382.13200000000001</v>
      </c>
      <c r="AF40" s="18">
        <v>398.096</v>
      </c>
      <c r="AG40" s="18">
        <v>412.58199999999999</v>
      </c>
      <c r="AH40" s="18">
        <v>419.82600000000002</v>
      </c>
      <c r="AI40" s="18">
        <v>418.392</v>
      </c>
      <c r="AJ40" s="18">
        <v>427.74</v>
      </c>
      <c r="AK40" s="18">
        <v>2019</v>
      </c>
    </row>
    <row r="41" spans="1:37" x14ac:dyDescent="0.25">
      <c r="A41" s="18" t="s">
        <v>202</v>
      </c>
      <c r="B41" s="18" t="s">
        <v>666</v>
      </c>
      <c r="C41" s="18" t="s">
        <v>139</v>
      </c>
      <c r="D41" s="18" t="s">
        <v>140</v>
      </c>
      <c r="E41" s="18" t="s">
        <v>203</v>
      </c>
      <c r="F41" s="19">
        <v>8198.8410000000003</v>
      </c>
      <c r="G41" s="19">
        <v>7341.1040000000003</v>
      </c>
      <c r="H41" s="19">
        <v>6352.3819999999996</v>
      </c>
      <c r="I41" s="19">
        <v>5962.0950000000003</v>
      </c>
      <c r="J41" s="19">
        <v>6126.7920000000004</v>
      </c>
      <c r="K41" s="19">
        <v>6008.2539999999999</v>
      </c>
      <c r="L41" s="19">
        <v>5537.2089999999998</v>
      </c>
      <c r="M41" s="19">
        <v>5322.6360000000004</v>
      </c>
      <c r="N41" s="19">
        <v>5120.2460000000001</v>
      </c>
      <c r="O41" s="19">
        <v>4703.6679999999997</v>
      </c>
      <c r="P41" s="19">
        <v>4604.8829999999998</v>
      </c>
      <c r="Q41" s="19">
        <v>4740.6239999999998</v>
      </c>
      <c r="R41" s="19">
        <v>5005.0479999999998</v>
      </c>
      <c r="S41" s="19">
        <v>5342.3059999999996</v>
      </c>
      <c r="T41" s="19">
        <v>5670.0649999999996</v>
      </c>
      <c r="U41" s="19">
        <v>5971.768</v>
      </c>
      <c r="V41" s="19">
        <v>6345.5690000000004</v>
      </c>
      <c r="W41" s="19">
        <v>6740.6379999999999</v>
      </c>
      <c r="X41" s="19">
        <v>6933.0870000000004</v>
      </c>
      <c r="Y41" s="19">
        <v>7425.89</v>
      </c>
      <c r="Z41" s="19">
        <v>7936.3950000000004</v>
      </c>
      <c r="AA41" s="19">
        <v>8498.8389999999999</v>
      </c>
      <c r="AB41" s="19">
        <v>9219.7070000000003</v>
      </c>
      <c r="AC41" s="19">
        <v>10092.84</v>
      </c>
      <c r="AD41" s="19">
        <v>10790.88</v>
      </c>
      <c r="AE41" s="19">
        <v>11049.794</v>
      </c>
      <c r="AF41" s="19">
        <v>11461.614</v>
      </c>
      <c r="AG41" s="19">
        <v>12128.171</v>
      </c>
      <c r="AH41" s="19">
        <v>12660.6</v>
      </c>
      <c r="AI41" s="19">
        <v>12880.315000000001</v>
      </c>
      <c r="AJ41" s="19">
        <v>13620.22</v>
      </c>
      <c r="AK41" s="18">
        <v>2020</v>
      </c>
    </row>
    <row r="42" spans="1:37" ht="19.5" x14ac:dyDescent="0.25">
      <c r="A42" s="2" t="s">
        <v>53</v>
      </c>
      <c r="B42" s="18" t="s">
        <v>666</v>
      </c>
      <c r="C42" s="18" t="s">
        <v>139</v>
      </c>
      <c r="D42" s="18" t="s">
        <v>140</v>
      </c>
      <c r="E42" s="18" t="s">
        <v>204</v>
      </c>
      <c r="F42" s="19">
        <v>2562.627</v>
      </c>
      <c r="G42" s="19">
        <v>2669.7620000000002</v>
      </c>
      <c r="H42" s="19">
        <v>2704.8829999999998</v>
      </c>
      <c r="I42" s="19">
        <v>2666.9749999999999</v>
      </c>
      <c r="J42" s="19">
        <v>2772.7220000000002</v>
      </c>
      <c r="K42" s="19">
        <v>2869.6410000000001</v>
      </c>
      <c r="L42" s="19">
        <v>2840.83</v>
      </c>
      <c r="M42" s="19">
        <v>3095.0749999999998</v>
      </c>
      <c r="N42" s="19">
        <v>2981.2530000000002</v>
      </c>
      <c r="O42" s="19">
        <v>3331.6210000000001</v>
      </c>
      <c r="P42" s="19">
        <v>3170.953</v>
      </c>
      <c r="Q42" s="19">
        <v>3202.1909999999998</v>
      </c>
      <c r="R42" s="19">
        <v>3216.877</v>
      </c>
      <c r="S42" s="19">
        <v>3210.5349999999999</v>
      </c>
      <c r="T42" s="19">
        <v>3506.2689999999998</v>
      </c>
      <c r="U42" s="19">
        <v>3786.288</v>
      </c>
      <c r="V42" s="19">
        <v>3535.8629999999998</v>
      </c>
      <c r="W42" s="19">
        <v>3758.848</v>
      </c>
      <c r="X42" s="19">
        <v>4196.2759999999998</v>
      </c>
      <c r="Y42" s="19">
        <v>4613.0190000000002</v>
      </c>
      <c r="Z42" s="19">
        <v>4714.7790000000005</v>
      </c>
      <c r="AA42" s="19">
        <v>5183.7650000000003</v>
      </c>
      <c r="AB42" s="19">
        <v>5146.8339999999998</v>
      </c>
      <c r="AC42" s="19">
        <v>5492.53</v>
      </c>
      <c r="AD42" s="19">
        <v>5297.5140000000001</v>
      </c>
      <c r="AE42" s="19">
        <v>4730.5690000000004</v>
      </c>
      <c r="AF42" s="19">
        <v>4523.6769999999997</v>
      </c>
      <c r="AG42" s="19">
        <v>4304.46</v>
      </c>
      <c r="AH42" s="19">
        <v>4285.9009999999998</v>
      </c>
      <c r="AI42" s="19">
        <v>3936.6570000000002</v>
      </c>
      <c r="AJ42" s="19">
        <v>3930.348</v>
      </c>
      <c r="AK42" s="18">
        <v>2019</v>
      </c>
    </row>
    <row r="43" spans="1:37" x14ac:dyDescent="0.25">
      <c r="A43" s="18" t="s">
        <v>54</v>
      </c>
      <c r="B43" s="18" t="s">
        <v>666</v>
      </c>
      <c r="C43" s="18" t="s">
        <v>139</v>
      </c>
      <c r="D43" s="18" t="s">
        <v>140</v>
      </c>
      <c r="E43" s="18" t="s">
        <v>205</v>
      </c>
      <c r="F43" s="19">
        <v>10804.736000000001</v>
      </c>
      <c r="G43" s="19">
        <v>11798.891</v>
      </c>
      <c r="H43" s="19">
        <v>12636.281000000001</v>
      </c>
      <c r="I43" s="19">
        <v>13207.317999999999</v>
      </c>
      <c r="J43" s="19">
        <v>13755.944</v>
      </c>
      <c r="K43" s="19">
        <v>13941.713</v>
      </c>
      <c r="L43" s="19">
        <v>14705.183999999999</v>
      </c>
      <c r="M43" s="19">
        <v>15757.385</v>
      </c>
      <c r="N43" s="19">
        <v>16421.528999999999</v>
      </c>
      <c r="O43" s="19">
        <v>17056.831999999999</v>
      </c>
      <c r="P43" s="19">
        <v>17652.314999999999</v>
      </c>
      <c r="Q43" s="19">
        <v>18255.473000000002</v>
      </c>
      <c r="R43" s="19">
        <v>19043.594000000001</v>
      </c>
      <c r="S43" s="19">
        <v>19886.197</v>
      </c>
      <c r="T43" s="19">
        <v>20677.005000000001</v>
      </c>
      <c r="U43" s="19">
        <v>22191.946</v>
      </c>
      <c r="V43" s="19">
        <v>24015.044000000002</v>
      </c>
      <c r="W43" s="19">
        <v>25152.918000000001</v>
      </c>
      <c r="X43" s="19">
        <v>24933.219000000001</v>
      </c>
      <c r="Y43" s="19">
        <v>26269.724999999999</v>
      </c>
      <c r="Z43" s="19">
        <v>27426.422999999999</v>
      </c>
      <c r="AA43" s="19">
        <v>28765.543000000001</v>
      </c>
      <c r="AB43" s="19">
        <v>29483.175999999999</v>
      </c>
      <c r="AC43" s="19">
        <v>30527.503000000001</v>
      </c>
      <c r="AD43" s="19">
        <v>31642.392</v>
      </c>
      <c r="AE43" s="19">
        <v>32972.74</v>
      </c>
      <c r="AF43" s="19">
        <v>34343.648000000001</v>
      </c>
      <c r="AG43" s="19">
        <v>35242.044999999998</v>
      </c>
      <c r="AH43" s="19">
        <v>36094.025000000001</v>
      </c>
      <c r="AI43" s="19">
        <v>34631.889000000003</v>
      </c>
      <c r="AJ43" s="19">
        <v>37256.836000000003</v>
      </c>
      <c r="AK43" s="18">
        <v>2021</v>
      </c>
    </row>
    <row r="44" spans="1:37" x14ac:dyDescent="0.25">
      <c r="A44" s="18" t="s">
        <v>55</v>
      </c>
      <c r="B44" s="18" t="s">
        <v>666</v>
      </c>
      <c r="C44" s="18" t="s">
        <v>139</v>
      </c>
      <c r="D44" s="18" t="s">
        <v>140</v>
      </c>
      <c r="E44" s="18" t="s">
        <v>206</v>
      </c>
      <c r="F44" s="19">
        <v>14148.112999999999</v>
      </c>
      <c r="G44" s="19">
        <v>14112.743</v>
      </c>
      <c r="H44" s="19">
        <v>14087.34</v>
      </c>
      <c r="I44" s="19">
        <v>14111.485000000001</v>
      </c>
      <c r="J44" s="19">
        <v>14897.736000000001</v>
      </c>
      <c r="K44" s="19">
        <v>16109.77</v>
      </c>
      <c r="L44" s="19">
        <v>17031.677</v>
      </c>
      <c r="M44" s="19">
        <v>17871.454000000002</v>
      </c>
      <c r="N44" s="19">
        <v>18160.53</v>
      </c>
      <c r="O44" s="19">
        <v>17784.898000000001</v>
      </c>
      <c r="P44" s="19">
        <v>17806.483</v>
      </c>
      <c r="Q44" s="19">
        <v>17509.535</v>
      </c>
      <c r="R44" s="19">
        <v>17271.487000000001</v>
      </c>
      <c r="S44" s="19">
        <v>17484.232</v>
      </c>
      <c r="T44" s="19">
        <v>17785.179</v>
      </c>
      <c r="U44" s="19">
        <v>18054.774000000001</v>
      </c>
      <c r="V44" s="19">
        <v>18373.448</v>
      </c>
      <c r="W44" s="19">
        <v>18840.654999999999</v>
      </c>
      <c r="X44" s="19">
        <v>19453.25</v>
      </c>
      <c r="Y44" s="19">
        <v>19845.746999999999</v>
      </c>
      <c r="Z44" s="19">
        <v>18881.772000000001</v>
      </c>
      <c r="AA44" s="19">
        <v>20933.093000000001</v>
      </c>
      <c r="AB44" s="19">
        <v>22873.996999999999</v>
      </c>
      <c r="AC44" s="19">
        <v>24885.554</v>
      </c>
      <c r="AD44" s="19">
        <v>27086.15</v>
      </c>
      <c r="AE44" s="19">
        <v>29032.901000000002</v>
      </c>
      <c r="AF44" s="19">
        <v>31169.616999999998</v>
      </c>
      <c r="AG44" s="19">
        <v>33317.292999999998</v>
      </c>
      <c r="AH44" s="19">
        <v>35393.53</v>
      </c>
      <c r="AI44" s="19">
        <v>36083.942999999999</v>
      </c>
      <c r="AJ44" s="19">
        <v>38429.398999999998</v>
      </c>
      <c r="AK44" s="18">
        <v>2019</v>
      </c>
    </row>
    <row r="45" spans="1:37" ht="19.5" x14ac:dyDescent="0.25">
      <c r="A45" s="2" t="s">
        <v>56</v>
      </c>
      <c r="B45" s="18" t="s">
        <v>666</v>
      </c>
      <c r="C45" s="18" t="s">
        <v>139</v>
      </c>
      <c r="D45" s="18" t="s">
        <v>140</v>
      </c>
      <c r="E45" s="18" t="s">
        <v>207</v>
      </c>
      <c r="F45" s="18" t="s">
        <v>142</v>
      </c>
      <c r="G45" s="18">
        <v>219.73</v>
      </c>
      <c r="H45" s="18">
        <v>202.15199999999999</v>
      </c>
      <c r="I45" s="18">
        <v>214.07900000000001</v>
      </c>
      <c r="J45" s="18">
        <v>228.28100000000001</v>
      </c>
      <c r="K45" s="18">
        <v>241.68899999999999</v>
      </c>
      <c r="L45" s="18">
        <v>257.75099999999998</v>
      </c>
      <c r="M45" s="18">
        <v>262.55</v>
      </c>
      <c r="N45" s="18">
        <v>260.09399999999999</v>
      </c>
      <c r="O45" s="18">
        <v>269.84500000000003</v>
      </c>
      <c r="P45" s="18">
        <v>278.02800000000002</v>
      </c>
      <c r="Q45" s="18">
        <v>293.93599999999998</v>
      </c>
      <c r="R45" s="18">
        <v>310.17899999999997</v>
      </c>
      <c r="S45" s="18">
        <v>323.04899999999998</v>
      </c>
      <c r="T45" s="18">
        <v>336.98099999999999</v>
      </c>
      <c r="U45" s="18">
        <v>353.62299999999999</v>
      </c>
      <c r="V45" s="18">
        <v>370.99400000000003</v>
      </c>
      <c r="W45" s="18">
        <v>378.02699999999999</v>
      </c>
      <c r="X45" s="18">
        <v>350.49900000000002</v>
      </c>
      <c r="Y45" s="18">
        <v>346.11599999999999</v>
      </c>
      <c r="Z45" s="18">
        <v>345.822</v>
      </c>
      <c r="AA45" s="18">
        <v>337.95100000000002</v>
      </c>
      <c r="AB45" s="18">
        <v>336.72399999999999</v>
      </c>
      <c r="AC45" s="18">
        <v>335.55900000000003</v>
      </c>
      <c r="AD45" s="18">
        <v>344.03500000000003</v>
      </c>
      <c r="AE45" s="18">
        <v>356.18700000000001</v>
      </c>
      <c r="AF45" s="18">
        <v>368.34699999999998</v>
      </c>
      <c r="AG45" s="18">
        <v>379.029</v>
      </c>
      <c r="AH45" s="18">
        <v>392.22800000000001</v>
      </c>
      <c r="AI45" s="18">
        <v>360.45699999999999</v>
      </c>
      <c r="AJ45" s="18">
        <v>398.12200000000001</v>
      </c>
      <c r="AK45" s="18">
        <v>2020</v>
      </c>
    </row>
    <row r="46" spans="1:37" x14ac:dyDescent="0.25">
      <c r="A46" s="18" t="s">
        <v>57</v>
      </c>
      <c r="B46" s="18" t="s">
        <v>666</v>
      </c>
      <c r="C46" s="18" t="s">
        <v>139</v>
      </c>
      <c r="D46" s="18" t="s">
        <v>140</v>
      </c>
      <c r="E46" s="18" t="s">
        <v>208</v>
      </c>
      <c r="F46" s="18">
        <v>8.8819999999999997</v>
      </c>
      <c r="G46" s="18">
        <v>9.7140000000000004</v>
      </c>
      <c r="H46" s="18">
        <v>9.782</v>
      </c>
      <c r="I46" s="18">
        <v>10.359</v>
      </c>
      <c r="J46" s="18">
        <v>11.387</v>
      </c>
      <c r="K46" s="18">
        <v>11.529</v>
      </c>
      <c r="L46" s="18">
        <v>11.833</v>
      </c>
      <c r="M46" s="18">
        <v>12.557</v>
      </c>
      <c r="N46" s="18">
        <v>13.183999999999999</v>
      </c>
      <c r="O46" s="18">
        <v>13.971</v>
      </c>
      <c r="P46" s="18">
        <v>14.523</v>
      </c>
      <c r="Q46" s="18">
        <v>15.063000000000001</v>
      </c>
      <c r="R46" s="18">
        <v>15.459</v>
      </c>
      <c r="S46" s="18">
        <v>16.236000000000001</v>
      </c>
      <c r="T46" s="18">
        <v>17.024000000000001</v>
      </c>
      <c r="U46" s="18">
        <v>17.826000000000001</v>
      </c>
      <c r="V46" s="18">
        <v>18.734999999999999</v>
      </c>
      <c r="W46" s="18">
        <v>19.417999999999999</v>
      </c>
      <c r="X46" s="18">
        <v>19.027000000000001</v>
      </c>
      <c r="Y46" s="18">
        <v>19.41</v>
      </c>
      <c r="Z46" s="18">
        <v>19.488</v>
      </c>
      <c r="AA46" s="18">
        <v>18.815999999999999</v>
      </c>
      <c r="AB46" s="18">
        <v>17.582999999999998</v>
      </c>
      <c r="AC46" s="18">
        <v>17.262</v>
      </c>
      <c r="AD46" s="18">
        <v>17.844999999999999</v>
      </c>
      <c r="AE46" s="18">
        <v>18.997</v>
      </c>
      <c r="AF46" s="18">
        <v>20.109000000000002</v>
      </c>
      <c r="AG46" s="18">
        <v>21.254000000000001</v>
      </c>
      <c r="AH46" s="18">
        <v>22.376999999999999</v>
      </c>
      <c r="AI46" s="18">
        <v>21.260999999999999</v>
      </c>
      <c r="AJ46" s="18">
        <v>22.433</v>
      </c>
      <c r="AK46" s="18">
        <v>2021</v>
      </c>
    </row>
    <row r="47" spans="1:37" x14ac:dyDescent="0.25">
      <c r="A47" s="18" t="s">
        <v>58</v>
      </c>
      <c r="B47" s="18" t="s">
        <v>666</v>
      </c>
      <c r="C47" s="18" t="s">
        <v>139</v>
      </c>
      <c r="D47" s="18" t="s">
        <v>140</v>
      </c>
      <c r="E47" s="18" t="s">
        <v>209</v>
      </c>
      <c r="F47" s="18" t="s">
        <v>142</v>
      </c>
      <c r="G47" s="18" t="s">
        <v>142</v>
      </c>
      <c r="H47" s="18" t="s">
        <v>142</v>
      </c>
      <c r="I47" s="18" t="s">
        <v>142</v>
      </c>
      <c r="J47" s="19">
        <v>2843.0070000000001</v>
      </c>
      <c r="K47" s="19">
        <v>2971.6529999999998</v>
      </c>
      <c r="L47" s="19">
        <v>2956.25</v>
      </c>
      <c r="M47" s="19">
        <v>2945.7089999999998</v>
      </c>
      <c r="N47" s="19">
        <v>2986.482</v>
      </c>
      <c r="O47" s="19">
        <v>3105.9720000000002</v>
      </c>
      <c r="P47" s="19">
        <v>3200.4859999999999</v>
      </c>
      <c r="Q47" s="19">
        <v>3250.7289999999998</v>
      </c>
      <c r="R47" s="19">
        <v>3367.2249999999999</v>
      </c>
      <c r="S47" s="19">
        <v>3529.3319999999999</v>
      </c>
      <c r="T47" s="19">
        <v>3762.3249999999998</v>
      </c>
      <c r="U47" s="19">
        <v>4016.9189999999999</v>
      </c>
      <c r="V47" s="19">
        <v>4240.6750000000002</v>
      </c>
      <c r="W47" s="19">
        <v>4354.5969999999998</v>
      </c>
      <c r="X47" s="19">
        <v>4151.7889999999998</v>
      </c>
      <c r="Y47" s="19">
        <v>4252.8810000000003</v>
      </c>
      <c r="Z47" s="19">
        <v>4327.7470000000003</v>
      </c>
      <c r="AA47" s="19">
        <v>4293.7740000000003</v>
      </c>
      <c r="AB47" s="19">
        <v>4291.8029999999999</v>
      </c>
      <c r="AC47" s="19">
        <v>4388.8879999999999</v>
      </c>
      <c r="AD47" s="19">
        <v>4625.3779999999997</v>
      </c>
      <c r="AE47" s="19">
        <v>4742.7370000000001</v>
      </c>
      <c r="AF47" s="19">
        <v>4987.8760000000002</v>
      </c>
      <c r="AG47" s="19">
        <v>5147.4210000000003</v>
      </c>
      <c r="AH47" s="19">
        <v>5303.3609999999999</v>
      </c>
      <c r="AI47" s="19">
        <v>4995.8819999999996</v>
      </c>
      <c r="AJ47" s="19">
        <v>5158.5320000000002</v>
      </c>
      <c r="AK47" s="18">
        <v>2020</v>
      </c>
    </row>
    <row r="48" spans="1:37" x14ac:dyDescent="0.25">
      <c r="A48" s="18" t="s">
        <v>59</v>
      </c>
      <c r="B48" s="18" t="s">
        <v>666</v>
      </c>
      <c r="C48" s="18" t="s">
        <v>139</v>
      </c>
      <c r="D48" s="18" t="s">
        <v>140</v>
      </c>
      <c r="E48" s="18" t="s">
        <v>210</v>
      </c>
      <c r="F48" s="19">
        <v>1306.5999999999999</v>
      </c>
      <c r="G48" s="19">
        <v>1332.2</v>
      </c>
      <c r="H48" s="19">
        <v>1332.3</v>
      </c>
      <c r="I48" s="19">
        <v>1403.3</v>
      </c>
      <c r="J48" s="19">
        <v>1445.8</v>
      </c>
      <c r="K48" s="19">
        <v>1487.8</v>
      </c>
      <c r="L48" s="19">
        <v>1536.3</v>
      </c>
      <c r="M48" s="19">
        <v>1570.3</v>
      </c>
      <c r="N48" s="19">
        <v>1616.6</v>
      </c>
      <c r="O48" s="19">
        <v>1677.2</v>
      </c>
      <c r="P48" s="19">
        <v>1691</v>
      </c>
      <c r="Q48" s="19">
        <v>1698.9</v>
      </c>
      <c r="R48" s="19">
        <v>1705.5</v>
      </c>
      <c r="S48" s="19">
        <v>1751</v>
      </c>
      <c r="T48" s="19">
        <v>1792</v>
      </c>
      <c r="U48" s="19">
        <v>1862.1</v>
      </c>
      <c r="V48" s="19">
        <v>1879</v>
      </c>
      <c r="W48" s="19">
        <v>1869.4</v>
      </c>
      <c r="X48" s="19">
        <v>1777.7</v>
      </c>
      <c r="Y48" s="19">
        <v>1810.9</v>
      </c>
      <c r="Z48" s="19">
        <v>1835.1</v>
      </c>
      <c r="AA48" s="19">
        <v>1839.3</v>
      </c>
      <c r="AB48" s="19">
        <v>1856.5</v>
      </c>
      <c r="AC48" s="19">
        <v>1886.5</v>
      </c>
      <c r="AD48" s="19">
        <v>1930.7</v>
      </c>
      <c r="AE48" s="19">
        <v>1993.4</v>
      </c>
      <c r="AF48" s="19">
        <v>2049.6</v>
      </c>
      <c r="AG48" s="19">
        <v>2090.4</v>
      </c>
      <c r="AH48" s="19">
        <v>2134.6</v>
      </c>
      <c r="AI48" s="19">
        <v>2090.6</v>
      </c>
      <c r="AJ48" s="19">
        <v>2176.9</v>
      </c>
      <c r="AK48" s="18">
        <v>2021</v>
      </c>
    </row>
    <row r="49" spans="1:37" x14ac:dyDescent="0.25">
      <c r="A49" s="18" t="s">
        <v>211</v>
      </c>
      <c r="B49" s="18" t="s">
        <v>666</v>
      </c>
      <c r="C49" s="18" t="s">
        <v>139</v>
      </c>
      <c r="D49" s="18" t="s">
        <v>140</v>
      </c>
      <c r="E49" s="18" t="s">
        <v>212</v>
      </c>
      <c r="F49" s="18">
        <v>246.3</v>
      </c>
      <c r="G49" s="18">
        <v>247.684</v>
      </c>
      <c r="H49" s="18">
        <v>230.96299999999999</v>
      </c>
      <c r="I49" s="18">
        <v>227.821</v>
      </c>
      <c r="J49" s="18">
        <v>219.89099999999999</v>
      </c>
      <c r="K49" s="18">
        <v>211.684</v>
      </c>
      <c r="L49" s="18">
        <v>209.11099999999999</v>
      </c>
      <c r="M49" s="18">
        <v>209.34899999999999</v>
      </c>
      <c r="N49" s="18">
        <v>215.46</v>
      </c>
      <c r="O49" s="18">
        <v>216.99700000000001</v>
      </c>
      <c r="P49" s="18">
        <v>220.88800000000001</v>
      </c>
      <c r="Q49" s="18">
        <v>228.03200000000001</v>
      </c>
      <c r="R49" s="18">
        <v>235.298</v>
      </c>
      <c r="S49" s="18">
        <v>241.83600000000001</v>
      </c>
      <c r="T49" s="18">
        <v>249.36</v>
      </c>
      <c r="U49" s="18">
        <v>261.392</v>
      </c>
      <c r="V49" s="18">
        <v>274.50400000000002</v>
      </c>
      <c r="W49" s="18">
        <v>290.44099999999997</v>
      </c>
      <c r="X49" s="18">
        <v>295.13600000000002</v>
      </c>
      <c r="Y49" s="18">
        <v>307.37599999999998</v>
      </c>
      <c r="Z49" s="18">
        <v>329.79199999999997</v>
      </c>
      <c r="AA49" s="18">
        <v>345.76100000000002</v>
      </c>
      <c r="AB49" s="18">
        <v>363.05200000000002</v>
      </c>
      <c r="AC49" s="18">
        <v>388.68900000000002</v>
      </c>
      <c r="AD49" s="18">
        <v>418.52100000000002</v>
      </c>
      <c r="AE49" s="18">
        <v>447.476</v>
      </c>
      <c r="AF49" s="18">
        <v>470.19400000000002</v>
      </c>
      <c r="AG49" s="18">
        <v>510.137</v>
      </c>
      <c r="AH49" s="18">
        <v>543.67700000000002</v>
      </c>
      <c r="AI49" s="18">
        <v>549.11400000000003</v>
      </c>
      <c r="AJ49" s="18">
        <v>571.07799999999997</v>
      </c>
      <c r="AK49" s="18">
        <v>2018</v>
      </c>
    </row>
    <row r="50" spans="1:37" x14ac:dyDescent="0.25">
      <c r="A50" s="18" t="s">
        <v>213</v>
      </c>
      <c r="B50" s="18" t="s">
        <v>666</v>
      </c>
      <c r="C50" s="18" t="s">
        <v>139</v>
      </c>
      <c r="D50" s="18" t="s">
        <v>140</v>
      </c>
      <c r="E50" s="18" t="s">
        <v>214</v>
      </c>
      <c r="F50" s="18">
        <v>0.77900000000000003</v>
      </c>
      <c r="G50" s="18">
        <v>0.79500000000000004</v>
      </c>
      <c r="H50" s="18">
        <v>0.81200000000000006</v>
      </c>
      <c r="I50" s="18">
        <v>0.81200000000000006</v>
      </c>
      <c r="J50" s="18">
        <v>0.83699999999999997</v>
      </c>
      <c r="K50" s="18">
        <v>0.86299999999999999</v>
      </c>
      <c r="L50" s="18">
        <v>0.88200000000000001</v>
      </c>
      <c r="M50" s="18">
        <v>0.91500000000000004</v>
      </c>
      <c r="N50" s="18">
        <v>0.91800000000000004</v>
      </c>
      <c r="O50" s="18">
        <v>0.94</v>
      </c>
      <c r="P50" s="18">
        <v>0.93899999999999995</v>
      </c>
      <c r="Q50" s="18">
        <v>0.91300000000000003</v>
      </c>
      <c r="R50" s="18">
        <v>0.97099999999999997</v>
      </c>
      <c r="S50" s="18">
        <v>1</v>
      </c>
      <c r="T50" s="18">
        <v>1.0069999999999999</v>
      </c>
      <c r="U50" s="18">
        <v>1.054</v>
      </c>
      <c r="V50" s="18">
        <v>1.121</v>
      </c>
      <c r="W50" s="18">
        <v>1.2</v>
      </c>
      <c r="X50" s="18">
        <v>1.1859999999999999</v>
      </c>
      <c r="Y50" s="18">
        <v>1.194</v>
      </c>
      <c r="Z50" s="18">
        <v>1.1919999999999999</v>
      </c>
      <c r="AA50" s="18">
        <v>1.179</v>
      </c>
      <c r="AB50" s="18">
        <v>1.167</v>
      </c>
      <c r="AC50" s="18">
        <v>1.2230000000000001</v>
      </c>
      <c r="AD50" s="18">
        <v>1.1890000000000001</v>
      </c>
      <c r="AE50" s="18">
        <v>1.222</v>
      </c>
      <c r="AF50" s="18">
        <v>1.141</v>
      </c>
      <c r="AG50" s="18">
        <v>1.1819999999999999</v>
      </c>
      <c r="AH50" s="18">
        <v>1.27</v>
      </c>
      <c r="AI50" s="18">
        <v>1.131</v>
      </c>
      <c r="AJ50" s="18">
        <v>1.1719999999999999</v>
      </c>
      <c r="AK50" s="18">
        <v>2018</v>
      </c>
    </row>
    <row r="51" spans="1:37" x14ac:dyDescent="0.25">
      <c r="A51" s="18" t="s">
        <v>215</v>
      </c>
      <c r="B51" s="18" t="s">
        <v>666</v>
      </c>
      <c r="C51" s="18" t="s">
        <v>139</v>
      </c>
      <c r="D51" s="18" t="s">
        <v>140</v>
      </c>
      <c r="E51" s="18" t="s">
        <v>216</v>
      </c>
      <c r="F51" s="18">
        <v>593.35</v>
      </c>
      <c r="G51" s="18">
        <v>659.92899999999997</v>
      </c>
      <c r="H51" s="18">
        <v>708.529</v>
      </c>
      <c r="I51" s="18">
        <v>726.95399999999995</v>
      </c>
      <c r="J51" s="18">
        <v>768.28399999999999</v>
      </c>
      <c r="K51" s="18">
        <v>814.21100000000001</v>
      </c>
      <c r="L51" s="18">
        <v>886.55600000000004</v>
      </c>
      <c r="M51" s="18">
        <v>946.08299999999997</v>
      </c>
      <c r="N51" s="19">
        <v>1002.2809999999999</v>
      </c>
      <c r="O51" s="19">
        <v>1049.0050000000001</v>
      </c>
      <c r="P51" s="19">
        <v>1074.806</v>
      </c>
      <c r="Q51" s="19">
        <v>1123.1189999999999</v>
      </c>
      <c r="R51" s="19">
        <v>1108.0050000000001</v>
      </c>
      <c r="S51" s="19">
        <v>1136.482</v>
      </c>
      <c r="T51" s="19">
        <v>1243.633</v>
      </c>
      <c r="U51" s="19">
        <v>1357.7280000000001</v>
      </c>
      <c r="V51" s="19">
        <v>1458.4169999999999</v>
      </c>
      <c r="W51" s="19">
        <v>1505.2239999999999</v>
      </c>
      <c r="X51" s="19">
        <v>1519.4659999999999</v>
      </c>
      <c r="Y51" s="19">
        <v>1646.184</v>
      </c>
      <c r="Z51" s="19">
        <v>1697.7660000000001</v>
      </c>
      <c r="AA51" s="19">
        <v>1743.9010000000001</v>
      </c>
      <c r="AB51" s="19">
        <v>1828.92</v>
      </c>
      <c r="AC51" s="19">
        <v>1957.867</v>
      </c>
      <c r="AD51" s="19">
        <v>2093.489</v>
      </c>
      <c r="AE51" s="19">
        <v>2232.8980000000001</v>
      </c>
      <c r="AF51" s="19">
        <v>2337.1010000000001</v>
      </c>
      <c r="AG51" s="19">
        <v>2500.29</v>
      </c>
      <c r="AH51" s="19">
        <v>2626.6089999999999</v>
      </c>
      <c r="AI51" s="19">
        <v>2450.0940000000001</v>
      </c>
      <c r="AJ51" s="19">
        <v>2750.538</v>
      </c>
      <c r="AK51" s="18">
        <v>2021</v>
      </c>
    </row>
    <row r="52" spans="1:37" x14ac:dyDescent="0.25">
      <c r="A52" s="18" t="s">
        <v>217</v>
      </c>
      <c r="B52" s="18" t="s">
        <v>666</v>
      </c>
      <c r="C52" s="18" t="s">
        <v>139</v>
      </c>
      <c r="D52" s="18" t="s">
        <v>140</v>
      </c>
      <c r="E52" s="18" t="s">
        <v>218</v>
      </c>
      <c r="F52" s="18">
        <v>31.725000000000001</v>
      </c>
      <c r="G52" s="18">
        <v>32.871000000000002</v>
      </c>
      <c r="H52" s="18">
        <v>33.529000000000003</v>
      </c>
      <c r="I52" s="18">
        <v>34.956000000000003</v>
      </c>
      <c r="J52" s="18">
        <v>35.744</v>
      </c>
      <c r="K52" s="18">
        <v>36.363</v>
      </c>
      <c r="L52" s="18">
        <v>37.936</v>
      </c>
      <c r="M52" s="18">
        <v>39.176000000000002</v>
      </c>
      <c r="N52" s="18">
        <v>37.319000000000003</v>
      </c>
      <c r="O52" s="18">
        <v>37.725999999999999</v>
      </c>
      <c r="P52" s="18">
        <v>39.241</v>
      </c>
      <c r="Q52" s="18">
        <v>40.848999999999997</v>
      </c>
      <c r="R52" s="18">
        <v>41.960999999999999</v>
      </c>
      <c r="S52" s="18">
        <v>45.406999999999996</v>
      </c>
      <c r="T52" s="18">
        <v>47.808999999999997</v>
      </c>
      <c r="U52" s="18">
        <v>49.914999999999999</v>
      </c>
      <c r="V52" s="18">
        <v>51.008000000000003</v>
      </c>
      <c r="W52" s="18">
        <v>54.25</v>
      </c>
      <c r="X52" s="18">
        <v>54.558</v>
      </c>
      <c r="Y52" s="18">
        <v>56.481000000000002</v>
      </c>
      <c r="Z52" s="18">
        <v>60.924999999999997</v>
      </c>
      <c r="AA52" s="18">
        <v>64.361999999999995</v>
      </c>
      <c r="AB52" s="18">
        <v>67.546000000000006</v>
      </c>
      <c r="AC52" s="18">
        <v>70.105000000000004</v>
      </c>
      <c r="AD52" s="18">
        <v>70.174999999999997</v>
      </c>
      <c r="AE52" s="18">
        <v>69.313999999999993</v>
      </c>
      <c r="AF52" s="18">
        <v>70.956000000000003</v>
      </c>
      <c r="AG52" s="18">
        <v>71.870999999999995</v>
      </c>
      <c r="AH52" s="18">
        <v>71.879000000000005</v>
      </c>
      <c r="AI52" s="18">
        <v>66.281999999999996</v>
      </c>
      <c r="AJ52" s="18">
        <v>69.088999999999999</v>
      </c>
      <c r="AK52" s="18">
        <v>2021</v>
      </c>
    </row>
    <row r="53" spans="1:37" ht="19.5" x14ac:dyDescent="0.25">
      <c r="A53" s="2" t="s">
        <v>60</v>
      </c>
      <c r="B53" s="18" t="s">
        <v>666</v>
      </c>
      <c r="C53" s="18" t="s">
        <v>139</v>
      </c>
      <c r="D53" s="18" t="s">
        <v>140</v>
      </c>
      <c r="E53" s="18" t="s">
        <v>219</v>
      </c>
      <c r="F53" s="19">
        <v>1140.0889999999999</v>
      </c>
      <c r="G53" s="19">
        <v>1143.51</v>
      </c>
      <c r="H53" s="19">
        <v>1176.671</v>
      </c>
      <c r="I53" s="19">
        <v>1225.9449999999999</v>
      </c>
      <c r="J53" s="19">
        <v>1280.915</v>
      </c>
      <c r="K53" s="19">
        <v>1343.4079999999999</v>
      </c>
      <c r="L53" s="19">
        <v>1422.9269999999999</v>
      </c>
      <c r="M53" s="19">
        <v>1530.2550000000001</v>
      </c>
      <c r="N53" s="19">
        <v>1623.752</v>
      </c>
      <c r="O53" s="19">
        <v>1711.163</v>
      </c>
      <c r="P53" s="19">
        <v>1771.4659999999999</v>
      </c>
      <c r="Q53" s="19">
        <v>1827.896</v>
      </c>
      <c r="R53" s="19">
        <v>1886.27</v>
      </c>
      <c r="S53" s="19">
        <v>1963.4570000000001</v>
      </c>
      <c r="T53" s="19">
        <v>2051.2579999999998</v>
      </c>
      <c r="U53" s="19">
        <v>2191.643</v>
      </c>
      <c r="V53" s="19">
        <v>2346.982</v>
      </c>
      <c r="W53" s="19">
        <v>2514.9389999999999</v>
      </c>
      <c r="X53" s="19">
        <v>2632.4769999999999</v>
      </c>
      <c r="Y53" s="19">
        <v>2767.9769999999999</v>
      </c>
      <c r="Z53" s="19">
        <v>2816.82</v>
      </c>
      <c r="AA53" s="19">
        <v>2879.5279999999998</v>
      </c>
      <c r="AB53" s="19">
        <v>2974.6089999999999</v>
      </c>
      <c r="AC53" s="19">
        <v>3061.3449999999998</v>
      </c>
      <c r="AD53" s="19">
        <v>3195.1880000000001</v>
      </c>
      <c r="AE53" s="19">
        <v>3334.0720000000001</v>
      </c>
      <c r="AF53" s="19">
        <v>3470</v>
      </c>
      <c r="AG53" s="19">
        <v>3654.4</v>
      </c>
      <c r="AH53" s="19">
        <v>3857.5</v>
      </c>
      <c r="AI53" s="19">
        <v>3995.2</v>
      </c>
      <c r="AJ53" s="19">
        <v>4128.1000000000004</v>
      </c>
      <c r="AK53" s="18">
        <v>2021</v>
      </c>
    </row>
    <row r="54" spans="1:37" x14ac:dyDescent="0.25">
      <c r="A54" s="18" t="s">
        <v>61</v>
      </c>
      <c r="B54" s="18" t="s">
        <v>666</v>
      </c>
      <c r="C54" s="18" t="s">
        <v>139</v>
      </c>
      <c r="D54" s="18" t="s">
        <v>140</v>
      </c>
      <c r="E54" s="18" t="s">
        <v>220</v>
      </c>
      <c r="F54" s="18">
        <v>12.702999999999999</v>
      </c>
      <c r="G54" s="18">
        <v>13.595000000000001</v>
      </c>
      <c r="H54" s="18">
        <v>14.385999999999999</v>
      </c>
      <c r="I54" s="18">
        <v>15.06</v>
      </c>
      <c r="J54" s="18">
        <v>15.773999999999999</v>
      </c>
      <c r="K54" s="18">
        <v>15.903</v>
      </c>
      <c r="L54" s="18">
        <v>16.401</v>
      </c>
      <c r="M54" s="18">
        <v>16.835999999999999</v>
      </c>
      <c r="N54" s="18">
        <v>17.2</v>
      </c>
      <c r="O54" s="18">
        <v>17.393999999999998</v>
      </c>
      <c r="P54" s="18">
        <v>17.545999999999999</v>
      </c>
      <c r="Q54" s="18">
        <v>17.824000000000002</v>
      </c>
      <c r="R54" s="18">
        <v>18.102</v>
      </c>
      <c r="S54" s="18">
        <v>18.263999999999999</v>
      </c>
      <c r="T54" s="18">
        <v>18.757999999999999</v>
      </c>
      <c r="U54" s="18">
        <v>19.573</v>
      </c>
      <c r="V54" s="18">
        <v>19.937000000000001</v>
      </c>
      <c r="W54" s="18">
        <v>20.361000000000001</v>
      </c>
      <c r="X54" s="18">
        <v>19.937000000000001</v>
      </c>
      <c r="Y54" s="18">
        <v>20.356999999999999</v>
      </c>
      <c r="Z54" s="18">
        <v>21.132999999999999</v>
      </c>
      <c r="AA54" s="18">
        <v>21.727</v>
      </c>
      <c r="AB54" s="18">
        <v>22.213999999999999</v>
      </c>
      <c r="AC54" s="18">
        <v>22.593</v>
      </c>
      <c r="AD54" s="18">
        <v>23.135000000000002</v>
      </c>
      <c r="AE54" s="18">
        <v>23.722999999999999</v>
      </c>
      <c r="AF54" s="18">
        <v>24.257000000000001</v>
      </c>
      <c r="AG54" s="18">
        <v>24.841999999999999</v>
      </c>
      <c r="AH54" s="18">
        <v>25.497</v>
      </c>
      <c r="AI54" s="18">
        <v>23.472000000000001</v>
      </c>
      <c r="AJ54" s="18">
        <v>25.888999999999999</v>
      </c>
      <c r="AK54" s="18">
        <v>2020</v>
      </c>
    </row>
    <row r="55" spans="1:37" x14ac:dyDescent="0.25">
      <c r="A55" s="18" t="s">
        <v>221</v>
      </c>
      <c r="B55" s="18" t="s">
        <v>666</v>
      </c>
      <c r="C55" s="18" t="s">
        <v>139</v>
      </c>
      <c r="D55" s="18" t="s">
        <v>140</v>
      </c>
      <c r="E55" s="18" t="s">
        <v>222</v>
      </c>
      <c r="F55" s="18">
        <v>58.689</v>
      </c>
      <c r="G55" s="18">
        <v>78.057000000000002</v>
      </c>
      <c r="H55" s="18">
        <v>86.221999999999994</v>
      </c>
      <c r="I55" s="18">
        <v>100.714</v>
      </c>
      <c r="J55" s="18">
        <v>127.414</v>
      </c>
      <c r="K55" s="18">
        <v>194.53299999999999</v>
      </c>
      <c r="L55" s="18">
        <v>482.38799999999998</v>
      </c>
      <c r="M55" s="18">
        <v>602.09199999999998</v>
      </c>
      <c r="N55" s="18">
        <v>761.01300000000003</v>
      </c>
      <c r="O55" s="19">
        <v>1601.972</v>
      </c>
      <c r="P55" s="19">
        <v>2563.5250000000001</v>
      </c>
      <c r="Q55" s="19">
        <v>3066.5160000000001</v>
      </c>
      <c r="R55" s="19">
        <v>3509.7939999999999</v>
      </c>
      <c r="S55" s="19">
        <v>4576.4629999999997</v>
      </c>
      <c r="T55" s="19">
        <v>4952.1959999999999</v>
      </c>
      <c r="U55" s="19">
        <v>5274.1459999999997</v>
      </c>
      <c r="V55" s="19">
        <v>6080.1469999999999</v>
      </c>
      <c r="W55" s="19">
        <v>7162.3590000000004</v>
      </c>
      <c r="X55" s="19">
        <v>7258.5749999999998</v>
      </c>
      <c r="Y55" s="19">
        <v>6610.808</v>
      </c>
      <c r="Z55" s="19">
        <v>7042.0919999999996</v>
      </c>
      <c r="AA55" s="19">
        <v>7627.49</v>
      </c>
      <c r="AB55" s="19">
        <v>7312.232</v>
      </c>
      <c r="AC55" s="19">
        <v>7342.5820000000003</v>
      </c>
      <c r="AD55" s="19">
        <v>6673.67</v>
      </c>
      <c r="AE55" s="19">
        <v>6085.2910000000002</v>
      </c>
      <c r="AF55" s="19">
        <v>5740.4070000000002</v>
      </c>
      <c r="AG55" s="19">
        <v>5382.4040000000005</v>
      </c>
      <c r="AH55" s="19">
        <v>5060.5940000000001</v>
      </c>
      <c r="AI55" s="19">
        <v>4812.9570000000003</v>
      </c>
      <c r="AJ55" s="19">
        <v>4643.0290000000005</v>
      </c>
      <c r="AK55" s="18">
        <v>2020</v>
      </c>
    </row>
    <row r="56" spans="1:37" x14ac:dyDescent="0.25">
      <c r="A56" s="18" t="s">
        <v>223</v>
      </c>
      <c r="B56" s="18" t="s">
        <v>666</v>
      </c>
      <c r="C56" s="18" t="s">
        <v>139</v>
      </c>
      <c r="D56" s="18" t="s">
        <v>140</v>
      </c>
      <c r="E56" s="18" t="s">
        <v>224</v>
      </c>
      <c r="F56" s="18" t="s">
        <v>142</v>
      </c>
      <c r="G56" s="18">
        <v>15.019</v>
      </c>
      <c r="H56" s="18">
        <v>16.954000000000001</v>
      </c>
      <c r="I56" s="18">
        <v>20.5</v>
      </c>
      <c r="J56" s="18">
        <v>20.977</v>
      </c>
      <c r="K56" s="18">
        <v>22.893000000000001</v>
      </c>
      <c r="L56" s="18">
        <v>24.702000000000002</v>
      </c>
      <c r="M56" s="18">
        <v>25.187000000000001</v>
      </c>
      <c r="N56" s="18">
        <v>25.234000000000002</v>
      </c>
      <c r="O56" s="18">
        <v>22.117000000000001</v>
      </c>
      <c r="P56" s="18">
        <v>24.053000000000001</v>
      </c>
      <c r="Q56" s="18">
        <v>24.776</v>
      </c>
      <c r="R56" s="18">
        <v>24.117999999999999</v>
      </c>
      <c r="S56" s="18">
        <v>24.468</v>
      </c>
      <c r="T56" s="18">
        <v>25.097999999999999</v>
      </c>
      <c r="U56" s="18">
        <v>24.855</v>
      </c>
      <c r="V56" s="18">
        <v>25.21</v>
      </c>
      <c r="W56" s="18">
        <v>20.309999999999999</v>
      </c>
      <c r="X56" s="18">
        <v>22.783999999999999</v>
      </c>
      <c r="Y56" s="18">
        <v>25.256</v>
      </c>
      <c r="Z56" s="18">
        <v>31.748999999999999</v>
      </c>
      <c r="AA56" s="18">
        <v>32.347999999999999</v>
      </c>
      <c r="AB56" s="18">
        <v>28.966000000000001</v>
      </c>
      <c r="AC56" s="18">
        <v>37.926000000000002</v>
      </c>
      <c r="AD56" s="18">
        <v>30.105</v>
      </c>
      <c r="AE56" s="18">
        <v>32.33</v>
      </c>
      <c r="AF56" s="18">
        <v>29.093</v>
      </c>
      <c r="AG56" s="18">
        <v>32.884</v>
      </c>
      <c r="AH56" s="18">
        <v>34.145000000000003</v>
      </c>
      <c r="AI56" s="18">
        <v>33.930999999999997</v>
      </c>
      <c r="AJ56" s="18">
        <v>34.917000000000002</v>
      </c>
      <c r="AK56" s="18">
        <v>2018</v>
      </c>
    </row>
    <row r="57" spans="1:37" ht="19.5" x14ac:dyDescent="0.25">
      <c r="A57" s="2" t="s">
        <v>62</v>
      </c>
      <c r="B57" s="18" t="s">
        <v>666</v>
      </c>
      <c r="C57" s="18" t="s">
        <v>139</v>
      </c>
      <c r="D57" s="18" t="s">
        <v>140</v>
      </c>
      <c r="E57" s="18" t="s">
        <v>225</v>
      </c>
      <c r="F57" s="18" t="s">
        <v>142</v>
      </c>
      <c r="G57" s="18" t="s">
        <v>142</v>
      </c>
      <c r="H57" s="18">
        <v>9.1980000000000004</v>
      </c>
      <c r="I57" s="18">
        <v>9.0470000000000006</v>
      </c>
      <c r="J57" s="18">
        <v>9.2420000000000009</v>
      </c>
      <c r="K57" s="18">
        <v>9.6989999999999998</v>
      </c>
      <c r="L57" s="18">
        <v>10.964</v>
      </c>
      <c r="M57" s="18">
        <v>11.44</v>
      </c>
      <c r="N57" s="18">
        <v>11.391999999999999</v>
      </c>
      <c r="O57" s="18">
        <v>12.541</v>
      </c>
      <c r="P57" s="18">
        <v>13.294</v>
      </c>
      <c r="Q57" s="18">
        <v>14.194000000000001</v>
      </c>
      <c r="R57" s="18">
        <v>15.273</v>
      </c>
      <c r="S57" s="18">
        <v>16.312000000000001</v>
      </c>
      <c r="T57" s="18">
        <v>17.866</v>
      </c>
      <c r="U57" s="18">
        <v>19.61</v>
      </c>
      <c r="V57" s="18">
        <v>21.097000000000001</v>
      </c>
      <c r="W57" s="18">
        <v>20.013999999999999</v>
      </c>
      <c r="X57" s="18">
        <v>17.085999999999999</v>
      </c>
      <c r="Y57" s="18">
        <v>17.504000000000001</v>
      </c>
      <c r="Z57" s="18">
        <v>18.774999999999999</v>
      </c>
      <c r="AA57" s="18">
        <v>19.381</v>
      </c>
      <c r="AB57" s="18">
        <v>19.664000000000001</v>
      </c>
      <c r="AC57" s="18">
        <v>20.256</v>
      </c>
      <c r="AD57" s="18">
        <v>20.631</v>
      </c>
      <c r="AE57" s="18">
        <v>21.282</v>
      </c>
      <c r="AF57" s="18">
        <v>22.515000000000001</v>
      </c>
      <c r="AG57" s="18">
        <v>23.446000000000002</v>
      </c>
      <c r="AH57" s="18">
        <v>24.405999999999999</v>
      </c>
      <c r="AI57" s="18">
        <v>23.686</v>
      </c>
      <c r="AJ57" s="18">
        <v>25.664000000000001</v>
      </c>
      <c r="AK57" s="18">
        <v>2021</v>
      </c>
    </row>
    <row r="58" spans="1:37" x14ac:dyDescent="0.25">
      <c r="A58" s="18" t="s">
        <v>226</v>
      </c>
      <c r="B58" s="18" t="s">
        <v>666</v>
      </c>
      <c r="C58" s="18" t="s">
        <v>139</v>
      </c>
      <c r="D58" s="18" t="s">
        <v>140</v>
      </c>
      <c r="E58" s="18" t="s">
        <v>227</v>
      </c>
      <c r="F58" s="18">
        <v>18.387</v>
      </c>
      <c r="G58" s="18">
        <v>18.981000000000002</v>
      </c>
      <c r="H58" s="18">
        <v>19.57</v>
      </c>
      <c r="I58" s="18">
        <v>20.04</v>
      </c>
      <c r="J58" s="18">
        <v>21.007000000000001</v>
      </c>
      <c r="K58" s="18">
        <v>21.814</v>
      </c>
      <c r="L58" s="18">
        <v>22.491</v>
      </c>
      <c r="M58" s="18">
        <v>23.077000000000002</v>
      </c>
      <c r="N58" s="18">
        <v>23.757999999999999</v>
      </c>
      <c r="O58" s="18">
        <v>24.175999999999998</v>
      </c>
      <c r="P58" s="18">
        <v>24.431000000000001</v>
      </c>
      <c r="Q58" s="18">
        <v>25.501000000000001</v>
      </c>
      <c r="R58" s="18">
        <v>26.491</v>
      </c>
      <c r="S58" s="18">
        <v>27.451000000000001</v>
      </c>
      <c r="T58" s="18">
        <v>29.097000000000001</v>
      </c>
      <c r="U58" s="18">
        <v>30.841000000000001</v>
      </c>
      <c r="V58" s="18">
        <v>32.209000000000003</v>
      </c>
      <c r="W58" s="18">
        <v>32.472999999999999</v>
      </c>
      <c r="X58" s="18">
        <v>32.981999999999999</v>
      </c>
      <c r="Y58" s="18">
        <v>34.232999999999997</v>
      </c>
      <c r="Z58" s="18">
        <v>35.002000000000002</v>
      </c>
      <c r="AA58" s="18">
        <v>36.890999999999998</v>
      </c>
      <c r="AB58" s="18">
        <v>38.316000000000003</v>
      </c>
      <c r="AC58" s="18">
        <v>38.668999999999997</v>
      </c>
      <c r="AD58" s="18">
        <v>39.530999999999999</v>
      </c>
      <c r="AE58" s="18">
        <v>39.951000000000001</v>
      </c>
      <c r="AF58" s="18">
        <v>40.76</v>
      </c>
      <c r="AG58" s="18">
        <v>41.726999999999997</v>
      </c>
      <c r="AH58" s="18">
        <v>42.817</v>
      </c>
      <c r="AI58" s="18">
        <v>42.024999999999999</v>
      </c>
      <c r="AJ58" s="18">
        <v>43.347000000000001</v>
      </c>
      <c r="AK58" s="18">
        <v>2020</v>
      </c>
    </row>
    <row r="59" spans="1:37" x14ac:dyDescent="0.25">
      <c r="A59" s="18" t="s">
        <v>228</v>
      </c>
      <c r="B59" s="18" t="s">
        <v>666</v>
      </c>
      <c r="C59" s="18" t="s">
        <v>139</v>
      </c>
      <c r="D59" s="18" t="s">
        <v>140</v>
      </c>
      <c r="E59" s="18" t="s">
        <v>229</v>
      </c>
      <c r="F59" s="18">
        <v>246.74600000000001</v>
      </c>
      <c r="G59" s="18">
        <v>224.767</v>
      </c>
      <c r="H59" s="18">
        <v>254.803</v>
      </c>
      <c r="I59" s="18">
        <v>263.68599999999998</v>
      </c>
      <c r="J59" s="18">
        <v>279.827</v>
      </c>
      <c r="K59" s="18">
        <v>317.69499999999999</v>
      </c>
      <c r="L59" s="18">
        <v>326.71899999999999</v>
      </c>
      <c r="M59" s="18">
        <v>313.04500000000002</v>
      </c>
      <c r="N59" s="18">
        <v>332.74700000000001</v>
      </c>
      <c r="O59" s="18">
        <v>365.48099999999999</v>
      </c>
      <c r="P59" s="18">
        <v>392.52699999999999</v>
      </c>
      <c r="Q59" s="18">
        <v>398.80700000000002</v>
      </c>
      <c r="R59" s="18">
        <v>390.43200000000002</v>
      </c>
      <c r="S59" s="18">
        <v>436.113</v>
      </c>
      <c r="T59" s="18">
        <v>491.06299999999999</v>
      </c>
      <c r="U59" s="18">
        <v>547.53599999999994</v>
      </c>
      <c r="V59" s="18">
        <v>612.14499999999998</v>
      </c>
      <c r="W59" s="18">
        <v>680.70500000000004</v>
      </c>
      <c r="X59" s="18">
        <v>748.77499999999998</v>
      </c>
      <c r="Y59" s="18">
        <v>828.14599999999996</v>
      </c>
      <c r="Z59" s="18">
        <v>922.55399999999997</v>
      </c>
      <c r="AA59" s="19">
        <v>1002.816</v>
      </c>
      <c r="AB59" s="19">
        <v>1102.095</v>
      </c>
      <c r="AC59" s="19">
        <v>1215.6110000000001</v>
      </c>
      <c r="AD59" s="19">
        <v>1342.0350000000001</v>
      </c>
      <c r="AE59" s="19">
        <v>1449.3969999999999</v>
      </c>
      <c r="AF59" s="19">
        <v>1597.377</v>
      </c>
      <c r="AG59" s="19">
        <v>1720.4179999999999</v>
      </c>
      <c r="AH59" s="19">
        <v>1875.893</v>
      </c>
      <c r="AI59" s="19">
        <v>1989.519</v>
      </c>
      <c r="AJ59" s="19">
        <v>2114.163</v>
      </c>
      <c r="AK59" s="18">
        <v>2021</v>
      </c>
    </row>
    <row r="60" spans="1:37" x14ac:dyDescent="0.25">
      <c r="A60" s="18" t="s">
        <v>230</v>
      </c>
      <c r="B60" s="18" t="s">
        <v>666</v>
      </c>
      <c r="C60" s="18" t="s">
        <v>139</v>
      </c>
      <c r="D60" s="18" t="s">
        <v>140</v>
      </c>
      <c r="E60" s="18" t="s">
        <v>231</v>
      </c>
      <c r="F60" s="18">
        <v>5.3609999999999998</v>
      </c>
      <c r="G60" s="18">
        <v>5.6879999999999997</v>
      </c>
      <c r="H60" s="18">
        <v>5.8360000000000003</v>
      </c>
      <c r="I60" s="18">
        <v>6.133</v>
      </c>
      <c r="J60" s="18">
        <v>6.2930000000000001</v>
      </c>
      <c r="K60" s="18">
        <v>6.5949999999999998</v>
      </c>
      <c r="L60" s="18">
        <v>6.4370000000000003</v>
      </c>
      <c r="M60" s="18">
        <v>6.52</v>
      </c>
      <c r="N60" s="18">
        <v>7.0880000000000001</v>
      </c>
      <c r="O60" s="18">
        <v>6.9669999999999996</v>
      </c>
      <c r="P60" s="18">
        <v>7.0990000000000002</v>
      </c>
      <c r="Q60" s="18">
        <v>7.327</v>
      </c>
      <c r="R60" s="18">
        <v>7.3849999999999998</v>
      </c>
      <c r="S60" s="18">
        <v>7.7839999999999998</v>
      </c>
      <c r="T60" s="18">
        <v>7.6829999999999998</v>
      </c>
      <c r="U60" s="18">
        <v>7.8289999999999997</v>
      </c>
      <c r="V60" s="18">
        <v>7.758</v>
      </c>
      <c r="W60" s="18">
        <v>7.8360000000000003</v>
      </c>
      <c r="X60" s="18">
        <v>7.726</v>
      </c>
      <c r="Y60" s="18">
        <v>7.9580000000000002</v>
      </c>
      <c r="Z60" s="18">
        <v>8.173</v>
      </c>
      <c r="AA60" s="18">
        <v>8.2880000000000003</v>
      </c>
      <c r="AB60" s="18">
        <v>8.6809999999999992</v>
      </c>
      <c r="AC60" s="18">
        <v>9.1669999999999998</v>
      </c>
      <c r="AD60" s="18">
        <v>9.58</v>
      </c>
      <c r="AE60" s="18">
        <v>9.8140000000000001</v>
      </c>
      <c r="AF60" s="18">
        <v>10.339</v>
      </c>
      <c r="AG60" s="18">
        <v>10.734</v>
      </c>
      <c r="AH60" s="18">
        <v>10.686</v>
      </c>
      <c r="AI60" s="18">
        <v>9.0670000000000002</v>
      </c>
      <c r="AJ60" s="18">
        <v>8.7050000000000001</v>
      </c>
      <c r="AK60" s="18">
        <v>2020</v>
      </c>
    </row>
    <row r="61" spans="1:37" x14ac:dyDescent="0.25">
      <c r="A61" s="18" t="s">
        <v>63</v>
      </c>
      <c r="B61" s="18" t="s">
        <v>666</v>
      </c>
      <c r="C61" s="18" t="s">
        <v>139</v>
      </c>
      <c r="D61" s="18" t="s">
        <v>140</v>
      </c>
      <c r="E61" s="18" t="s">
        <v>232</v>
      </c>
      <c r="F61" s="18">
        <v>132.30500000000001</v>
      </c>
      <c r="G61" s="18">
        <v>127.946</v>
      </c>
      <c r="H61" s="18">
        <v>127.099</v>
      </c>
      <c r="I61" s="18">
        <v>132.137</v>
      </c>
      <c r="J61" s="18">
        <v>137.709</v>
      </c>
      <c r="K61" s="18">
        <v>142.75899999999999</v>
      </c>
      <c r="L61" s="18">
        <v>151.80199999999999</v>
      </c>
      <c r="M61" s="18">
        <v>160.08600000000001</v>
      </c>
      <c r="N61" s="18">
        <v>167.09700000000001</v>
      </c>
      <c r="O61" s="18">
        <v>176.744</v>
      </c>
      <c r="P61" s="18">
        <v>181.35599999999999</v>
      </c>
      <c r="Q61" s="18">
        <v>184.452</v>
      </c>
      <c r="R61" s="18">
        <v>188.148</v>
      </c>
      <c r="S61" s="18">
        <v>195.65899999999999</v>
      </c>
      <c r="T61" s="18">
        <v>201.09800000000001</v>
      </c>
      <c r="U61" s="18">
        <v>209.197</v>
      </c>
      <c r="V61" s="18">
        <v>220.28299999999999</v>
      </c>
      <c r="W61" s="18">
        <v>222.01</v>
      </c>
      <c r="X61" s="18">
        <v>204.084</v>
      </c>
      <c r="Y61" s="18">
        <v>210.58600000000001</v>
      </c>
      <c r="Z61" s="18">
        <v>215.95</v>
      </c>
      <c r="AA61" s="18">
        <v>212.93299999999999</v>
      </c>
      <c r="AB61" s="18">
        <v>211.012</v>
      </c>
      <c r="AC61" s="18">
        <v>210.24199999999999</v>
      </c>
      <c r="AD61" s="18">
        <v>211.38499999999999</v>
      </c>
      <c r="AE61" s="18">
        <v>217.328</v>
      </c>
      <c r="AF61" s="18">
        <v>224.26599999999999</v>
      </c>
      <c r="AG61" s="18">
        <v>226.827</v>
      </c>
      <c r="AH61" s="18">
        <v>229.596</v>
      </c>
      <c r="AI61" s="18">
        <v>224.316</v>
      </c>
      <c r="AJ61" s="18">
        <v>231.71700000000001</v>
      </c>
      <c r="AK61" s="18">
        <v>2020</v>
      </c>
    </row>
    <row r="62" spans="1:37" x14ac:dyDescent="0.25">
      <c r="A62" s="18" t="s">
        <v>64</v>
      </c>
      <c r="B62" s="18" t="s">
        <v>666</v>
      </c>
      <c r="C62" s="18" t="s">
        <v>139</v>
      </c>
      <c r="D62" s="18" t="s">
        <v>140</v>
      </c>
      <c r="E62" s="18" t="s">
        <v>233</v>
      </c>
      <c r="F62" s="19">
        <v>1495.884</v>
      </c>
      <c r="G62" s="19">
        <v>1518.039</v>
      </c>
      <c r="H62" s="19">
        <v>1509.5239999999999</v>
      </c>
      <c r="I62" s="19">
        <v>1544.8309999999999</v>
      </c>
      <c r="J62" s="19">
        <v>1579.3150000000001</v>
      </c>
      <c r="K62" s="19">
        <v>1601.2429999999999</v>
      </c>
      <c r="L62" s="19">
        <v>1638.048</v>
      </c>
      <c r="M62" s="19">
        <v>1697.3130000000001</v>
      </c>
      <c r="N62" s="19">
        <v>1752.95</v>
      </c>
      <c r="O62" s="19">
        <v>1824.644</v>
      </c>
      <c r="P62" s="19">
        <v>1861.2670000000001</v>
      </c>
      <c r="Q62" s="19">
        <v>1882.134</v>
      </c>
      <c r="R62" s="19">
        <v>1897.999</v>
      </c>
      <c r="S62" s="19">
        <v>1947.0519999999999</v>
      </c>
      <c r="T62" s="19">
        <v>1980.57</v>
      </c>
      <c r="U62" s="19">
        <v>2032.5820000000001</v>
      </c>
      <c r="V62" s="19">
        <v>2081.8330000000001</v>
      </c>
      <c r="W62" s="19">
        <v>2084.2159999999999</v>
      </c>
      <c r="X62" s="19">
        <v>2026.182</v>
      </c>
      <c r="Y62" s="19">
        <v>2063.413</v>
      </c>
      <c r="Z62" s="19">
        <v>2109.5859999999998</v>
      </c>
      <c r="AA62" s="19">
        <v>2117.4520000000002</v>
      </c>
      <c r="AB62" s="19">
        <v>2130.4699999999998</v>
      </c>
      <c r="AC62" s="19">
        <v>2151.2460000000001</v>
      </c>
      <c r="AD62" s="19">
        <v>2173.67</v>
      </c>
      <c r="AE62" s="19">
        <v>2195.9699999999998</v>
      </c>
      <c r="AF62" s="19">
        <v>2249.58</v>
      </c>
      <c r="AG62" s="19">
        <v>2290.9839999999999</v>
      </c>
      <c r="AH62" s="19">
        <v>2333.114</v>
      </c>
      <c r="AI62" s="19">
        <v>2146.7730000000001</v>
      </c>
      <c r="AJ62" s="19">
        <v>2296.5790000000002</v>
      </c>
      <c r="AK62" s="18">
        <v>2021</v>
      </c>
    </row>
    <row r="63" spans="1:37" x14ac:dyDescent="0.25">
      <c r="A63" s="18" t="s">
        <v>234</v>
      </c>
      <c r="B63" s="18" t="s">
        <v>666</v>
      </c>
      <c r="C63" s="18" t="s">
        <v>139</v>
      </c>
      <c r="D63" s="18" t="s">
        <v>140</v>
      </c>
      <c r="E63" s="18" t="s">
        <v>235</v>
      </c>
      <c r="F63" s="19">
        <v>3241.8220000000001</v>
      </c>
      <c r="G63" s="19">
        <v>3141.7539999999999</v>
      </c>
      <c r="H63" s="19">
        <v>3265.7449999999999</v>
      </c>
      <c r="I63" s="19">
        <v>3386.9940000000001</v>
      </c>
      <c r="J63" s="19">
        <v>3555.4580000000001</v>
      </c>
      <c r="K63" s="19">
        <v>3684.3449999999998</v>
      </c>
      <c r="L63" s="19">
        <v>3895.7669999999998</v>
      </c>
      <c r="M63" s="19">
        <v>4031.2550000000001</v>
      </c>
      <c r="N63" s="19">
        <v>3670.7330000000002</v>
      </c>
      <c r="O63" s="19">
        <v>3601.6060000000002</v>
      </c>
      <c r="P63" s="19">
        <v>3679.0279999999998</v>
      </c>
      <c r="Q63" s="19">
        <v>3685.8969999999999</v>
      </c>
      <c r="R63" s="19">
        <v>3748.5909999999999</v>
      </c>
      <c r="S63" s="19">
        <v>3790.567</v>
      </c>
      <c r="T63" s="19">
        <v>3760.7570000000001</v>
      </c>
      <c r="U63" s="19">
        <v>3688.998</v>
      </c>
      <c r="V63" s="19">
        <v>3922.6149999999998</v>
      </c>
      <c r="W63" s="19">
        <v>3990.5740000000001</v>
      </c>
      <c r="X63" s="19">
        <v>3899.623</v>
      </c>
      <c r="Y63" s="19">
        <v>4144.1459999999997</v>
      </c>
      <c r="Z63" s="19">
        <v>4438.0379999999996</v>
      </c>
      <c r="AA63" s="19">
        <v>4671.0829999999996</v>
      </c>
      <c r="AB63" s="19">
        <v>4928.7870000000003</v>
      </c>
      <c r="AC63" s="19">
        <v>5147.3919999999998</v>
      </c>
      <c r="AD63" s="19">
        <v>5347.0540000000001</v>
      </c>
      <c r="AE63" s="19">
        <v>5458.8850000000002</v>
      </c>
      <c r="AF63" s="19">
        <v>5484.6859999999997</v>
      </c>
      <c r="AG63" s="19">
        <v>5530.9409999999998</v>
      </c>
      <c r="AH63" s="19">
        <v>5747.4889999999996</v>
      </c>
      <c r="AI63" s="19">
        <v>5640.3739999999998</v>
      </c>
      <c r="AJ63" s="19">
        <v>5692.1480000000001</v>
      </c>
      <c r="AK63" s="18">
        <v>2020</v>
      </c>
    </row>
    <row r="64" spans="1:37" x14ac:dyDescent="0.25">
      <c r="A64" s="18" t="s">
        <v>236</v>
      </c>
      <c r="B64" s="18" t="s">
        <v>666</v>
      </c>
      <c r="C64" s="18" t="s">
        <v>139</v>
      </c>
      <c r="D64" s="18" t="s">
        <v>140</v>
      </c>
      <c r="E64" s="18" t="s">
        <v>237</v>
      </c>
      <c r="F64" s="18">
        <v>26.876000000000001</v>
      </c>
      <c r="G64" s="18">
        <v>27.35</v>
      </c>
      <c r="H64" s="18">
        <v>28.398</v>
      </c>
      <c r="I64" s="18">
        <v>27.433</v>
      </c>
      <c r="J64" s="18">
        <v>28.344000000000001</v>
      </c>
      <c r="K64" s="18">
        <v>29.167999999999999</v>
      </c>
      <c r="L64" s="18">
        <v>29.581</v>
      </c>
      <c r="M64" s="18">
        <v>31.504000000000001</v>
      </c>
      <c r="N64" s="18">
        <v>33.520000000000003</v>
      </c>
      <c r="O64" s="18">
        <v>35.372</v>
      </c>
      <c r="P64" s="18">
        <v>37.405999999999999</v>
      </c>
      <c r="Q64" s="18">
        <v>36.192</v>
      </c>
      <c r="R64" s="18">
        <v>38.68</v>
      </c>
      <c r="S64" s="18">
        <v>41.405000000000001</v>
      </c>
      <c r="T64" s="18">
        <v>40.430999999999997</v>
      </c>
      <c r="U64" s="18">
        <v>40.207000000000001</v>
      </c>
      <c r="V64" s="18">
        <v>41.43</v>
      </c>
      <c r="W64" s="18">
        <v>44.021999999999998</v>
      </c>
      <c r="X64" s="18">
        <v>46.957000000000001</v>
      </c>
      <c r="Y64" s="18">
        <v>49.731000000000002</v>
      </c>
      <c r="Z64" s="18">
        <v>45.688000000000002</v>
      </c>
      <c r="AA64" s="18">
        <v>48.082000000000001</v>
      </c>
      <c r="AB64" s="18">
        <v>49.463999999999999</v>
      </c>
      <c r="AC64" s="18">
        <v>48.767000000000003</v>
      </c>
      <c r="AD64" s="18">
        <v>50.746000000000002</v>
      </c>
      <c r="AE64" s="18">
        <v>51.732999999999997</v>
      </c>
      <c r="AF64" s="18">
        <v>54.228000000000002</v>
      </c>
      <c r="AG64" s="18">
        <v>58.151000000000003</v>
      </c>
      <c r="AH64" s="18">
        <v>61.768999999999998</v>
      </c>
      <c r="AI64" s="18">
        <v>61.643999999999998</v>
      </c>
      <c r="AJ64" s="18">
        <v>65.096000000000004</v>
      </c>
      <c r="AK64" s="18">
        <v>2020</v>
      </c>
    </row>
    <row r="65" spans="1:37" x14ac:dyDescent="0.25">
      <c r="A65" s="18" t="s">
        <v>238</v>
      </c>
      <c r="B65" s="18" t="s">
        <v>666</v>
      </c>
      <c r="C65" s="18" t="s">
        <v>139</v>
      </c>
      <c r="D65" s="18" t="s">
        <v>140</v>
      </c>
      <c r="E65" s="18" t="s">
        <v>239</v>
      </c>
      <c r="F65" s="18" t="s">
        <v>142</v>
      </c>
      <c r="G65" s="18" t="s">
        <v>142</v>
      </c>
      <c r="H65" s="18" t="s">
        <v>142</v>
      </c>
      <c r="I65" s="18">
        <v>10.714</v>
      </c>
      <c r="J65" s="18">
        <v>10.992000000000001</v>
      </c>
      <c r="K65" s="18">
        <v>12.146000000000001</v>
      </c>
      <c r="L65" s="18">
        <v>13.423999999999999</v>
      </c>
      <c r="M65" s="18">
        <v>13.840999999999999</v>
      </c>
      <c r="N65" s="18">
        <v>14.238</v>
      </c>
      <c r="O65" s="18">
        <v>14.5</v>
      </c>
      <c r="P65" s="18">
        <v>15.196999999999999</v>
      </c>
      <c r="Q65" s="18">
        <v>16.027999999999999</v>
      </c>
      <c r="R65" s="18">
        <v>17.800999999999998</v>
      </c>
      <c r="S65" s="18">
        <v>18.832000000000001</v>
      </c>
      <c r="T65" s="18">
        <v>20.638000000000002</v>
      </c>
      <c r="U65" s="18">
        <v>22.582000000000001</v>
      </c>
      <c r="V65" s="18">
        <v>25.422999999999998</v>
      </c>
      <c r="W65" s="18">
        <v>26.038</v>
      </c>
      <c r="X65" s="18">
        <v>25.087</v>
      </c>
      <c r="Y65" s="18">
        <v>26.640999999999998</v>
      </c>
      <c r="Z65" s="18">
        <v>28.602</v>
      </c>
      <c r="AA65" s="18">
        <v>30.437000000000001</v>
      </c>
      <c r="AB65" s="18">
        <v>31.536999999999999</v>
      </c>
      <c r="AC65" s="18">
        <v>32.938000000000002</v>
      </c>
      <c r="AD65" s="18">
        <v>33.935000000000002</v>
      </c>
      <c r="AE65" s="18">
        <v>34.920999999999999</v>
      </c>
      <c r="AF65" s="18">
        <v>36.612000000000002</v>
      </c>
      <c r="AG65" s="18">
        <v>38.386000000000003</v>
      </c>
      <c r="AH65" s="18">
        <v>40.298000000000002</v>
      </c>
      <c r="AI65" s="18">
        <v>37.573999999999998</v>
      </c>
      <c r="AJ65" s="18">
        <v>41.466000000000001</v>
      </c>
      <c r="AK65" s="18">
        <v>2021</v>
      </c>
    </row>
    <row r="66" spans="1:37" x14ac:dyDescent="0.25">
      <c r="A66" s="18" t="s">
        <v>65</v>
      </c>
      <c r="B66" s="18" t="s">
        <v>666</v>
      </c>
      <c r="C66" s="18" t="s">
        <v>139</v>
      </c>
      <c r="D66" s="18" t="s">
        <v>140</v>
      </c>
      <c r="E66" s="18" t="s">
        <v>240</v>
      </c>
      <c r="F66" s="19">
        <v>2218.7199999999998</v>
      </c>
      <c r="G66" s="19">
        <v>2261.31</v>
      </c>
      <c r="H66" s="19">
        <v>2239.2199999999998</v>
      </c>
      <c r="I66" s="19">
        <v>2292.94</v>
      </c>
      <c r="J66" s="19">
        <v>2328.27</v>
      </c>
      <c r="K66" s="19">
        <v>2347.2600000000002</v>
      </c>
      <c r="L66" s="19">
        <v>2389.17</v>
      </c>
      <c r="M66" s="19">
        <v>2437.44</v>
      </c>
      <c r="N66" s="19">
        <v>2483.4299999999998</v>
      </c>
      <c r="O66" s="19">
        <v>2555.54</v>
      </c>
      <c r="P66" s="19">
        <v>2598.65</v>
      </c>
      <c r="Q66" s="19">
        <v>2593.4299999999998</v>
      </c>
      <c r="R66" s="19">
        <v>2575.1999999999998</v>
      </c>
      <c r="S66" s="19">
        <v>2605.69</v>
      </c>
      <c r="T66" s="19">
        <v>2624.61</v>
      </c>
      <c r="U66" s="19">
        <v>2724.7</v>
      </c>
      <c r="V66" s="19">
        <v>2805.95</v>
      </c>
      <c r="W66" s="19">
        <v>2832.87</v>
      </c>
      <c r="X66" s="19">
        <v>2671.51</v>
      </c>
      <c r="Y66" s="19">
        <v>2783.32</v>
      </c>
      <c r="Z66" s="19">
        <v>2892.27</v>
      </c>
      <c r="AA66" s="19">
        <v>2904.61</v>
      </c>
      <c r="AB66" s="19">
        <v>2917.17</v>
      </c>
      <c r="AC66" s="19">
        <v>2981.84</v>
      </c>
      <c r="AD66" s="19">
        <v>3026.19</v>
      </c>
      <c r="AE66" s="19">
        <v>3093.67</v>
      </c>
      <c r="AF66" s="19">
        <v>3176.58</v>
      </c>
      <c r="AG66" s="19">
        <v>3211.09</v>
      </c>
      <c r="AH66" s="19">
        <v>3244.81</v>
      </c>
      <c r="AI66" s="19">
        <v>3096.84</v>
      </c>
      <c r="AJ66" s="19">
        <v>3183.16</v>
      </c>
      <c r="AK66" s="18">
        <v>2021</v>
      </c>
    </row>
    <row r="67" spans="1:37" x14ac:dyDescent="0.25">
      <c r="A67" s="18" t="s">
        <v>241</v>
      </c>
      <c r="B67" s="18" t="s">
        <v>666</v>
      </c>
      <c r="C67" s="18" t="s">
        <v>139</v>
      </c>
      <c r="D67" s="18" t="s">
        <v>140</v>
      </c>
      <c r="E67" s="18" t="s">
        <v>242</v>
      </c>
      <c r="F67" s="18">
        <v>36.107999999999997</v>
      </c>
      <c r="G67" s="18">
        <v>37.722999999999999</v>
      </c>
      <c r="H67" s="18">
        <v>39.524000000000001</v>
      </c>
      <c r="I67" s="18">
        <v>40.909999999999997</v>
      </c>
      <c r="J67" s="18">
        <v>42.642000000000003</v>
      </c>
      <c r="K67" s="18">
        <v>44.673999999999999</v>
      </c>
      <c r="L67" s="18">
        <v>47.264000000000003</v>
      </c>
      <c r="M67" s="18">
        <v>49.631</v>
      </c>
      <c r="N67" s="18">
        <v>51.878999999999998</v>
      </c>
      <c r="O67" s="18">
        <v>53.744999999999997</v>
      </c>
      <c r="P67" s="18">
        <v>55.802</v>
      </c>
      <c r="Q67" s="18">
        <v>58.378999999999998</v>
      </c>
      <c r="R67" s="18">
        <v>61.363</v>
      </c>
      <c r="S67" s="18">
        <v>64.679000000000002</v>
      </c>
      <c r="T67" s="18">
        <v>68.709000000000003</v>
      </c>
      <c r="U67" s="18">
        <v>72.704999999999998</v>
      </c>
      <c r="V67" s="18">
        <v>75.668000000000006</v>
      </c>
      <c r="W67" s="18">
        <v>82.484999999999999</v>
      </c>
      <c r="X67" s="18">
        <v>87.171999999999997</v>
      </c>
      <c r="Y67" s="18">
        <v>93.944000000000003</v>
      </c>
      <c r="Z67" s="18">
        <v>107.04900000000001</v>
      </c>
      <c r="AA67" s="18">
        <v>116.071</v>
      </c>
      <c r="AB67" s="18">
        <v>124.47799999999999</v>
      </c>
      <c r="AC67" s="18">
        <v>128.03299999999999</v>
      </c>
      <c r="AD67" s="18">
        <v>130.74799999999999</v>
      </c>
      <c r="AE67" s="18">
        <v>135.15899999999999</v>
      </c>
      <c r="AF67" s="18">
        <v>146.14599999999999</v>
      </c>
      <c r="AG67" s="18">
        <v>155.20699999999999</v>
      </c>
      <c r="AH67" s="18">
        <v>165.30799999999999</v>
      </c>
      <c r="AI67" s="18">
        <v>165.99299999999999</v>
      </c>
      <c r="AJ67" s="18">
        <v>173.01900000000001</v>
      </c>
      <c r="AK67" s="18">
        <v>2019</v>
      </c>
    </row>
    <row r="68" spans="1:37" x14ac:dyDescent="0.25">
      <c r="A68" s="18" t="s">
        <v>66</v>
      </c>
      <c r="B68" s="18" t="s">
        <v>666</v>
      </c>
      <c r="C68" s="18" t="s">
        <v>139</v>
      </c>
      <c r="D68" s="18" t="s">
        <v>140</v>
      </c>
      <c r="E68" s="18" t="s">
        <v>243</v>
      </c>
      <c r="F68" s="18">
        <v>147.11500000000001</v>
      </c>
      <c r="G68" s="18">
        <v>148.13999999999999</v>
      </c>
      <c r="H68" s="18">
        <v>145.77099999999999</v>
      </c>
      <c r="I68" s="18">
        <v>148.68600000000001</v>
      </c>
      <c r="J68" s="18">
        <v>151.809</v>
      </c>
      <c r="K68" s="18">
        <v>156.154</v>
      </c>
      <c r="L68" s="18">
        <v>163.15600000000001</v>
      </c>
      <c r="M68" s="18">
        <v>169.511</v>
      </c>
      <c r="N68" s="18">
        <v>174.71899999999999</v>
      </c>
      <c r="O68" s="18">
        <v>181.56700000000001</v>
      </c>
      <c r="P68" s="18">
        <v>189.06899999999999</v>
      </c>
      <c r="Q68" s="18">
        <v>196.48599999999999</v>
      </c>
      <c r="R68" s="18">
        <v>207.87200000000001</v>
      </c>
      <c r="S68" s="18">
        <v>218.392</v>
      </c>
      <c r="T68" s="18">
        <v>219.7</v>
      </c>
      <c r="U68" s="18">
        <v>232.119</v>
      </c>
      <c r="V68" s="18">
        <v>239.71799999999999</v>
      </c>
      <c r="W68" s="18">
        <v>238.91399999999999</v>
      </c>
      <c r="X68" s="18">
        <v>228.63900000000001</v>
      </c>
      <c r="Y68" s="18">
        <v>216.113</v>
      </c>
      <c r="Z68" s="18">
        <v>194.179</v>
      </c>
      <c r="AA68" s="18">
        <v>180.41800000000001</v>
      </c>
      <c r="AB68" s="18">
        <v>175.87899999999999</v>
      </c>
      <c r="AC68" s="18">
        <v>176.715</v>
      </c>
      <c r="AD68" s="18">
        <v>176.369</v>
      </c>
      <c r="AE68" s="18">
        <v>175.51</v>
      </c>
      <c r="AF68" s="18">
        <v>177.42699999999999</v>
      </c>
      <c r="AG68" s="18">
        <v>180.387</v>
      </c>
      <c r="AH68" s="18">
        <v>183.64</v>
      </c>
      <c r="AI68" s="18">
        <v>167.077</v>
      </c>
      <c r="AJ68" s="18">
        <v>181.005</v>
      </c>
      <c r="AK68" s="18">
        <v>2021</v>
      </c>
    </row>
    <row r="69" spans="1:37" x14ac:dyDescent="0.25">
      <c r="A69" s="18" t="s">
        <v>244</v>
      </c>
      <c r="B69" s="18" t="s">
        <v>666</v>
      </c>
      <c r="C69" s="18" t="s">
        <v>139</v>
      </c>
      <c r="D69" s="18" t="s">
        <v>140</v>
      </c>
      <c r="E69" s="18" t="s">
        <v>245</v>
      </c>
      <c r="F69" s="18">
        <v>1.1299999999999999</v>
      </c>
      <c r="G69" s="18">
        <v>1.121</v>
      </c>
      <c r="H69" s="18">
        <v>1.099</v>
      </c>
      <c r="I69" s="18">
        <v>1.119</v>
      </c>
      <c r="J69" s="18">
        <v>1.1439999999999999</v>
      </c>
      <c r="K69" s="18">
        <v>1.194</v>
      </c>
      <c r="L69" s="18">
        <v>1.252</v>
      </c>
      <c r="M69" s="18">
        <v>1.4</v>
      </c>
      <c r="N69" s="18">
        <v>1.498</v>
      </c>
      <c r="O69" s="18">
        <v>1.5740000000000001</v>
      </c>
      <c r="P69" s="18">
        <v>1.542</v>
      </c>
      <c r="Q69" s="18">
        <v>1.595</v>
      </c>
      <c r="R69" s="18">
        <v>1.746</v>
      </c>
      <c r="S69" s="18">
        <v>1.7350000000000001</v>
      </c>
      <c r="T69" s="18">
        <v>1.9650000000000001</v>
      </c>
      <c r="U69" s="18">
        <v>1.8859999999999999</v>
      </c>
      <c r="V69" s="18">
        <v>2.0019999999999998</v>
      </c>
      <c r="W69" s="18">
        <v>2.0209999999999999</v>
      </c>
      <c r="X69" s="18">
        <v>1.887</v>
      </c>
      <c r="Y69" s="18">
        <v>1.8779999999999999</v>
      </c>
      <c r="Z69" s="18">
        <v>1.8919999999999999</v>
      </c>
      <c r="AA69" s="18">
        <v>1.87</v>
      </c>
      <c r="AB69" s="18">
        <v>1.9139999999999999</v>
      </c>
      <c r="AC69" s="18">
        <v>2.0550000000000002</v>
      </c>
      <c r="AD69" s="18">
        <v>2.1869999999999998</v>
      </c>
      <c r="AE69" s="18">
        <v>2.2690000000000001</v>
      </c>
      <c r="AF69" s="18">
        <v>2.37</v>
      </c>
      <c r="AG69" s="18">
        <v>2.4729999999999999</v>
      </c>
      <c r="AH69" s="18">
        <v>2.4900000000000002</v>
      </c>
      <c r="AI69" s="18">
        <v>2.1469999999999998</v>
      </c>
      <c r="AJ69" s="18">
        <v>2.2669999999999999</v>
      </c>
      <c r="AK69" s="18">
        <v>2020</v>
      </c>
    </row>
    <row r="70" spans="1:37" x14ac:dyDescent="0.25">
      <c r="A70" s="18" t="s">
        <v>67</v>
      </c>
      <c r="B70" s="18" t="s">
        <v>666</v>
      </c>
      <c r="C70" s="18" t="s">
        <v>139</v>
      </c>
      <c r="D70" s="18" t="s">
        <v>140</v>
      </c>
      <c r="E70" s="18" t="s">
        <v>246</v>
      </c>
      <c r="F70" s="18">
        <v>192.428</v>
      </c>
      <c r="G70" s="18">
        <v>201.28</v>
      </c>
      <c r="H70" s="18">
        <v>208.12299999999999</v>
      </c>
      <c r="I70" s="18">
        <v>215.40799999999999</v>
      </c>
      <c r="J70" s="18">
        <v>224.886</v>
      </c>
      <c r="K70" s="18">
        <v>231.18299999999999</v>
      </c>
      <c r="L70" s="18">
        <v>240.661</v>
      </c>
      <c r="M70" s="18">
        <v>251.73099999999999</v>
      </c>
      <c r="N70" s="18">
        <v>261.04500000000002</v>
      </c>
      <c r="O70" s="18">
        <v>267.572</v>
      </c>
      <c r="P70" s="18">
        <v>273.99</v>
      </c>
      <c r="Q70" s="18">
        <v>285.62200000000001</v>
      </c>
      <c r="R70" s="18">
        <v>293.096</v>
      </c>
      <c r="S70" s="18">
        <v>301.79700000000003</v>
      </c>
      <c r="T70" s="18">
        <v>311.04700000000003</v>
      </c>
      <c r="U70" s="18">
        <v>328.38799999999998</v>
      </c>
      <c r="V70" s="18">
        <v>348.25099999999998</v>
      </c>
      <c r="W70" s="18">
        <v>361.00599999999997</v>
      </c>
      <c r="X70" s="18">
        <v>363.28800000000001</v>
      </c>
      <c r="Y70" s="18">
        <v>373.48099999999999</v>
      </c>
      <c r="Z70" s="18">
        <v>390.08199999999999</v>
      </c>
      <c r="AA70" s="18">
        <v>402.35899999999998</v>
      </c>
      <c r="AB70" s="18">
        <v>416.38299999999998</v>
      </c>
      <c r="AC70" s="18">
        <v>434.887</v>
      </c>
      <c r="AD70" s="18">
        <v>452.68400000000003</v>
      </c>
      <c r="AE70" s="18">
        <v>464.80500000000001</v>
      </c>
      <c r="AF70" s="18">
        <v>479.12099999999998</v>
      </c>
      <c r="AG70" s="18">
        <v>495.03800000000001</v>
      </c>
      <c r="AH70" s="18">
        <v>514.17999999999995</v>
      </c>
      <c r="AI70" s="18">
        <v>506.36799999999999</v>
      </c>
      <c r="AJ70" s="18">
        <v>546.87699999999995</v>
      </c>
      <c r="AK70" s="18">
        <v>2021</v>
      </c>
    </row>
    <row r="71" spans="1:37" x14ac:dyDescent="0.25">
      <c r="A71" s="18" t="s">
        <v>247</v>
      </c>
      <c r="B71" s="18" t="s">
        <v>666</v>
      </c>
      <c r="C71" s="18" t="s">
        <v>139</v>
      </c>
      <c r="D71" s="18" t="s">
        <v>140</v>
      </c>
      <c r="E71" s="18" t="s">
        <v>248</v>
      </c>
      <c r="F71" s="19">
        <v>20201.560000000001</v>
      </c>
      <c r="G71" s="19">
        <v>20862.656999999999</v>
      </c>
      <c r="H71" s="19">
        <v>21915.906999999999</v>
      </c>
      <c r="I71" s="19">
        <v>22792.688999999998</v>
      </c>
      <c r="J71" s="19">
        <v>23859.397000000001</v>
      </c>
      <c r="K71" s="19">
        <v>24923.901999999998</v>
      </c>
      <c r="L71" s="19">
        <v>26215.360000000001</v>
      </c>
      <c r="M71" s="19">
        <v>27170.68</v>
      </c>
      <c r="N71" s="19">
        <v>28206.427</v>
      </c>
      <c r="O71" s="19">
        <v>28912.451000000001</v>
      </c>
      <c r="P71" s="19">
        <v>29970.168000000001</v>
      </c>
      <c r="Q71" s="19">
        <v>31518.010999999999</v>
      </c>
      <c r="R71" s="19">
        <v>31911.544999999998</v>
      </c>
      <c r="S71" s="19">
        <v>32658.312000000002</v>
      </c>
      <c r="T71" s="19">
        <v>33637.171000000002</v>
      </c>
      <c r="U71" s="19">
        <v>34477</v>
      </c>
      <c r="V71" s="19">
        <v>36722</v>
      </c>
      <c r="W71" s="19">
        <v>38243</v>
      </c>
      <c r="X71" s="19">
        <v>37655</v>
      </c>
      <c r="Y71" s="19">
        <v>39243.5</v>
      </c>
      <c r="Z71" s="19">
        <v>41446.6</v>
      </c>
      <c r="AA71" s="19">
        <v>43897.468999999997</v>
      </c>
      <c r="AB71" s="19">
        <v>45629.523999999998</v>
      </c>
      <c r="AC71" s="19">
        <v>47316.237999999998</v>
      </c>
      <c r="AD71" s="19">
        <v>49124.52</v>
      </c>
      <c r="AE71" s="19">
        <v>54440.315000000002</v>
      </c>
      <c r="AF71" s="19">
        <v>60049.874000000003</v>
      </c>
      <c r="AG71" s="19">
        <v>63868.14</v>
      </c>
      <c r="AH71" s="19">
        <v>67474.248000000007</v>
      </c>
      <c r="AI71" s="19">
        <v>71777.41</v>
      </c>
      <c r="AJ71" s="19">
        <v>74804.201000000001</v>
      </c>
      <c r="AK71" s="18">
        <v>2019</v>
      </c>
    </row>
    <row r="72" spans="1:37" x14ac:dyDescent="0.25">
      <c r="A72" s="18" t="s">
        <v>249</v>
      </c>
      <c r="B72" s="18" t="s">
        <v>666</v>
      </c>
      <c r="C72" s="18" t="s">
        <v>139</v>
      </c>
      <c r="D72" s="18" t="s">
        <v>140</v>
      </c>
      <c r="E72" s="18" t="s">
        <v>250</v>
      </c>
      <c r="F72" s="18">
        <v>366.54199999999997</v>
      </c>
      <c r="G72" s="18">
        <v>377.887</v>
      </c>
      <c r="H72" s="18">
        <v>386.488</v>
      </c>
      <c r="I72" s="18">
        <v>397.93900000000002</v>
      </c>
      <c r="J72" s="18">
        <v>413.91899999999998</v>
      </c>
      <c r="K72" s="18">
        <v>429.42700000000002</v>
      </c>
      <c r="L72" s="18">
        <v>455.166</v>
      </c>
      <c r="M72" s="18">
        <v>353.00099999999998</v>
      </c>
      <c r="N72" s="18">
        <v>412.358</v>
      </c>
      <c r="O72" s="18">
        <v>416.89499999999998</v>
      </c>
      <c r="P72" s="18">
        <v>436.84699999999998</v>
      </c>
      <c r="Q72" s="18">
        <v>452.80900000000003</v>
      </c>
      <c r="R72" s="18">
        <v>451.51499999999999</v>
      </c>
      <c r="S72" s="18">
        <v>456.80599999999998</v>
      </c>
      <c r="T72" s="18">
        <v>486.77100000000002</v>
      </c>
      <c r="U72" s="18">
        <v>499.75099999999998</v>
      </c>
      <c r="V72" s="18">
        <v>512.54399999999998</v>
      </c>
      <c r="W72" s="18">
        <v>535.73400000000004</v>
      </c>
      <c r="X72" s="18">
        <v>548.84900000000005</v>
      </c>
      <c r="Y72" s="18">
        <v>579.61400000000003</v>
      </c>
      <c r="Z72" s="18">
        <v>626.476</v>
      </c>
      <c r="AA72" s="18">
        <v>615.74599999999998</v>
      </c>
      <c r="AB72" s="18">
        <v>635.79399999999998</v>
      </c>
      <c r="AC72" s="18">
        <v>641.92700000000002</v>
      </c>
      <c r="AD72" s="18">
        <v>681.303</v>
      </c>
      <c r="AE72" s="18">
        <v>717.45699999999999</v>
      </c>
      <c r="AF72" s="18">
        <v>751.81600000000003</v>
      </c>
      <c r="AG72" s="18">
        <v>777.06200000000001</v>
      </c>
      <c r="AH72" s="18">
        <v>812.03</v>
      </c>
      <c r="AI72" s="18">
        <v>824.21</v>
      </c>
      <c r="AJ72" s="18">
        <v>855.12300000000005</v>
      </c>
      <c r="AK72" s="18">
        <v>2017</v>
      </c>
    </row>
    <row r="73" spans="1:37" x14ac:dyDescent="0.25">
      <c r="A73" s="18" t="s">
        <v>251</v>
      </c>
      <c r="B73" s="18" t="s">
        <v>666</v>
      </c>
      <c r="C73" s="18" t="s">
        <v>139</v>
      </c>
      <c r="D73" s="18" t="s">
        <v>140</v>
      </c>
      <c r="E73" s="18" t="s">
        <v>252</v>
      </c>
      <c r="F73" s="18">
        <v>389.24900000000002</v>
      </c>
      <c r="G73" s="18">
        <v>419.44600000000003</v>
      </c>
      <c r="H73" s="18">
        <v>453.84699999999998</v>
      </c>
      <c r="I73" s="18">
        <v>492.34100000000001</v>
      </c>
      <c r="J73" s="18">
        <v>517.22900000000004</v>
      </c>
      <c r="K73" s="18">
        <v>558.37699999999995</v>
      </c>
      <c r="L73" s="18">
        <v>592.91</v>
      </c>
      <c r="M73" s="18">
        <v>582.78899999999999</v>
      </c>
      <c r="N73" s="18">
        <v>600.18899999999996</v>
      </c>
      <c r="O73" s="18">
        <v>592.11400000000003</v>
      </c>
      <c r="P73" s="18">
        <v>605.49800000000005</v>
      </c>
      <c r="Q73" s="18">
        <v>612.45799999999997</v>
      </c>
      <c r="R73" s="18">
        <v>608.46500000000003</v>
      </c>
      <c r="S73" s="18">
        <v>617.995</v>
      </c>
      <c r="T73" s="18">
        <v>605.99300000000005</v>
      </c>
      <c r="U73" s="18">
        <v>637.06100000000004</v>
      </c>
      <c r="V73" s="18">
        <v>681.78499999999997</v>
      </c>
      <c r="W73" s="18">
        <v>695.26199999999994</v>
      </c>
      <c r="X73" s="18">
        <v>718.33500000000004</v>
      </c>
      <c r="Y73" s="18">
        <v>749.73199999999997</v>
      </c>
      <c r="Z73" s="18">
        <v>790.49599999999998</v>
      </c>
      <c r="AA73" s="18">
        <v>830.327</v>
      </c>
      <c r="AB73" s="18">
        <v>860.66099999999994</v>
      </c>
      <c r="AC73" s="18">
        <v>875.17600000000004</v>
      </c>
      <c r="AD73" s="18">
        <v>881.19200000000001</v>
      </c>
      <c r="AE73" s="18">
        <v>914.74300000000005</v>
      </c>
      <c r="AF73" s="18">
        <v>948.904</v>
      </c>
      <c r="AG73" s="18">
        <v>991.04399999999998</v>
      </c>
      <c r="AH73" s="19">
        <v>1044.0930000000001</v>
      </c>
      <c r="AI73" s="19">
        <v>1498.0609999999999</v>
      </c>
      <c r="AJ73" s="19">
        <v>1796.5909999999999</v>
      </c>
      <c r="AK73" s="18">
        <v>2021</v>
      </c>
    </row>
    <row r="74" spans="1:37" x14ac:dyDescent="0.25">
      <c r="A74" s="18" t="s">
        <v>253</v>
      </c>
      <c r="B74" s="18" t="s">
        <v>666</v>
      </c>
      <c r="C74" s="18" t="s">
        <v>139</v>
      </c>
      <c r="D74" s="18" t="s">
        <v>140</v>
      </c>
      <c r="E74" s="18" t="s">
        <v>254</v>
      </c>
      <c r="F74" s="18">
        <v>455.685</v>
      </c>
      <c r="G74" s="18">
        <v>445.42700000000002</v>
      </c>
      <c r="H74" s="18">
        <v>423.505</v>
      </c>
      <c r="I74" s="18">
        <v>374.36700000000002</v>
      </c>
      <c r="J74" s="18">
        <v>411.39800000000002</v>
      </c>
      <c r="K74" s="18">
        <v>428.44200000000001</v>
      </c>
      <c r="L74" s="18">
        <v>440.03</v>
      </c>
      <c r="M74" s="18">
        <v>449.63099999999997</v>
      </c>
      <c r="N74" s="18">
        <v>461.81700000000001</v>
      </c>
      <c r="O74" s="18">
        <v>465.83499999999998</v>
      </c>
      <c r="P74" s="18">
        <v>464.238</v>
      </c>
      <c r="Q74" s="18">
        <v>469.12099999999998</v>
      </c>
      <c r="R74" s="18">
        <v>485.45</v>
      </c>
      <c r="S74" s="18">
        <v>479.053</v>
      </c>
      <c r="T74" s="18">
        <v>493.77</v>
      </c>
      <c r="U74" s="18">
        <v>502.50400000000002</v>
      </c>
      <c r="V74" s="18">
        <v>526.154</v>
      </c>
      <c r="W74" s="18">
        <v>540.13900000000001</v>
      </c>
      <c r="X74" s="18">
        <v>571.95600000000002</v>
      </c>
      <c r="Y74" s="18">
        <v>539.63099999999997</v>
      </c>
      <c r="Z74" s="18">
        <v>567.14300000000003</v>
      </c>
      <c r="AA74" s="18">
        <v>569.99199999999996</v>
      </c>
      <c r="AB74" s="18">
        <v>594.64300000000003</v>
      </c>
      <c r="AC74" s="18">
        <v>604.88699999999994</v>
      </c>
      <c r="AD74" s="18">
        <v>620.38699999999994</v>
      </c>
      <c r="AE74" s="18">
        <v>631.63099999999997</v>
      </c>
      <c r="AF74" s="18">
        <v>647.48699999999997</v>
      </c>
      <c r="AG74" s="18">
        <v>658.28599999999994</v>
      </c>
      <c r="AH74" s="18">
        <v>647.19600000000003</v>
      </c>
      <c r="AI74" s="18">
        <v>625.55799999999999</v>
      </c>
      <c r="AJ74" s="18">
        <v>614.30899999999997</v>
      </c>
      <c r="AK74" s="18">
        <v>2021</v>
      </c>
    </row>
    <row r="75" spans="1:37" x14ac:dyDescent="0.25">
      <c r="A75" s="18" t="s">
        <v>68</v>
      </c>
      <c r="B75" s="18" t="s">
        <v>666</v>
      </c>
      <c r="C75" s="18" t="s">
        <v>139</v>
      </c>
      <c r="D75" s="18" t="s">
        <v>140</v>
      </c>
      <c r="E75" s="18" t="s">
        <v>255</v>
      </c>
      <c r="F75" s="18">
        <v>77.64</v>
      </c>
      <c r="G75" s="18">
        <v>82.007000000000005</v>
      </c>
      <c r="H75" s="18">
        <v>87.116</v>
      </c>
      <c r="I75" s="18">
        <v>85.98</v>
      </c>
      <c r="J75" s="18">
        <v>89.488</v>
      </c>
      <c r="K75" s="18">
        <v>92.69</v>
      </c>
      <c r="L75" s="18">
        <v>97.319000000000003</v>
      </c>
      <c r="M75" s="18">
        <v>100.143</v>
      </c>
      <c r="N75" s="18">
        <v>99.406000000000006</v>
      </c>
      <c r="O75" s="18">
        <v>106.654</v>
      </c>
      <c r="P75" s="18">
        <v>109.559</v>
      </c>
      <c r="Q75" s="18">
        <v>113.672</v>
      </c>
      <c r="R75" s="18">
        <v>118.84099999999999</v>
      </c>
      <c r="S75" s="18">
        <v>126.247</v>
      </c>
      <c r="T75" s="18">
        <v>133.886</v>
      </c>
      <c r="U75" s="18">
        <v>142.678</v>
      </c>
      <c r="V75" s="18">
        <v>151.50800000000001</v>
      </c>
      <c r="W75" s="18">
        <v>157.91900000000001</v>
      </c>
      <c r="X75" s="18">
        <v>154.07900000000001</v>
      </c>
      <c r="Y75" s="18">
        <v>159.828</v>
      </c>
      <c r="Z75" s="18">
        <v>165.958</v>
      </c>
      <c r="AA75" s="18">
        <v>172.81</v>
      </c>
      <c r="AB75" s="18">
        <v>177.63399999999999</v>
      </c>
      <c r="AC75" s="18">
        <v>183.06700000000001</v>
      </c>
      <c r="AD75" s="18">
        <v>190.096</v>
      </c>
      <c r="AE75" s="18">
        <v>197.49700000000001</v>
      </c>
      <c r="AF75" s="18">
        <v>207.06100000000001</v>
      </c>
      <c r="AG75" s="18">
        <v>215.023</v>
      </c>
      <c r="AH75" s="18">
        <v>220.72800000000001</v>
      </c>
      <c r="AI75" s="18">
        <v>200.94</v>
      </c>
      <c r="AJ75" s="18">
        <v>226.05699999999999</v>
      </c>
      <c r="AK75" s="18">
        <v>2021</v>
      </c>
    </row>
    <row r="76" spans="1:37" x14ac:dyDescent="0.25">
      <c r="A76" s="18" t="s">
        <v>256</v>
      </c>
      <c r="B76" s="18" t="s">
        <v>666</v>
      </c>
      <c r="C76" s="18" t="s">
        <v>139</v>
      </c>
      <c r="D76" s="18" t="s">
        <v>140</v>
      </c>
      <c r="E76" s="18" t="s">
        <v>257</v>
      </c>
      <c r="F76" s="19">
        <v>1104.174</v>
      </c>
      <c r="G76" s="19">
        <v>1173.0170000000001</v>
      </c>
      <c r="H76" s="19">
        <v>1245.7570000000001</v>
      </c>
      <c r="I76" s="19">
        <v>1320.951</v>
      </c>
      <c r="J76" s="19">
        <v>1352.308</v>
      </c>
      <c r="K76" s="19">
        <v>1409.8969999999999</v>
      </c>
      <c r="L76" s="19">
        <v>1481.799</v>
      </c>
      <c r="M76" s="19">
        <v>1394.63</v>
      </c>
      <c r="N76" s="19">
        <v>1429.5909999999999</v>
      </c>
      <c r="O76" s="19">
        <v>1539.1469999999999</v>
      </c>
      <c r="P76" s="19">
        <v>1547.78</v>
      </c>
      <c r="Q76" s="19">
        <v>1573.42</v>
      </c>
      <c r="R76" s="19">
        <v>1621.509</v>
      </c>
      <c r="S76" s="19">
        <v>1762.5809999999999</v>
      </c>
      <c r="T76" s="19">
        <v>1892.8030000000001</v>
      </c>
      <c r="U76" s="19">
        <v>2025.9169999999999</v>
      </c>
      <c r="V76" s="19">
        <v>2156.8879999999999</v>
      </c>
      <c r="W76" s="19">
        <v>2202.7840000000001</v>
      </c>
      <c r="X76" s="19">
        <v>2148.614</v>
      </c>
      <c r="Y76" s="19">
        <v>2294.0250000000001</v>
      </c>
      <c r="Z76" s="19">
        <v>2404.4749999999999</v>
      </c>
      <c r="AA76" s="19">
        <v>2445.3580000000002</v>
      </c>
      <c r="AB76" s="19">
        <v>2521.201</v>
      </c>
      <c r="AC76" s="19">
        <v>2590.846</v>
      </c>
      <c r="AD76" s="19">
        <v>2652.71</v>
      </c>
      <c r="AE76" s="19">
        <v>2710.4189999999999</v>
      </c>
      <c r="AF76" s="19">
        <v>2813.3090000000002</v>
      </c>
      <c r="AG76" s="19">
        <v>2893.402</v>
      </c>
      <c r="AH76" s="19">
        <v>2844.8429999999998</v>
      </c>
      <c r="AI76" s="19">
        <v>2660.0259999999998</v>
      </c>
      <c r="AJ76" s="19">
        <v>2830.759</v>
      </c>
      <c r="AK76" s="18">
        <v>2021</v>
      </c>
    </row>
    <row r="77" spans="1:37" x14ac:dyDescent="0.25">
      <c r="A77" s="18" t="s">
        <v>69</v>
      </c>
      <c r="B77" s="18" t="s">
        <v>666</v>
      </c>
      <c r="C77" s="18" t="s">
        <v>139</v>
      </c>
      <c r="D77" s="18" t="s">
        <v>140</v>
      </c>
      <c r="E77" s="18" t="s">
        <v>258</v>
      </c>
      <c r="F77" s="19">
        <v>21766.356</v>
      </c>
      <c r="G77" s="19">
        <v>21099.396000000001</v>
      </c>
      <c r="H77" s="19">
        <v>20977.841</v>
      </c>
      <c r="I77" s="19">
        <v>21596.09</v>
      </c>
      <c r="J77" s="19">
        <v>22144.886999999999</v>
      </c>
      <c r="K77" s="19">
        <v>22163.136999999999</v>
      </c>
      <c r="L77" s="19">
        <v>22859.752</v>
      </c>
      <c r="M77" s="19">
        <v>23751.282999999999</v>
      </c>
      <c r="N77" s="19">
        <v>24480.691999999999</v>
      </c>
      <c r="O77" s="19">
        <v>25577.228999999999</v>
      </c>
      <c r="P77" s="19">
        <v>26619.269</v>
      </c>
      <c r="Q77" s="19">
        <v>27881.364000000001</v>
      </c>
      <c r="R77" s="19">
        <v>29020.184000000001</v>
      </c>
      <c r="S77" s="19">
        <v>30419.786</v>
      </c>
      <c r="T77" s="19">
        <v>31710.687000000002</v>
      </c>
      <c r="U77" s="19">
        <v>32988.949000000001</v>
      </c>
      <c r="V77" s="19">
        <v>33068.841999999997</v>
      </c>
      <c r="W77" s="19">
        <v>33418.805999999997</v>
      </c>
      <c r="X77" s="19">
        <v>31179.895</v>
      </c>
      <c r="Y77" s="19">
        <v>31529.789000000001</v>
      </c>
      <c r="Z77" s="19">
        <v>32140.555</v>
      </c>
      <c r="AA77" s="19">
        <v>31696.814999999999</v>
      </c>
      <c r="AB77" s="19">
        <v>32286.614000000001</v>
      </c>
      <c r="AC77" s="19">
        <v>33651.999000000003</v>
      </c>
      <c r="AD77" s="19">
        <v>34937.313000000002</v>
      </c>
      <c r="AE77" s="19">
        <v>35741.957999999999</v>
      </c>
      <c r="AF77" s="19">
        <v>37267.624000000003</v>
      </c>
      <c r="AG77" s="19">
        <v>39264.982000000004</v>
      </c>
      <c r="AH77" s="19">
        <v>41053.133000000002</v>
      </c>
      <c r="AI77" s="19">
        <v>39133.616999999998</v>
      </c>
      <c r="AJ77" s="19">
        <v>41921.493999999999</v>
      </c>
      <c r="AK77" s="18">
        <v>2021</v>
      </c>
    </row>
    <row r="78" spans="1:37" x14ac:dyDescent="0.25">
      <c r="A78" s="18" t="s">
        <v>70</v>
      </c>
      <c r="B78" s="18" t="s">
        <v>666</v>
      </c>
      <c r="C78" s="18" t="s">
        <v>139</v>
      </c>
      <c r="D78" s="18" t="s">
        <v>140</v>
      </c>
      <c r="E78" s="18" t="s">
        <v>259</v>
      </c>
      <c r="F78" s="19">
        <v>1188.0519999999999</v>
      </c>
      <c r="G78" s="19">
        <v>1147.9690000000001</v>
      </c>
      <c r="H78" s="19">
        <v>1163.047</v>
      </c>
      <c r="I78" s="19">
        <v>1205.018</v>
      </c>
      <c r="J78" s="19">
        <v>1206.424</v>
      </c>
      <c r="K78" s="19">
        <v>1261.5239999999999</v>
      </c>
      <c r="L78" s="19">
        <v>1334.3340000000001</v>
      </c>
      <c r="M78" s="19">
        <v>1432.578</v>
      </c>
      <c r="N78" s="19">
        <v>1490.231</v>
      </c>
      <c r="O78" s="19">
        <v>1564.52</v>
      </c>
      <c r="P78" s="19">
        <v>1627.3119999999999</v>
      </c>
      <c r="Q78" s="19">
        <v>1636.4169999999999</v>
      </c>
      <c r="R78" s="19">
        <v>1671.48</v>
      </c>
      <c r="S78" s="19">
        <v>1801.895</v>
      </c>
      <c r="T78" s="19">
        <v>1912.2529999999999</v>
      </c>
      <c r="U78" s="19">
        <v>2033.049</v>
      </c>
      <c r="V78" s="19">
        <v>2204.9389999999999</v>
      </c>
      <c r="W78" s="19">
        <v>2253.6579999999999</v>
      </c>
      <c r="X78" s="19">
        <v>2080.9430000000002</v>
      </c>
      <c r="Y78" s="19">
        <v>2021.9929999999999</v>
      </c>
      <c r="Z78" s="19">
        <v>2059.3159999999998</v>
      </c>
      <c r="AA78" s="19">
        <v>2081.2190000000001</v>
      </c>
      <c r="AB78" s="19">
        <v>2175.9659999999999</v>
      </c>
      <c r="AC78" s="19">
        <v>2212.6779999999999</v>
      </c>
      <c r="AD78" s="19">
        <v>2310.8490000000002</v>
      </c>
      <c r="AE78" s="19">
        <v>2456.5169999999998</v>
      </c>
      <c r="AF78" s="19">
        <v>2559.5650000000001</v>
      </c>
      <c r="AG78" s="19">
        <v>2684.6979999999999</v>
      </c>
      <c r="AH78" s="19">
        <v>2749.74</v>
      </c>
      <c r="AI78" s="19">
        <v>2555.31</v>
      </c>
      <c r="AJ78" s="19">
        <v>2666.4189999999999</v>
      </c>
      <c r="AK78" s="18">
        <v>2020</v>
      </c>
    </row>
    <row r="79" spans="1:37" x14ac:dyDescent="0.25">
      <c r="A79" s="18" t="s">
        <v>260</v>
      </c>
      <c r="B79" s="18" t="s">
        <v>666</v>
      </c>
      <c r="C79" s="18" t="s">
        <v>139</v>
      </c>
      <c r="D79" s="18" t="s">
        <v>140</v>
      </c>
      <c r="E79" s="18" t="s">
        <v>261</v>
      </c>
      <c r="F79" s="19">
        <v>23315.386999999999</v>
      </c>
      <c r="G79" s="19">
        <v>24593.644</v>
      </c>
      <c r="H79" s="19">
        <v>25761.940999999999</v>
      </c>
      <c r="I79" s="19">
        <v>27477.398000000001</v>
      </c>
      <c r="J79" s="19">
        <v>29558.714</v>
      </c>
      <c r="K79" s="19">
        <v>31790.312000000002</v>
      </c>
      <c r="L79" s="19">
        <v>33077.718999999997</v>
      </c>
      <c r="M79" s="19">
        <v>35123.364000000001</v>
      </c>
      <c r="N79" s="19">
        <v>38095.83</v>
      </c>
      <c r="O79" s="19">
        <v>39610.135000000002</v>
      </c>
      <c r="P79" s="19">
        <v>41568.618000000002</v>
      </c>
      <c r="Q79" s="19">
        <v>43192.881999999998</v>
      </c>
      <c r="R79" s="19">
        <v>46624.106</v>
      </c>
      <c r="S79" s="19">
        <v>50283.623</v>
      </c>
      <c r="T79" s="19">
        <v>54952.315000000002</v>
      </c>
      <c r="U79" s="19">
        <v>60043.163999999997</v>
      </c>
      <c r="V79" s="19">
        <v>65928.231</v>
      </c>
      <c r="W79" s="19">
        <v>68493.429000000004</v>
      </c>
      <c r="X79" s="19">
        <v>74301.570999999996</v>
      </c>
      <c r="Y79" s="19">
        <v>81924.894</v>
      </c>
      <c r="Z79" s="19">
        <v>87363.3</v>
      </c>
      <c r="AA79" s="19">
        <v>92130.2</v>
      </c>
      <c r="AB79" s="19">
        <v>98013.7</v>
      </c>
      <c r="AC79" s="19">
        <v>105276.7</v>
      </c>
      <c r="AD79" s="19">
        <v>113694.9</v>
      </c>
      <c r="AE79" s="19">
        <v>123081.9</v>
      </c>
      <c r="AF79" s="19">
        <v>131445.79999999999</v>
      </c>
      <c r="AG79" s="19">
        <v>139929.1</v>
      </c>
      <c r="AH79" s="19">
        <v>145159.6</v>
      </c>
      <c r="AI79" s="19">
        <v>135584.70000000001</v>
      </c>
      <c r="AJ79" s="19">
        <v>147716.79999999999</v>
      </c>
      <c r="AK79" s="18">
        <v>2021</v>
      </c>
    </row>
    <row r="80" spans="1:37" x14ac:dyDescent="0.25">
      <c r="A80" s="18" t="s">
        <v>71</v>
      </c>
      <c r="B80" s="18" t="s">
        <v>666</v>
      </c>
      <c r="C80" s="18" t="s">
        <v>139</v>
      </c>
      <c r="D80" s="18" t="s">
        <v>140</v>
      </c>
      <c r="E80" s="18" t="s">
        <v>262</v>
      </c>
      <c r="F80" s="19">
        <v>2922294.6</v>
      </c>
      <c r="G80" s="19">
        <v>3112907</v>
      </c>
      <c r="H80" s="19">
        <v>3360564.7</v>
      </c>
      <c r="I80" s="19">
        <v>3613950</v>
      </c>
      <c r="J80" s="19">
        <v>3911022.1</v>
      </c>
      <c r="K80" s="19">
        <v>4216785.5999999996</v>
      </c>
      <c r="L80" s="19">
        <v>4414970.0999999996</v>
      </c>
      <c r="M80" s="19">
        <v>3835427.9</v>
      </c>
      <c r="N80" s="19">
        <v>3865772.2</v>
      </c>
      <c r="O80" s="19">
        <v>4058235.6</v>
      </c>
      <c r="P80" s="19">
        <v>4206096.2</v>
      </c>
      <c r="Q80" s="19">
        <v>4395348.4000000004</v>
      </c>
      <c r="R80" s="19">
        <v>4605462.3</v>
      </c>
      <c r="S80" s="19">
        <v>4837157.2</v>
      </c>
      <c r="T80" s="19">
        <v>5112516</v>
      </c>
      <c r="U80" s="19">
        <v>5393753</v>
      </c>
      <c r="V80" s="19">
        <v>5735987.7999999998</v>
      </c>
      <c r="W80" s="19">
        <v>6162847</v>
      </c>
      <c r="X80" s="19">
        <v>6452609.7999999998</v>
      </c>
      <c r="Y80" s="19">
        <v>6864133.0999999996</v>
      </c>
      <c r="Z80" s="19">
        <v>7287635.2999999998</v>
      </c>
      <c r="AA80" s="19">
        <v>7727083.4000000004</v>
      </c>
      <c r="AB80" s="19">
        <v>8156497.7999999998</v>
      </c>
      <c r="AC80" s="19">
        <v>8564866.5999999996</v>
      </c>
      <c r="AD80" s="19">
        <v>8982517.0999999996</v>
      </c>
      <c r="AE80" s="19">
        <v>9434613.4000000004</v>
      </c>
      <c r="AF80" s="19">
        <v>9912928.0999999996</v>
      </c>
      <c r="AG80" s="19">
        <v>10425851.9</v>
      </c>
      <c r="AH80" s="19">
        <v>10949155.4</v>
      </c>
      <c r="AI80" s="19">
        <v>10723054.800000001</v>
      </c>
      <c r="AJ80" s="19">
        <v>11118868.5</v>
      </c>
      <c r="AK80" s="18">
        <v>2021</v>
      </c>
    </row>
    <row r="81" spans="1:37" x14ac:dyDescent="0.25">
      <c r="A81" s="18" t="s">
        <v>263</v>
      </c>
      <c r="B81" s="18" t="s">
        <v>666</v>
      </c>
      <c r="C81" s="18" t="s">
        <v>139</v>
      </c>
      <c r="D81" s="18" t="s">
        <v>140</v>
      </c>
      <c r="E81" s="18" t="s">
        <v>264</v>
      </c>
      <c r="F81" s="19">
        <v>6861486.0350000001</v>
      </c>
      <c r="G81" s="19">
        <v>7087776.6030000001</v>
      </c>
      <c r="H81" s="19">
        <v>6983514.5959999999</v>
      </c>
      <c r="I81" s="19">
        <v>6864914.5369999995</v>
      </c>
      <c r="J81" s="19">
        <v>7029744.193</v>
      </c>
      <c r="K81" s="19">
        <v>7476169.9270000001</v>
      </c>
      <c r="L81" s="19">
        <v>7577128.0719999997</v>
      </c>
      <c r="M81" s="19">
        <v>7734733.2280000001</v>
      </c>
      <c r="N81" s="19">
        <v>7889636.4390000002</v>
      </c>
      <c r="O81" s="19">
        <v>8350827.3049999997</v>
      </c>
      <c r="P81" s="19">
        <v>8550593.5170000009</v>
      </c>
      <c r="Q81" s="19">
        <v>9241381.3699999992</v>
      </c>
      <c r="R81" s="19">
        <v>10039771.881999999</v>
      </c>
      <c r="S81" s="19">
        <v>10475163.254000001</v>
      </c>
      <c r="T81" s="19">
        <v>10809300.438999999</v>
      </c>
      <c r="U81" s="19">
        <v>11349743.331</v>
      </c>
      <c r="V81" s="19">
        <v>12275402.692</v>
      </c>
      <c r="W81" s="19">
        <v>12306196.344000001</v>
      </c>
      <c r="X81" s="19">
        <v>12430167.176999999</v>
      </c>
      <c r="Y81" s="19">
        <v>13150860.6</v>
      </c>
      <c r="Z81" s="19">
        <v>13498795.276000001</v>
      </c>
      <c r="AA81" s="19">
        <v>12992972.279999999</v>
      </c>
      <c r="AB81" s="19">
        <v>12795221.944</v>
      </c>
      <c r="AC81" s="19">
        <v>13433034.977</v>
      </c>
      <c r="AD81" s="19">
        <v>13241629.685000001</v>
      </c>
      <c r="AE81" s="19">
        <v>14408890.813999999</v>
      </c>
      <c r="AF81" s="19">
        <v>14806360.823000001</v>
      </c>
      <c r="AG81" s="19">
        <v>14472645.645</v>
      </c>
      <c r="AH81" s="19">
        <v>14278683.585999999</v>
      </c>
      <c r="AI81" s="19">
        <v>14530245.017999999</v>
      </c>
      <c r="AJ81" s="19">
        <v>15112985.914000001</v>
      </c>
      <c r="AK81" s="18">
        <v>2021</v>
      </c>
    </row>
    <row r="82" spans="1:37" x14ac:dyDescent="0.25">
      <c r="A82" s="18" t="s">
        <v>265</v>
      </c>
      <c r="B82" s="18" t="s">
        <v>666</v>
      </c>
      <c r="C82" s="18" t="s">
        <v>139</v>
      </c>
      <c r="D82" s="18" t="s">
        <v>140</v>
      </c>
      <c r="E82" s="18" t="s">
        <v>266</v>
      </c>
      <c r="F82" s="18" t="s">
        <v>142</v>
      </c>
      <c r="G82" s="18" t="s">
        <v>142</v>
      </c>
      <c r="H82" s="18" t="s">
        <v>142</v>
      </c>
      <c r="I82" s="18" t="s">
        <v>142</v>
      </c>
      <c r="J82" s="18" t="s">
        <v>142</v>
      </c>
      <c r="K82" s="18" t="s">
        <v>142</v>
      </c>
      <c r="L82" s="18" t="s">
        <v>142</v>
      </c>
      <c r="M82" s="19">
        <v>35529.199999999997</v>
      </c>
      <c r="N82" s="19">
        <v>44323.4</v>
      </c>
      <c r="O82" s="19">
        <v>42399.1</v>
      </c>
      <c r="P82" s="19">
        <v>39613.9</v>
      </c>
      <c r="Q82" s="19">
        <v>36525.21</v>
      </c>
      <c r="R82" s="19">
        <v>66398.213000000003</v>
      </c>
      <c r="S82" s="19">
        <v>101845.262</v>
      </c>
      <c r="T82" s="19">
        <v>103551.40300000001</v>
      </c>
      <c r="U82" s="19">
        <v>109389.94100000001</v>
      </c>
      <c r="V82" s="19">
        <v>111455.81299999999</v>
      </c>
      <c r="W82" s="19">
        <v>120626.51700000001</v>
      </c>
      <c r="X82" s="19">
        <v>124702.848</v>
      </c>
      <c r="Y82" s="19">
        <v>132687.02900000001</v>
      </c>
      <c r="Z82" s="19">
        <v>142700.217</v>
      </c>
      <c r="AA82" s="19">
        <v>162587.533</v>
      </c>
      <c r="AB82" s="19">
        <v>174990.17499999999</v>
      </c>
      <c r="AC82" s="19">
        <v>176282.47099999999</v>
      </c>
      <c r="AD82" s="19">
        <v>180754.016</v>
      </c>
      <c r="AE82" s="19">
        <v>208227.027</v>
      </c>
      <c r="AF82" s="19">
        <v>201149.49900000001</v>
      </c>
      <c r="AG82" s="19">
        <v>210609.94</v>
      </c>
      <c r="AH82" s="19">
        <v>222848.45800000001</v>
      </c>
      <c r="AI82" s="19">
        <v>187858.12400000001</v>
      </c>
      <c r="AJ82" s="19">
        <v>199010.43100000001</v>
      </c>
      <c r="AK82" s="18">
        <v>2020</v>
      </c>
    </row>
    <row r="83" spans="1:37" x14ac:dyDescent="0.25">
      <c r="A83" s="18" t="s">
        <v>73</v>
      </c>
      <c r="B83" s="18" t="s">
        <v>666</v>
      </c>
      <c r="C83" s="18" t="s">
        <v>139</v>
      </c>
      <c r="D83" s="18" t="s">
        <v>140</v>
      </c>
      <c r="E83" s="18" t="s">
        <v>267</v>
      </c>
      <c r="F83" s="18">
        <v>77.941000000000003</v>
      </c>
      <c r="G83" s="18">
        <v>80.730999999999995</v>
      </c>
      <c r="H83" s="18">
        <v>82.599000000000004</v>
      </c>
      <c r="I83" s="18">
        <v>87.466999999999999</v>
      </c>
      <c r="J83" s="18">
        <v>95.858000000000004</v>
      </c>
      <c r="K83" s="18">
        <v>104.57299999999999</v>
      </c>
      <c r="L83" s="18">
        <v>115.812</v>
      </c>
      <c r="M83" s="18">
        <v>125.955</v>
      </c>
      <c r="N83" s="18">
        <v>139.209</v>
      </c>
      <c r="O83" s="18">
        <v>152.29300000000001</v>
      </c>
      <c r="P83" s="18">
        <v>160.37200000000001</v>
      </c>
      <c r="Q83" s="18">
        <v>169.828</v>
      </c>
      <c r="R83" s="18">
        <v>174.93899999999999</v>
      </c>
      <c r="S83" s="18">
        <v>186.81100000000001</v>
      </c>
      <c r="T83" s="18">
        <v>197.52600000000001</v>
      </c>
      <c r="U83" s="18">
        <v>207.364</v>
      </c>
      <c r="V83" s="18">
        <v>218.36600000000001</v>
      </c>
      <c r="W83" s="18">
        <v>208.56899999999999</v>
      </c>
      <c r="X83" s="18">
        <v>197.93100000000001</v>
      </c>
      <c r="Y83" s="18">
        <v>201.404</v>
      </c>
      <c r="Z83" s="18">
        <v>203.55600000000001</v>
      </c>
      <c r="AA83" s="18">
        <v>203.45</v>
      </c>
      <c r="AB83" s="18">
        <v>206.02799999999999</v>
      </c>
      <c r="AC83" s="18">
        <v>223.98</v>
      </c>
      <c r="AD83" s="18">
        <v>280.37099999999998</v>
      </c>
      <c r="AE83" s="18">
        <v>286.096</v>
      </c>
      <c r="AF83" s="18">
        <v>311.673</v>
      </c>
      <c r="AG83" s="18">
        <v>339.81700000000001</v>
      </c>
      <c r="AH83" s="18">
        <v>356.52699999999999</v>
      </c>
      <c r="AI83" s="18">
        <v>377.44400000000002</v>
      </c>
      <c r="AJ83" s="18">
        <v>428.31799999999998</v>
      </c>
      <c r="AK83" s="18">
        <v>2021</v>
      </c>
    </row>
    <row r="84" spans="1:37" x14ac:dyDescent="0.25">
      <c r="A84" s="18" t="s">
        <v>74</v>
      </c>
      <c r="B84" s="18" t="s">
        <v>666</v>
      </c>
      <c r="C84" s="18" t="s">
        <v>139</v>
      </c>
      <c r="D84" s="18" t="s">
        <v>140</v>
      </c>
      <c r="E84" s="18" t="s">
        <v>268</v>
      </c>
      <c r="F84" s="18">
        <v>415.92700000000002</v>
      </c>
      <c r="G84" s="18">
        <v>445.68599999999998</v>
      </c>
      <c r="H84" s="18">
        <v>462.49400000000003</v>
      </c>
      <c r="I84" s="18">
        <v>494.91899999999998</v>
      </c>
      <c r="J84" s="18">
        <v>542.69799999999998</v>
      </c>
      <c r="K84" s="18">
        <v>575.40099999999995</v>
      </c>
      <c r="L84" s="18">
        <v>597.98299999999995</v>
      </c>
      <c r="M84" s="18">
        <v>623.08500000000004</v>
      </c>
      <c r="N84" s="18">
        <v>645.32899999999995</v>
      </c>
      <c r="O84" s="18">
        <v>702.71199999999999</v>
      </c>
      <c r="P84" s="18">
        <v>703.43499999999995</v>
      </c>
      <c r="Q84" s="18">
        <v>702.06100000000004</v>
      </c>
      <c r="R84" s="18">
        <v>710.13099999999997</v>
      </c>
      <c r="S84" s="18">
        <v>745.03700000000003</v>
      </c>
      <c r="T84" s="18">
        <v>776.01800000000003</v>
      </c>
      <c r="U84" s="18">
        <v>820.84799999999996</v>
      </c>
      <c r="V84" s="18">
        <v>870.93600000000004</v>
      </c>
      <c r="W84" s="18">
        <v>901.06399999999996</v>
      </c>
      <c r="X84" s="18">
        <v>911.36300000000006</v>
      </c>
      <c r="Y84" s="18">
        <v>963.17</v>
      </c>
      <c r="Z84" s="19">
        <v>1016.553</v>
      </c>
      <c r="AA84" s="19">
        <v>1045.248</v>
      </c>
      <c r="AB84" s="19">
        <v>1095.183</v>
      </c>
      <c r="AC84" s="19">
        <v>1140.3579999999999</v>
      </c>
      <c r="AD84" s="19">
        <v>1166.355</v>
      </c>
      <c r="AE84" s="19">
        <v>1218.4059999999999</v>
      </c>
      <c r="AF84" s="19">
        <v>1271.7349999999999</v>
      </c>
      <c r="AG84" s="19">
        <v>1322.393</v>
      </c>
      <c r="AH84" s="19">
        <v>1372.296</v>
      </c>
      <c r="AI84" s="19">
        <v>1342.7460000000001</v>
      </c>
      <c r="AJ84" s="19">
        <v>1452.691</v>
      </c>
      <c r="AK84" s="18">
        <v>2021</v>
      </c>
    </row>
    <row r="85" spans="1:37" x14ac:dyDescent="0.25">
      <c r="A85" s="18" t="s">
        <v>75</v>
      </c>
      <c r="B85" s="18" t="s">
        <v>666</v>
      </c>
      <c r="C85" s="18" t="s">
        <v>139</v>
      </c>
      <c r="D85" s="18" t="s">
        <v>140</v>
      </c>
      <c r="E85" s="18" t="s">
        <v>269</v>
      </c>
      <c r="F85" s="19">
        <v>1432.202</v>
      </c>
      <c r="G85" s="19">
        <v>1442.5540000000001</v>
      </c>
      <c r="H85" s="19">
        <v>1430.509</v>
      </c>
      <c r="I85" s="19">
        <v>1460.181</v>
      </c>
      <c r="J85" s="19">
        <v>1499.355</v>
      </c>
      <c r="K85" s="19">
        <v>1518.3489999999999</v>
      </c>
      <c r="L85" s="19">
        <v>1546.1379999999999</v>
      </c>
      <c r="M85" s="19">
        <v>1574.1320000000001</v>
      </c>
      <c r="N85" s="19">
        <v>1599.723</v>
      </c>
      <c r="O85" s="19">
        <v>1660.3040000000001</v>
      </c>
      <c r="P85" s="19">
        <v>1692.703</v>
      </c>
      <c r="Q85" s="19">
        <v>1697.001</v>
      </c>
      <c r="R85" s="19">
        <v>1699.354</v>
      </c>
      <c r="S85" s="19">
        <v>1723.546</v>
      </c>
      <c r="T85" s="19">
        <v>1737.6420000000001</v>
      </c>
      <c r="U85" s="19">
        <v>1768.7570000000001</v>
      </c>
      <c r="V85" s="19">
        <v>1795.059</v>
      </c>
      <c r="W85" s="19">
        <v>1777.7909999999999</v>
      </c>
      <c r="X85" s="19">
        <v>1683.9069999999999</v>
      </c>
      <c r="Y85" s="19">
        <v>1712.7570000000001</v>
      </c>
      <c r="Z85" s="19">
        <v>1724.8720000000001</v>
      </c>
      <c r="AA85" s="19">
        <v>1673.4549999999999</v>
      </c>
      <c r="AB85" s="19">
        <v>1642.646</v>
      </c>
      <c r="AC85" s="19">
        <v>1642.5709999999999</v>
      </c>
      <c r="AD85" s="19">
        <v>1655.355</v>
      </c>
      <c r="AE85" s="19">
        <v>1676.7660000000001</v>
      </c>
      <c r="AF85" s="19">
        <v>1704.7329999999999</v>
      </c>
      <c r="AG85" s="19">
        <v>1720.5150000000001</v>
      </c>
      <c r="AH85" s="19">
        <v>1729.1220000000001</v>
      </c>
      <c r="AI85" s="19">
        <v>1573.057</v>
      </c>
      <c r="AJ85" s="19">
        <v>1677.444</v>
      </c>
      <c r="AK85" s="18">
        <v>2020</v>
      </c>
    </row>
    <row r="86" spans="1:37" x14ac:dyDescent="0.25">
      <c r="A86" s="18" t="s">
        <v>270</v>
      </c>
      <c r="B86" s="18" t="s">
        <v>666</v>
      </c>
      <c r="C86" s="18" t="s">
        <v>139</v>
      </c>
      <c r="D86" s="18" t="s">
        <v>140</v>
      </c>
      <c r="E86" s="18" t="s">
        <v>271</v>
      </c>
      <c r="F86" s="18">
        <v>625.48</v>
      </c>
      <c r="G86" s="18">
        <v>642.85400000000004</v>
      </c>
      <c r="H86" s="18">
        <v>657.06500000000005</v>
      </c>
      <c r="I86" s="18">
        <v>669.38400000000001</v>
      </c>
      <c r="J86" s="18">
        <v>686.26099999999997</v>
      </c>
      <c r="K86" s="18">
        <v>687.87900000000002</v>
      </c>
      <c r="L86" s="18">
        <v>676.59100000000001</v>
      </c>
      <c r="M86" s="18">
        <v>668.40499999999997</v>
      </c>
      <c r="N86" s="18">
        <v>674.96100000000001</v>
      </c>
      <c r="O86" s="18">
        <v>680.20100000000002</v>
      </c>
      <c r="P86" s="18">
        <v>688.91200000000003</v>
      </c>
      <c r="Q86" s="18">
        <v>693.56100000000004</v>
      </c>
      <c r="R86" s="18">
        <v>718.99099999999999</v>
      </c>
      <c r="S86" s="18">
        <v>728.51</v>
      </c>
      <c r="T86" s="18">
        <v>735.02</v>
      </c>
      <c r="U86" s="18">
        <v>756.32899999999995</v>
      </c>
      <c r="V86" s="18">
        <v>767.25199999999995</v>
      </c>
      <c r="W86" s="18">
        <v>760.97500000000002</v>
      </c>
      <c r="X86" s="18">
        <v>735.02099999999996</v>
      </c>
      <c r="Y86" s="18">
        <v>724.471</v>
      </c>
      <c r="Z86" s="18">
        <v>734.8</v>
      </c>
      <c r="AA86" s="18">
        <v>731.12</v>
      </c>
      <c r="AB86" s="18">
        <v>732.75699999999995</v>
      </c>
      <c r="AC86" s="18">
        <v>736.96799999999996</v>
      </c>
      <c r="AD86" s="18">
        <v>743.37300000000005</v>
      </c>
      <c r="AE86" s="18">
        <v>754.51099999999997</v>
      </c>
      <c r="AF86" s="18">
        <v>759.63599999999997</v>
      </c>
      <c r="AG86" s="18">
        <v>773.51800000000003</v>
      </c>
      <c r="AH86" s="18">
        <v>781.02300000000002</v>
      </c>
      <c r="AI86" s="18">
        <v>702.54</v>
      </c>
      <c r="AJ86" s="18">
        <v>733.18899999999996</v>
      </c>
      <c r="AK86" s="18">
        <v>2020</v>
      </c>
    </row>
    <row r="87" spans="1:37" x14ac:dyDescent="0.25">
      <c r="A87" s="18" t="s">
        <v>76</v>
      </c>
      <c r="B87" s="18" t="s">
        <v>666</v>
      </c>
      <c r="C87" s="18" t="s">
        <v>139</v>
      </c>
      <c r="D87" s="18" t="s">
        <v>140</v>
      </c>
      <c r="E87" s="18" t="s">
        <v>272</v>
      </c>
      <c r="F87" s="19">
        <v>441209.1</v>
      </c>
      <c r="G87" s="19">
        <v>444950.7</v>
      </c>
      <c r="H87" s="19">
        <v>442646.4</v>
      </c>
      <c r="I87" s="19">
        <v>446522.3</v>
      </c>
      <c r="J87" s="19">
        <v>458270.2</v>
      </c>
      <c r="K87" s="19">
        <v>472631.9</v>
      </c>
      <c r="L87" s="19">
        <v>477269.5</v>
      </c>
      <c r="M87" s="19">
        <v>471206.6</v>
      </c>
      <c r="N87" s="19">
        <v>469633</v>
      </c>
      <c r="O87" s="19">
        <v>482616.8</v>
      </c>
      <c r="P87" s="19">
        <v>484480.3</v>
      </c>
      <c r="Q87" s="19">
        <v>484683.4</v>
      </c>
      <c r="R87" s="19">
        <v>492124.1</v>
      </c>
      <c r="S87" s="19">
        <v>502882.4</v>
      </c>
      <c r="T87" s="19">
        <v>511953.9</v>
      </c>
      <c r="U87" s="19">
        <v>518979.7</v>
      </c>
      <c r="V87" s="19">
        <v>526681.19999999995</v>
      </c>
      <c r="W87" s="19">
        <v>520233.1</v>
      </c>
      <c r="X87" s="19">
        <v>490615</v>
      </c>
      <c r="Y87" s="19">
        <v>510720</v>
      </c>
      <c r="Z87" s="19">
        <v>510841.59999999998</v>
      </c>
      <c r="AA87" s="19">
        <v>517864.3</v>
      </c>
      <c r="AB87" s="19">
        <v>528248.1</v>
      </c>
      <c r="AC87" s="19">
        <v>529812.69999999995</v>
      </c>
      <c r="AD87" s="19">
        <v>538081.30000000005</v>
      </c>
      <c r="AE87" s="19">
        <v>542137.5</v>
      </c>
      <c r="AF87" s="19">
        <v>551220</v>
      </c>
      <c r="AG87" s="19">
        <v>554439.6</v>
      </c>
      <c r="AH87" s="19">
        <v>553106.9</v>
      </c>
      <c r="AI87" s="19">
        <v>528230.80000000005</v>
      </c>
      <c r="AJ87" s="19">
        <v>536792.30000000005</v>
      </c>
      <c r="AK87" s="18">
        <v>2020</v>
      </c>
    </row>
    <row r="88" spans="1:37" x14ac:dyDescent="0.25">
      <c r="A88" s="18" t="s">
        <v>77</v>
      </c>
      <c r="B88" s="18" t="s">
        <v>666</v>
      </c>
      <c r="C88" s="18" t="s">
        <v>139</v>
      </c>
      <c r="D88" s="18" t="s">
        <v>140</v>
      </c>
      <c r="E88" s="18" t="s">
        <v>273</v>
      </c>
      <c r="F88" s="18">
        <v>8.657</v>
      </c>
      <c r="G88" s="18">
        <v>9.8070000000000004</v>
      </c>
      <c r="H88" s="18">
        <v>10.115</v>
      </c>
      <c r="I88" s="18">
        <v>10.625</v>
      </c>
      <c r="J88" s="18">
        <v>11.308999999999999</v>
      </c>
      <c r="K88" s="18">
        <v>11.384</v>
      </c>
      <c r="L88" s="18">
        <v>11.871</v>
      </c>
      <c r="M88" s="18">
        <v>12.259</v>
      </c>
      <c r="N88" s="18">
        <v>12.606</v>
      </c>
      <c r="O88" s="18">
        <v>13.144</v>
      </c>
      <c r="P88" s="18">
        <v>13.781000000000001</v>
      </c>
      <c r="Q88" s="18">
        <v>14.746</v>
      </c>
      <c r="R88" s="18">
        <v>15.323</v>
      </c>
      <c r="S88" s="18">
        <v>16.567</v>
      </c>
      <c r="T88" s="18">
        <v>17.960999999999999</v>
      </c>
      <c r="U88" s="18">
        <v>19.556000000000001</v>
      </c>
      <c r="V88" s="18">
        <v>21.12</v>
      </c>
      <c r="W88" s="18">
        <v>22.585999999999999</v>
      </c>
      <c r="X88" s="18">
        <v>23.721</v>
      </c>
      <c r="Y88" s="18">
        <v>24.27</v>
      </c>
      <c r="Z88" s="18">
        <v>24.934000000000001</v>
      </c>
      <c r="AA88" s="18">
        <v>25.54</v>
      </c>
      <c r="AB88" s="18">
        <v>26.207000000000001</v>
      </c>
      <c r="AC88" s="18">
        <v>27.094000000000001</v>
      </c>
      <c r="AD88" s="18">
        <v>27.77</v>
      </c>
      <c r="AE88" s="18">
        <v>28.324000000000002</v>
      </c>
      <c r="AF88" s="18">
        <v>28.914999999999999</v>
      </c>
      <c r="AG88" s="18">
        <v>29.474</v>
      </c>
      <c r="AH88" s="18">
        <v>30.05</v>
      </c>
      <c r="AI88" s="18">
        <v>29.584</v>
      </c>
      <c r="AJ88" s="18">
        <v>30.186</v>
      </c>
      <c r="AK88" s="18">
        <v>2020</v>
      </c>
    </row>
    <row r="89" spans="1:37" ht="19.5" x14ac:dyDescent="0.25">
      <c r="A89" s="2" t="s">
        <v>78</v>
      </c>
      <c r="B89" s="18" t="s">
        <v>666</v>
      </c>
      <c r="C89" s="18" t="s">
        <v>139</v>
      </c>
      <c r="D89" s="18" t="s">
        <v>140</v>
      </c>
      <c r="E89" s="18" t="s">
        <v>274</v>
      </c>
      <c r="F89" s="18" t="s">
        <v>142</v>
      </c>
      <c r="G89" s="19">
        <v>5625.7340000000004</v>
      </c>
      <c r="H89" s="19">
        <v>5108.1670000000004</v>
      </c>
      <c r="I89" s="19">
        <v>4465.5720000000001</v>
      </c>
      <c r="J89" s="19">
        <v>4099.3950000000004</v>
      </c>
      <c r="K89" s="19">
        <v>4119.8919999999998</v>
      </c>
      <c r="L89" s="19">
        <v>4189.93</v>
      </c>
      <c r="M89" s="19">
        <v>4110.3209999999999</v>
      </c>
      <c r="N89" s="19">
        <v>4221.3</v>
      </c>
      <c r="O89" s="19">
        <v>4635</v>
      </c>
      <c r="P89" s="19">
        <v>5260.7</v>
      </c>
      <c r="Q89" s="19">
        <v>5776.2</v>
      </c>
      <c r="R89" s="19">
        <v>6313.4</v>
      </c>
      <c r="S89" s="19">
        <v>6919.4</v>
      </c>
      <c r="T89" s="19">
        <v>7590.7</v>
      </c>
      <c r="U89" s="19">
        <v>8402.9</v>
      </c>
      <c r="V89" s="19">
        <v>9150.7999999999993</v>
      </c>
      <c r="W89" s="19">
        <v>9452.7999999999993</v>
      </c>
      <c r="X89" s="19">
        <v>9566.2000000000007</v>
      </c>
      <c r="Y89" s="19">
        <v>10264.4</v>
      </c>
      <c r="Z89" s="19">
        <v>11034.3</v>
      </c>
      <c r="AA89" s="19">
        <v>11586.1</v>
      </c>
      <c r="AB89" s="19">
        <v>12269.6</v>
      </c>
      <c r="AC89" s="19">
        <v>12797.2</v>
      </c>
      <c r="AD89" s="19">
        <v>12925.2</v>
      </c>
      <c r="AE89" s="19">
        <v>13041.5</v>
      </c>
      <c r="AF89" s="19">
        <v>13550.2</v>
      </c>
      <c r="AG89" s="19">
        <v>14105.7</v>
      </c>
      <c r="AH89" s="19">
        <v>14740.5</v>
      </c>
      <c r="AI89" s="19">
        <v>14357.2</v>
      </c>
      <c r="AJ89" s="19">
        <v>14931.487999999999</v>
      </c>
      <c r="AK89" s="18">
        <v>2020</v>
      </c>
    </row>
    <row r="90" spans="1:37" x14ac:dyDescent="0.25">
      <c r="A90" s="18" t="s">
        <v>79</v>
      </c>
      <c r="B90" s="18" t="s">
        <v>666</v>
      </c>
      <c r="C90" s="18" t="s">
        <v>139</v>
      </c>
      <c r="D90" s="18" t="s">
        <v>140</v>
      </c>
      <c r="E90" s="18" t="s">
        <v>275</v>
      </c>
      <c r="F90" s="19">
        <v>3287.8760000000002</v>
      </c>
      <c r="G90" s="19">
        <v>3252.36</v>
      </c>
      <c r="H90" s="19">
        <v>3249.2779999999998</v>
      </c>
      <c r="I90" s="19">
        <v>3331.5239999999999</v>
      </c>
      <c r="J90" s="19">
        <v>3474.3420000000001</v>
      </c>
      <c r="K90" s="19">
        <v>3618.4560000000001</v>
      </c>
      <c r="L90" s="19">
        <v>3633.3290000000002</v>
      </c>
      <c r="M90" s="19">
        <v>3741.6970000000001</v>
      </c>
      <c r="N90" s="19">
        <v>3823.9870000000001</v>
      </c>
      <c r="O90" s="19">
        <v>3837.2550000000001</v>
      </c>
      <c r="P90" s="19">
        <v>3989.9349999999999</v>
      </c>
      <c r="Q90" s="19">
        <v>4009.1439999999998</v>
      </c>
      <c r="R90" s="19">
        <v>4127.3720000000003</v>
      </c>
      <c r="S90" s="19">
        <v>4318.6769999999997</v>
      </c>
      <c r="T90" s="19">
        <v>4563.317</v>
      </c>
      <c r="U90" s="19">
        <v>4830.4660000000003</v>
      </c>
      <c r="V90" s="19">
        <v>5161.3890000000001</v>
      </c>
      <c r="W90" s="19">
        <v>5173.3770000000004</v>
      </c>
      <c r="X90" s="19">
        <v>5361.4620000000004</v>
      </c>
      <c r="Y90" s="19">
        <v>5793.5140000000001</v>
      </c>
      <c r="Z90" s="19">
        <v>6090.2060000000001</v>
      </c>
      <c r="AA90" s="19">
        <v>6368.4480000000003</v>
      </c>
      <c r="AB90" s="19">
        <v>6610.3119999999999</v>
      </c>
      <c r="AC90" s="19">
        <v>6942.1570000000002</v>
      </c>
      <c r="AD90" s="19">
        <v>7287.0240000000003</v>
      </c>
      <c r="AE90" s="19">
        <v>7594.0640000000003</v>
      </c>
      <c r="AF90" s="19">
        <v>7883.8159999999998</v>
      </c>
      <c r="AG90" s="19">
        <v>8327.6039999999994</v>
      </c>
      <c r="AH90" s="19">
        <v>8742.4130000000005</v>
      </c>
      <c r="AI90" s="19">
        <v>8714.7710000000006</v>
      </c>
      <c r="AJ90" s="19">
        <v>9344.6350000000002</v>
      </c>
      <c r="AK90" s="18">
        <v>2020</v>
      </c>
    </row>
    <row r="91" spans="1:37" x14ac:dyDescent="0.25">
      <c r="A91" s="18" t="s">
        <v>276</v>
      </c>
      <c r="B91" s="18" t="s">
        <v>666</v>
      </c>
      <c r="C91" s="18" t="s">
        <v>139</v>
      </c>
      <c r="D91" s="18" t="s">
        <v>140</v>
      </c>
      <c r="E91" s="18" t="s">
        <v>277</v>
      </c>
      <c r="F91" s="18">
        <v>0.114</v>
      </c>
      <c r="G91" s="18">
        <v>0.115</v>
      </c>
      <c r="H91" s="18">
        <v>0.11600000000000001</v>
      </c>
      <c r="I91" s="18">
        <v>0.11799999999999999</v>
      </c>
      <c r="J91" s="18">
        <v>0.11799999999999999</v>
      </c>
      <c r="K91" s="18">
        <v>0.12</v>
      </c>
      <c r="L91" s="18">
        <v>0.122</v>
      </c>
      <c r="M91" s="18">
        <v>0.13</v>
      </c>
      <c r="N91" s="18">
        <v>0.128</v>
      </c>
      <c r="O91" s="18">
        <v>0.13600000000000001</v>
      </c>
      <c r="P91" s="18">
        <v>0.13400000000000001</v>
      </c>
      <c r="Q91" s="18">
        <v>0.13900000000000001</v>
      </c>
      <c r="R91" s="18">
        <v>0.14199999999999999</v>
      </c>
      <c r="S91" s="18">
        <v>0.14000000000000001</v>
      </c>
      <c r="T91" s="18">
        <v>0.14599999999999999</v>
      </c>
      <c r="U91" s="18">
        <v>0.14599999999999999</v>
      </c>
      <c r="V91" s="18">
        <v>0.14899999999999999</v>
      </c>
      <c r="W91" s="18">
        <v>0.14599999999999999</v>
      </c>
      <c r="X91" s="18">
        <v>0.14699999999999999</v>
      </c>
      <c r="Y91" s="18">
        <v>0.14599999999999999</v>
      </c>
      <c r="Z91" s="18">
        <v>0.14799999999999999</v>
      </c>
      <c r="AA91" s="18">
        <v>0.156</v>
      </c>
      <c r="AB91" s="18">
        <v>0.16200000000000001</v>
      </c>
      <c r="AC91" s="18">
        <v>0.161</v>
      </c>
      <c r="AD91" s="18">
        <v>0.17699999999999999</v>
      </c>
      <c r="AE91" s="18">
        <v>0.17599999999999999</v>
      </c>
      <c r="AF91" s="18">
        <v>0.17499999999999999</v>
      </c>
      <c r="AG91" s="18">
        <v>0.184</v>
      </c>
      <c r="AH91" s="18">
        <v>0.183</v>
      </c>
      <c r="AI91" s="18">
        <v>0.182</v>
      </c>
      <c r="AJ91" s="18">
        <v>0.185</v>
      </c>
      <c r="AK91" s="18">
        <v>2020</v>
      </c>
    </row>
    <row r="92" spans="1:37" ht="19.5" x14ac:dyDescent="0.25">
      <c r="A92" s="2" t="s">
        <v>80</v>
      </c>
      <c r="B92" s="18" t="s">
        <v>666</v>
      </c>
      <c r="C92" s="18" t="s">
        <v>139</v>
      </c>
      <c r="D92" s="18" t="s">
        <v>140</v>
      </c>
      <c r="E92" s="18" t="s">
        <v>278</v>
      </c>
      <c r="F92" s="19">
        <v>503094</v>
      </c>
      <c r="G92" s="19">
        <v>534279.1</v>
      </c>
      <c r="H92" s="19">
        <v>571024</v>
      </c>
      <c r="I92" s="19">
        <v>623950.19999999995</v>
      </c>
      <c r="J92" s="19">
        <v>683940.3</v>
      </c>
      <c r="K92" s="19">
        <v>737908</v>
      </c>
      <c r="L92" s="19">
        <v>783441.1</v>
      </c>
      <c r="M92" s="19">
        <v>743254.8</v>
      </c>
      <c r="N92" s="19">
        <v>828483.3</v>
      </c>
      <c r="O92" s="19">
        <v>903550.9</v>
      </c>
      <c r="P92" s="19">
        <v>947394.8</v>
      </c>
      <c r="Q92" s="19">
        <v>1020582.4</v>
      </c>
      <c r="R92" s="19">
        <v>1052703.1000000001</v>
      </c>
      <c r="S92" s="19">
        <v>1107416.2</v>
      </c>
      <c r="T92" s="19">
        <v>1155129.6000000001</v>
      </c>
      <c r="U92" s="19">
        <v>1215939.5</v>
      </c>
      <c r="V92" s="19">
        <v>1286458.5</v>
      </c>
      <c r="W92" s="19">
        <v>1325219.3</v>
      </c>
      <c r="X92" s="19">
        <v>1335724.3</v>
      </c>
      <c r="Y92" s="19">
        <v>1426618</v>
      </c>
      <c r="Z92" s="19">
        <v>1479198.4</v>
      </c>
      <c r="AA92" s="19">
        <v>1514736.6</v>
      </c>
      <c r="AB92" s="19">
        <v>1562673.6</v>
      </c>
      <c r="AC92" s="19">
        <v>1612717.5</v>
      </c>
      <c r="AD92" s="19">
        <v>1658020.4</v>
      </c>
      <c r="AE92" s="19">
        <v>1706880.3</v>
      </c>
      <c r="AF92" s="19">
        <v>1760811.4</v>
      </c>
      <c r="AG92" s="19">
        <v>1812005.5</v>
      </c>
      <c r="AH92" s="19">
        <v>1852666.4</v>
      </c>
      <c r="AI92" s="19">
        <v>1836881.1</v>
      </c>
      <c r="AJ92" s="19">
        <v>1910745.1</v>
      </c>
      <c r="AK92" s="18">
        <v>2021</v>
      </c>
    </row>
    <row r="93" spans="1:37" ht="19.5" x14ac:dyDescent="0.25">
      <c r="A93" s="2" t="s">
        <v>81</v>
      </c>
      <c r="B93" s="18" t="s">
        <v>666</v>
      </c>
      <c r="C93" s="18" t="s">
        <v>139</v>
      </c>
      <c r="D93" s="18" t="s">
        <v>140</v>
      </c>
      <c r="E93" s="18" t="s">
        <v>279</v>
      </c>
      <c r="F93" s="18" t="s">
        <v>142</v>
      </c>
      <c r="G93" s="18" t="s">
        <v>142</v>
      </c>
      <c r="H93" s="18" t="s">
        <v>142</v>
      </c>
      <c r="I93" s="18" t="s">
        <v>142</v>
      </c>
      <c r="J93" s="18" t="s">
        <v>142</v>
      </c>
      <c r="K93" s="18" t="s">
        <v>142</v>
      </c>
      <c r="L93" s="18" t="s">
        <v>142</v>
      </c>
      <c r="M93" s="18" t="s">
        <v>142</v>
      </c>
      <c r="N93" s="18" t="s">
        <v>142</v>
      </c>
      <c r="O93" s="18">
        <v>3.2440000000000002</v>
      </c>
      <c r="P93" s="18">
        <v>3.391</v>
      </c>
      <c r="Q93" s="18">
        <v>3.3759999999999999</v>
      </c>
      <c r="R93" s="18">
        <v>3.4630000000000001</v>
      </c>
      <c r="S93" s="18">
        <v>3.484</v>
      </c>
      <c r="T93" s="18">
        <v>3.641</v>
      </c>
      <c r="U93" s="18">
        <v>3.7719999999999998</v>
      </c>
      <c r="V93" s="18">
        <v>4.0869999999999997</v>
      </c>
      <c r="W93" s="18">
        <v>4.1609999999999996</v>
      </c>
      <c r="X93" s="18">
        <v>4.37</v>
      </c>
      <c r="Y93" s="18">
        <v>4.5860000000000003</v>
      </c>
      <c r="Z93" s="18">
        <v>4.8760000000000003</v>
      </c>
      <c r="AA93" s="18">
        <v>4.9589999999999996</v>
      </c>
      <c r="AB93" s="18">
        <v>5.2240000000000002</v>
      </c>
      <c r="AC93" s="18">
        <v>5.399</v>
      </c>
      <c r="AD93" s="18">
        <v>5.7190000000000003</v>
      </c>
      <c r="AE93" s="18">
        <v>6.0369999999999999</v>
      </c>
      <c r="AF93" s="18">
        <v>6.3289999999999997</v>
      </c>
      <c r="AG93" s="18">
        <v>6.5439999999999996</v>
      </c>
      <c r="AH93" s="18">
        <v>6.8550000000000004</v>
      </c>
      <c r="AI93" s="18">
        <v>6.4889999999999999</v>
      </c>
      <c r="AJ93" s="18">
        <v>7.1059999999999999</v>
      </c>
      <c r="AK93" s="18">
        <v>2020</v>
      </c>
    </row>
    <row r="94" spans="1:37" x14ac:dyDescent="0.25">
      <c r="A94" s="18" t="s">
        <v>82</v>
      </c>
      <c r="B94" s="18" t="s">
        <v>666</v>
      </c>
      <c r="C94" s="18" t="s">
        <v>139</v>
      </c>
      <c r="D94" s="18" t="s">
        <v>140</v>
      </c>
      <c r="E94" s="18" t="s">
        <v>280</v>
      </c>
      <c r="F94" s="18">
        <v>7.0529999999999999</v>
      </c>
      <c r="G94" s="18">
        <v>12.893000000000001</v>
      </c>
      <c r="H94" s="18">
        <v>17.422000000000001</v>
      </c>
      <c r="I94" s="18">
        <v>18.922999999999998</v>
      </c>
      <c r="J94" s="18">
        <v>19.239000000000001</v>
      </c>
      <c r="K94" s="18">
        <v>19.353999999999999</v>
      </c>
      <c r="L94" s="18">
        <v>19.837</v>
      </c>
      <c r="M94" s="18">
        <v>20.561</v>
      </c>
      <c r="N94" s="18">
        <v>20.193999999999999</v>
      </c>
      <c r="O94" s="18">
        <v>21.140999999999998</v>
      </c>
      <c r="P94" s="18">
        <v>21.184999999999999</v>
      </c>
      <c r="Q94" s="18">
        <v>21.824000000000002</v>
      </c>
      <c r="R94" s="18">
        <v>25.606999999999999</v>
      </c>
      <c r="S94" s="18">
        <v>28.363</v>
      </c>
      <c r="T94" s="18">
        <v>31.221</v>
      </c>
      <c r="U94" s="18">
        <v>33.569000000000003</v>
      </c>
      <c r="V94" s="18">
        <v>35.58</v>
      </c>
      <c r="W94" s="18">
        <v>36.463000000000001</v>
      </c>
      <c r="X94" s="18">
        <v>33.881999999999998</v>
      </c>
      <c r="Y94" s="18">
        <v>33.079000000000001</v>
      </c>
      <c r="Z94" s="18">
        <v>36.264000000000003</v>
      </c>
      <c r="AA94" s="18">
        <v>38.667000000000002</v>
      </c>
      <c r="AB94" s="18">
        <v>39.112000000000002</v>
      </c>
      <c r="AC94" s="18">
        <v>39.307000000000002</v>
      </c>
      <c r="AD94" s="18">
        <v>39.54</v>
      </c>
      <c r="AE94" s="18">
        <v>40.697000000000003</v>
      </c>
      <c r="AF94" s="18">
        <v>38.777999999999999</v>
      </c>
      <c r="AG94" s="18">
        <v>39.723999999999997</v>
      </c>
      <c r="AH94" s="18">
        <v>39.503999999999998</v>
      </c>
      <c r="AI94" s="18">
        <v>36.006</v>
      </c>
      <c r="AJ94" s="18">
        <v>36.476999999999997</v>
      </c>
      <c r="AK94" s="18">
        <v>2020</v>
      </c>
    </row>
    <row r="95" spans="1:37" x14ac:dyDescent="0.25">
      <c r="A95" s="18" t="s">
        <v>281</v>
      </c>
      <c r="B95" s="18" t="s">
        <v>666</v>
      </c>
      <c r="C95" s="18" t="s">
        <v>139</v>
      </c>
      <c r="D95" s="18" t="s">
        <v>140</v>
      </c>
      <c r="E95" s="18" t="s">
        <v>282</v>
      </c>
      <c r="F95" s="18" t="s">
        <v>142</v>
      </c>
      <c r="G95" s="18">
        <v>96.667000000000002</v>
      </c>
      <c r="H95" s="18">
        <v>84.096000000000004</v>
      </c>
      <c r="I95" s="18">
        <v>67.438999999999993</v>
      </c>
      <c r="J95" s="18">
        <v>63.780999999999999</v>
      </c>
      <c r="K95" s="18">
        <v>68.3</v>
      </c>
      <c r="L95" s="18">
        <v>75.072000000000003</v>
      </c>
      <c r="M95" s="18">
        <v>76.665000000000006</v>
      </c>
      <c r="N95" s="18">
        <v>79.468000000000004</v>
      </c>
      <c r="O95" s="18">
        <v>83.793000000000006</v>
      </c>
      <c r="P95" s="18">
        <v>88.251999999999995</v>
      </c>
      <c r="Q95" s="18">
        <v>88.236999999999995</v>
      </c>
      <c r="R95" s="18">
        <v>94.44</v>
      </c>
      <c r="S95" s="18">
        <v>101.077</v>
      </c>
      <c r="T95" s="18">
        <v>100.899</v>
      </c>
      <c r="U95" s="18">
        <v>104.03</v>
      </c>
      <c r="V95" s="18">
        <v>112.917</v>
      </c>
      <c r="W95" s="18">
        <v>121.461</v>
      </c>
      <c r="X95" s="18">
        <v>124.96599999999999</v>
      </c>
      <c r="Y95" s="18">
        <v>124.377</v>
      </c>
      <c r="Z95" s="18">
        <v>131.785</v>
      </c>
      <c r="AA95" s="18">
        <v>131.66900000000001</v>
      </c>
      <c r="AB95" s="18">
        <v>146.042</v>
      </c>
      <c r="AC95" s="18">
        <v>151.91800000000001</v>
      </c>
      <c r="AD95" s="18">
        <v>157.80600000000001</v>
      </c>
      <c r="AE95" s="18">
        <v>164.649</v>
      </c>
      <c r="AF95" s="18">
        <v>172.453</v>
      </c>
      <c r="AG95" s="18">
        <v>178.41800000000001</v>
      </c>
      <c r="AH95" s="18">
        <v>186.62700000000001</v>
      </c>
      <c r="AI95" s="18">
        <v>170.54599999999999</v>
      </c>
      <c r="AJ95" s="18">
        <v>176.928</v>
      </c>
      <c r="AK95" s="18">
        <v>2021</v>
      </c>
    </row>
    <row r="96" spans="1:37" x14ac:dyDescent="0.25">
      <c r="A96" s="18" t="s">
        <v>283</v>
      </c>
      <c r="B96" s="18" t="s">
        <v>666</v>
      </c>
      <c r="C96" s="18" t="s">
        <v>139</v>
      </c>
      <c r="D96" s="18" t="s">
        <v>140</v>
      </c>
      <c r="E96" s="18" t="s">
        <v>284</v>
      </c>
      <c r="F96" s="19">
        <v>20242.263999999999</v>
      </c>
      <c r="G96" s="19">
        <v>21659.096000000001</v>
      </c>
      <c r="H96" s="19">
        <v>22929.796999999999</v>
      </c>
      <c r="I96" s="19">
        <v>24800.902999999998</v>
      </c>
      <c r="J96" s="19">
        <v>26548.116999999998</v>
      </c>
      <c r="K96" s="19">
        <v>28377.925999999999</v>
      </c>
      <c r="L96" s="19">
        <v>30337.982</v>
      </c>
      <c r="M96" s="19">
        <v>31636.235000000001</v>
      </c>
      <c r="N96" s="19">
        <v>32910.538999999997</v>
      </c>
      <c r="O96" s="19">
        <v>35026.266000000003</v>
      </c>
      <c r="P96" s="19">
        <v>36697.758000000002</v>
      </c>
      <c r="Q96" s="19">
        <v>39196.339</v>
      </c>
      <c r="R96" s="19">
        <v>41618.351999999999</v>
      </c>
      <c r="S96" s="19">
        <v>44609.375999999997</v>
      </c>
      <c r="T96" s="19">
        <v>47705.195</v>
      </c>
      <c r="U96" s="19">
        <v>51976.500999999997</v>
      </c>
      <c r="V96" s="19">
        <v>56057.404999999999</v>
      </c>
      <c r="W96" s="19">
        <v>60442.394</v>
      </c>
      <c r="X96" s="19">
        <v>64898.803999999996</v>
      </c>
      <c r="Y96" s="19">
        <v>70102.553</v>
      </c>
      <c r="Z96" s="19">
        <v>75701.259000000005</v>
      </c>
      <c r="AA96" s="19">
        <v>81609.86</v>
      </c>
      <c r="AB96" s="19">
        <v>88160.112999999998</v>
      </c>
      <c r="AC96" s="19">
        <v>94870.827999999994</v>
      </c>
      <c r="AD96" s="19">
        <v>101767.55</v>
      </c>
      <c r="AE96" s="19">
        <v>108914.77899999999</v>
      </c>
      <c r="AF96" s="19">
        <v>116376.658</v>
      </c>
      <c r="AG96" s="19">
        <v>123695.625</v>
      </c>
      <c r="AH96" s="19">
        <v>129449.94500000001</v>
      </c>
      <c r="AI96" s="19">
        <v>128886.886</v>
      </c>
      <c r="AJ96" s="19">
        <v>131543.74299999999</v>
      </c>
      <c r="AK96" s="18">
        <v>2020</v>
      </c>
    </row>
    <row r="97" spans="1:37" x14ac:dyDescent="0.25">
      <c r="A97" s="18" t="s">
        <v>285</v>
      </c>
      <c r="B97" s="18" t="s">
        <v>666</v>
      </c>
      <c r="C97" s="18" t="s">
        <v>139</v>
      </c>
      <c r="D97" s="18" t="s">
        <v>140</v>
      </c>
      <c r="E97" s="18" t="s">
        <v>286</v>
      </c>
      <c r="F97" s="18" t="s">
        <v>142</v>
      </c>
      <c r="G97" s="18">
        <v>12.557</v>
      </c>
      <c r="H97" s="18">
        <v>11.125</v>
      </c>
      <c r="I97" s="18">
        <v>11.37</v>
      </c>
      <c r="J97" s="18">
        <v>11.132999999999999</v>
      </c>
      <c r="K97" s="18">
        <v>11.420999999999999</v>
      </c>
      <c r="L97" s="18">
        <v>12.430999999999999</v>
      </c>
      <c r="M97" s="18">
        <v>13.218</v>
      </c>
      <c r="N97" s="18">
        <v>13.583</v>
      </c>
      <c r="O97" s="18">
        <v>14.353</v>
      </c>
      <c r="P97" s="18">
        <v>15.262</v>
      </c>
      <c r="Q97" s="18">
        <v>16.343</v>
      </c>
      <c r="R97" s="18">
        <v>17.72</v>
      </c>
      <c r="S97" s="18">
        <v>19.187000000000001</v>
      </c>
      <c r="T97" s="18">
        <v>21.242999999999999</v>
      </c>
      <c r="U97" s="18">
        <v>23.785</v>
      </c>
      <c r="V97" s="18">
        <v>26.15</v>
      </c>
      <c r="W97" s="18">
        <v>25.302</v>
      </c>
      <c r="X97" s="18">
        <v>21.696999999999999</v>
      </c>
      <c r="Y97" s="18">
        <v>20.727</v>
      </c>
      <c r="Z97" s="18">
        <v>21.259</v>
      </c>
      <c r="AA97" s="18">
        <v>22.754999999999999</v>
      </c>
      <c r="AB97" s="18">
        <v>23.212</v>
      </c>
      <c r="AC97" s="18">
        <v>23.652999999999999</v>
      </c>
      <c r="AD97" s="18">
        <v>24.571999999999999</v>
      </c>
      <c r="AE97" s="18">
        <v>25.154</v>
      </c>
      <c r="AF97" s="18">
        <v>25.986999999999998</v>
      </c>
      <c r="AG97" s="18">
        <v>27.024000000000001</v>
      </c>
      <c r="AH97" s="18">
        <v>27.695</v>
      </c>
      <c r="AI97" s="18">
        <v>26.652000000000001</v>
      </c>
      <c r="AJ97" s="18">
        <v>27.896999999999998</v>
      </c>
      <c r="AK97" s="18">
        <v>2021</v>
      </c>
    </row>
    <row r="98" spans="1:37" x14ac:dyDescent="0.25">
      <c r="A98" s="18" t="s">
        <v>287</v>
      </c>
      <c r="B98" s="18" t="s">
        <v>666</v>
      </c>
      <c r="C98" s="18" t="s">
        <v>139</v>
      </c>
      <c r="D98" s="18" t="s">
        <v>140</v>
      </c>
      <c r="E98" s="18" t="s">
        <v>288</v>
      </c>
      <c r="F98" s="19">
        <v>22128.932000000001</v>
      </c>
      <c r="G98" s="19">
        <v>23123.595000000001</v>
      </c>
      <c r="H98" s="19">
        <v>24742.182000000001</v>
      </c>
      <c r="I98" s="19">
        <v>26728.922999999999</v>
      </c>
      <c r="J98" s="19">
        <v>28464.374</v>
      </c>
      <c r="K98" s="19">
        <v>29613.825000000001</v>
      </c>
      <c r="L98" s="19">
        <v>32631.446</v>
      </c>
      <c r="M98" s="19">
        <v>33904.072999999997</v>
      </c>
      <c r="N98" s="19">
        <v>33632.839999999997</v>
      </c>
      <c r="O98" s="19">
        <v>34002.800999999999</v>
      </c>
      <c r="P98" s="19">
        <v>35328.911</v>
      </c>
      <c r="Q98" s="19">
        <v>36530.093000000001</v>
      </c>
      <c r="R98" s="19">
        <v>37151.105000000003</v>
      </c>
      <c r="S98" s="19">
        <v>39937.438000000002</v>
      </c>
      <c r="T98" s="19">
        <v>40217</v>
      </c>
      <c r="U98" s="19">
        <v>40840</v>
      </c>
      <c r="V98" s="19">
        <v>44643</v>
      </c>
      <c r="W98" s="19">
        <v>48691</v>
      </c>
      <c r="X98" s="19">
        <v>53674</v>
      </c>
      <c r="Y98" s="19">
        <v>57954</v>
      </c>
      <c r="Z98" s="19">
        <v>58457</v>
      </c>
      <c r="AA98" s="19">
        <v>59942</v>
      </c>
      <c r="AB98" s="19">
        <v>62226</v>
      </c>
      <c r="AC98" s="19">
        <v>63753</v>
      </c>
      <c r="AD98" s="19">
        <v>64124</v>
      </c>
      <c r="AE98" s="19">
        <v>65139</v>
      </c>
      <c r="AF98" s="19">
        <v>65648</v>
      </c>
      <c r="AG98" s="19">
        <v>64530</v>
      </c>
      <c r="AH98" s="19">
        <v>59912</v>
      </c>
      <c r="AI98" s="19">
        <v>46731.360000000001</v>
      </c>
      <c r="AJ98" s="18" t="s">
        <v>142</v>
      </c>
      <c r="AK98" s="18">
        <v>2019</v>
      </c>
    </row>
    <row r="99" spans="1:37" x14ac:dyDescent="0.25">
      <c r="A99" s="18" t="s">
        <v>289</v>
      </c>
      <c r="B99" s="18" t="s">
        <v>666</v>
      </c>
      <c r="C99" s="18" t="s">
        <v>139</v>
      </c>
      <c r="D99" s="18" t="s">
        <v>140</v>
      </c>
      <c r="E99" s="18" t="s">
        <v>290</v>
      </c>
      <c r="F99" s="18">
        <v>9.6219999999999999</v>
      </c>
      <c r="G99" s="18">
        <v>10.220000000000001</v>
      </c>
      <c r="H99" s="18">
        <v>10.614000000000001</v>
      </c>
      <c r="I99" s="18">
        <v>11.089</v>
      </c>
      <c r="J99" s="18">
        <v>11.401</v>
      </c>
      <c r="K99" s="18">
        <v>11.962</v>
      </c>
      <c r="L99" s="18">
        <v>12.378</v>
      </c>
      <c r="M99" s="18">
        <v>12.552</v>
      </c>
      <c r="N99" s="18">
        <v>12.752000000000001</v>
      </c>
      <c r="O99" s="18">
        <v>13.377000000000001</v>
      </c>
      <c r="P99" s="18">
        <v>13.815</v>
      </c>
      <c r="Q99" s="18">
        <v>14.032999999999999</v>
      </c>
      <c r="R99" s="18">
        <v>14.603999999999999</v>
      </c>
      <c r="S99" s="18">
        <v>14.954000000000001</v>
      </c>
      <c r="T99" s="18">
        <v>15.42</v>
      </c>
      <c r="U99" s="18">
        <v>16.100999999999999</v>
      </c>
      <c r="V99" s="18">
        <v>16.905000000000001</v>
      </c>
      <c r="W99" s="18">
        <v>17.54</v>
      </c>
      <c r="X99" s="18">
        <v>17.603999999999999</v>
      </c>
      <c r="Y99" s="18">
        <v>18.501999999999999</v>
      </c>
      <c r="Z99" s="18">
        <v>19.437999999999999</v>
      </c>
      <c r="AA99" s="18">
        <v>20.437999999999999</v>
      </c>
      <c r="AB99" s="18">
        <v>20.8</v>
      </c>
      <c r="AC99" s="18">
        <v>21.23</v>
      </c>
      <c r="AD99" s="18">
        <v>21.920999999999999</v>
      </c>
      <c r="AE99" s="18">
        <v>22.335000000000001</v>
      </c>
      <c r="AF99" s="18">
        <v>21.731000000000002</v>
      </c>
      <c r="AG99" s="18">
        <v>21.67</v>
      </c>
      <c r="AH99" s="18">
        <v>21.67</v>
      </c>
      <c r="AI99" s="18">
        <v>20.373000000000001</v>
      </c>
      <c r="AJ99" s="18">
        <v>20.803999999999998</v>
      </c>
      <c r="AK99" s="18">
        <v>2020</v>
      </c>
    </row>
    <row r="100" spans="1:37" x14ac:dyDescent="0.25">
      <c r="A100" s="18" t="s">
        <v>291</v>
      </c>
      <c r="B100" s="18" t="s">
        <v>666</v>
      </c>
      <c r="C100" s="18" t="s">
        <v>139</v>
      </c>
      <c r="D100" s="18" t="s">
        <v>140</v>
      </c>
      <c r="E100" s="18" t="s">
        <v>292</v>
      </c>
      <c r="F100" s="18" t="s">
        <v>142</v>
      </c>
      <c r="G100" s="18" t="s">
        <v>142</v>
      </c>
      <c r="H100" s="18" t="s">
        <v>142</v>
      </c>
      <c r="I100" s="18" t="s">
        <v>142</v>
      </c>
      <c r="J100" s="18" t="s">
        <v>142</v>
      </c>
      <c r="K100" s="18" t="s">
        <v>142</v>
      </c>
      <c r="L100" s="18" t="s">
        <v>142</v>
      </c>
      <c r="M100" s="18" t="s">
        <v>142</v>
      </c>
      <c r="N100" s="18" t="s">
        <v>142</v>
      </c>
      <c r="O100" s="18">
        <v>2.0459999999999998</v>
      </c>
      <c r="P100" s="18">
        <v>2.1019999999999999</v>
      </c>
      <c r="Q100" s="18">
        <v>2.1949999999999998</v>
      </c>
      <c r="R100" s="18">
        <v>1.5589999999999999</v>
      </c>
      <c r="S100" s="18">
        <v>1.621</v>
      </c>
      <c r="T100" s="18">
        <v>1.716</v>
      </c>
      <c r="U100" s="18">
        <v>1.8620000000000001</v>
      </c>
      <c r="V100" s="18">
        <v>2.1059999999999999</v>
      </c>
      <c r="W100" s="18">
        <v>2.234</v>
      </c>
      <c r="X100" s="18">
        <v>2.35</v>
      </c>
      <c r="Y100" s="18">
        <v>2.4990000000000001</v>
      </c>
      <c r="Z100" s="18">
        <v>2.6920000000000002</v>
      </c>
      <c r="AA100" s="18">
        <v>2.9180000000000001</v>
      </c>
      <c r="AB100" s="18">
        <v>3.1760000000000002</v>
      </c>
      <c r="AC100" s="18">
        <v>3.198</v>
      </c>
      <c r="AD100" s="18">
        <v>3.1989999999999998</v>
      </c>
      <c r="AE100" s="18">
        <v>3.1459999999999999</v>
      </c>
      <c r="AF100" s="18">
        <v>3.2240000000000002</v>
      </c>
      <c r="AG100" s="18">
        <v>3.2639999999999998</v>
      </c>
      <c r="AH100" s="18">
        <v>3.1819999999999999</v>
      </c>
      <c r="AI100" s="18">
        <v>3.0880000000000001</v>
      </c>
      <c r="AJ100" s="18">
        <v>3.218</v>
      </c>
      <c r="AK100" s="18">
        <v>2016</v>
      </c>
    </row>
    <row r="101" spans="1:37" x14ac:dyDescent="0.25">
      <c r="A101" s="18" t="s">
        <v>293</v>
      </c>
      <c r="B101" s="18" t="s">
        <v>666</v>
      </c>
      <c r="C101" s="18" t="s">
        <v>139</v>
      </c>
      <c r="D101" s="18" t="s">
        <v>140</v>
      </c>
      <c r="E101" s="18" t="s">
        <v>294</v>
      </c>
      <c r="F101" s="18">
        <v>66.180000000000007</v>
      </c>
      <c r="G101" s="18">
        <v>64.385000000000005</v>
      </c>
      <c r="H101" s="18">
        <v>61.962000000000003</v>
      </c>
      <c r="I101" s="18">
        <v>63.161000000000001</v>
      </c>
      <c r="J101" s="18">
        <v>55.331000000000003</v>
      </c>
      <c r="K101" s="18">
        <v>56.786999999999999</v>
      </c>
      <c r="L101" s="18">
        <v>56.442999999999998</v>
      </c>
      <c r="M101" s="18">
        <v>56.23</v>
      </c>
      <c r="N101" s="18">
        <v>56.49</v>
      </c>
      <c r="O101" s="18">
        <v>58.569000000000003</v>
      </c>
      <c r="P101" s="18">
        <v>57.536000000000001</v>
      </c>
      <c r="Q101" s="18">
        <v>56.984000000000002</v>
      </c>
      <c r="R101" s="18">
        <v>64.402000000000001</v>
      </c>
      <c r="S101" s="18">
        <v>67.275000000000006</v>
      </c>
      <c r="T101" s="18">
        <v>75.260999999999996</v>
      </c>
      <c r="U101" s="18">
        <v>80.153000000000006</v>
      </c>
      <c r="V101" s="18">
        <v>85.245999999999995</v>
      </c>
      <c r="W101" s="18">
        <v>69.798000000000002</v>
      </c>
      <c r="X101" s="18">
        <v>67.712000000000003</v>
      </c>
      <c r="Y101" s="18">
        <v>69.863</v>
      </c>
      <c r="Z101" s="18">
        <v>23.294</v>
      </c>
      <c r="AA101" s="18">
        <v>52.344000000000001</v>
      </c>
      <c r="AB101" s="18">
        <v>33.066000000000003</v>
      </c>
      <c r="AC101" s="18">
        <v>15.536</v>
      </c>
      <c r="AD101" s="18">
        <v>13.512</v>
      </c>
      <c r="AE101" s="18">
        <v>12.513999999999999</v>
      </c>
      <c r="AF101" s="18">
        <v>20.524999999999999</v>
      </c>
      <c r="AG101" s="18">
        <v>24.193999999999999</v>
      </c>
      <c r="AH101" s="18">
        <v>27.385000000000002</v>
      </c>
      <c r="AI101" s="18">
        <v>11.031000000000001</v>
      </c>
      <c r="AJ101" s="18">
        <v>30.585000000000001</v>
      </c>
      <c r="AK101" s="18">
        <v>2020</v>
      </c>
    </row>
    <row r="102" spans="1:37" ht="19.5" x14ac:dyDescent="0.25">
      <c r="A102" s="2" t="s">
        <v>83</v>
      </c>
      <c r="B102" s="18" t="s">
        <v>666</v>
      </c>
      <c r="C102" s="18" t="s">
        <v>139</v>
      </c>
      <c r="D102" s="18" t="s">
        <v>140</v>
      </c>
      <c r="E102" s="18" t="s">
        <v>295</v>
      </c>
      <c r="F102" s="18" t="s">
        <v>142</v>
      </c>
      <c r="G102" s="18" t="s">
        <v>142</v>
      </c>
      <c r="H102" s="18" t="s">
        <v>142</v>
      </c>
      <c r="I102" s="18" t="s">
        <v>142</v>
      </c>
      <c r="J102" s="18">
        <v>16.132999999999999</v>
      </c>
      <c r="K102" s="18">
        <v>16.978000000000002</v>
      </c>
      <c r="L102" s="18">
        <v>18.388999999999999</v>
      </c>
      <c r="M102" s="18">
        <v>19.763999999999999</v>
      </c>
      <c r="N102" s="18">
        <v>19.538</v>
      </c>
      <c r="O102" s="18">
        <v>20.260000000000002</v>
      </c>
      <c r="P102" s="18">
        <v>21.582999999999998</v>
      </c>
      <c r="Q102" s="18">
        <v>23.04</v>
      </c>
      <c r="R102" s="18">
        <v>25.474</v>
      </c>
      <c r="S102" s="18">
        <v>27.148</v>
      </c>
      <c r="T102" s="18">
        <v>29.247</v>
      </c>
      <c r="U102" s="18">
        <v>31.414999999999999</v>
      </c>
      <c r="V102" s="18">
        <v>34.904000000000003</v>
      </c>
      <c r="W102" s="18">
        <v>35.817</v>
      </c>
      <c r="X102" s="18">
        <v>30.501999999999999</v>
      </c>
      <c r="Y102" s="18">
        <v>31.006</v>
      </c>
      <c r="Z102" s="18">
        <v>32.878</v>
      </c>
      <c r="AA102" s="18">
        <v>34.142000000000003</v>
      </c>
      <c r="AB102" s="18">
        <v>35.353999999999999</v>
      </c>
      <c r="AC102" s="18">
        <v>36.604999999999997</v>
      </c>
      <c r="AD102" s="18">
        <v>37.345999999999997</v>
      </c>
      <c r="AE102" s="18">
        <v>38.286999999999999</v>
      </c>
      <c r="AF102" s="18">
        <v>39.926000000000002</v>
      </c>
      <c r="AG102" s="18">
        <v>41.52</v>
      </c>
      <c r="AH102" s="18">
        <v>43.42</v>
      </c>
      <c r="AI102" s="18">
        <v>43.362000000000002</v>
      </c>
      <c r="AJ102" s="18">
        <v>45.505000000000003</v>
      </c>
      <c r="AK102" s="18">
        <v>2021</v>
      </c>
    </row>
    <row r="103" spans="1:37" x14ac:dyDescent="0.25">
      <c r="A103" s="18" t="s">
        <v>84</v>
      </c>
      <c r="B103" s="18" t="s">
        <v>666</v>
      </c>
      <c r="C103" s="18" t="s">
        <v>139</v>
      </c>
      <c r="D103" s="18" t="s">
        <v>140</v>
      </c>
      <c r="E103" s="18" t="s">
        <v>296</v>
      </c>
      <c r="F103" s="18">
        <v>24.187000000000001</v>
      </c>
      <c r="G103" s="18">
        <v>24.626999999999999</v>
      </c>
      <c r="H103" s="18">
        <v>25.661999999999999</v>
      </c>
      <c r="I103" s="18">
        <v>26.641999999999999</v>
      </c>
      <c r="J103" s="18">
        <v>27.024000000000001</v>
      </c>
      <c r="K103" s="18">
        <v>27.433</v>
      </c>
      <c r="L103" s="18">
        <v>29.062000000000001</v>
      </c>
      <c r="M103" s="18">
        <v>30.949000000000002</v>
      </c>
      <c r="N103" s="18">
        <v>33.555</v>
      </c>
      <c r="O103" s="18">
        <v>36.387</v>
      </c>
      <c r="P103" s="18">
        <v>37.506</v>
      </c>
      <c r="Q103" s="18">
        <v>38.716000000000001</v>
      </c>
      <c r="R103" s="18">
        <v>39.729999999999997</v>
      </c>
      <c r="S103" s="18">
        <v>41.411000000000001</v>
      </c>
      <c r="T103" s="18">
        <v>42.439</v>
      </c>
      <c r="U103" s="18">
        <v>44.991999999999997</v>
      </c>
      <c r="V103" s="18">
        <v>48.636000000000003</v>
      </c>
      <c r="W103" s="18">
        <v>48.488999999999997</v>
      </c>
      <c r="X103" s="18">
        <v>46.917999999999999</v>
      </c>
      <c r="Y103" s="18">
        <v>48.683</v>
      </c>
      <c r="Z103" s="18">
        <v>49.191000000000003</v>
      </c>
      <c r="AA103" s="18">
        <v>50.003</v>
      </c>
      <c r="AB103" s="18">
        <v>51.588000000000001</v>
      </c>
      <c r="AC103" s="18">
        <v>52.942</v>
      </c>
      <c r="AD103" s="18">
        <v>54.143000000000001</v>
      </c>
      <c r="AE103" s="18">
        <v>56.838000000000001</v>
      </c>
      <c r="AF103" s="18">
        <v>57.585999999999999</v>
      </c>
      <c r="AG103" s="18">
        <v>58.741</v>
      </c>
      <c r="AH103" s="18">
        <v>60.668999999999997</v>
      </c>
      <c r="AI103" s="18">
        <v>59.591999999999999</v>
      </c>
      <c r="AJ103" s="18">
        <v>63.695999999999998</v>
      </c>
      <c r="AK103" s="18">
        <v>2020</v>
      </c>
    </row>
    <row r="104" spans="1:37" x14ac:dyDescent="0.25">
      <c r="A104" s="18" t="s">
        <v>297</v>
      </c>
      <c r="B104" s="18" t="s">
        <v>666</v>
      </c>
      <c r="C104" s="18" t="s">
        <v>139</v>
      </c>
      <c r="D104" s="18" t="s">
        <v>140</v>
      </c>
      <c r="E104" s="18" t="s">
        <v>298</v>
      </c>
      <c r="F104" s="18" t="s">
        <v>142</v>
      </c>
      <c r="G104" s="18" t="s">
        <v>142</v>
      </c>
      <c r="H104" s="18" t="s">
        <v>142</v>
      </c>
      <c r="I104" s="18" t="s">
        <v>142</v>
      </c>
      <c r="J104" s="18" t="s">
        <v>142</v>
      </c>
      <c r="K104" s="18" t="s">
        <v>142</v>
      </c>
      <c r="L104" s="18" t="s">
        <v>142</v>
      </c>
      <c r="M104" s="18" t="s">
        <v>142</v>
      </c>
      <c r="N104" s="18" t="s">
        <v>142</v>
      </c>
      <c r="O104" s="18" t="s">
        <v>142</v>
      </c>
      <c r="P104" s="18">
        <v>122.755</v>
      </c>
      <c r="Q104" s="18">
        <v>133.69399999999999</v>
      </c>
      <c r="R104" s="18">
        <v>149.25700000000001</v>
      </c>
      <c r="S104" s="18">
        <v>189.005</v>
      </c>
      <c r="T104" s="18">
        <v>204.268</v>
      </c>
      <c r="U104" s="18">
        <v>231.62100000000001</v>
      </c>
      <c r="V104" s="18">
        <v>265.15100000000001</v>
      </c>
      <c r="W104" s="18">
        <v>274.14299999999997</v>
      </c>
      <c r="X104" s="18">
        <v>277.63600000000002</v>
      </c>
      <c r="Y104" s="18">
        <v>347.38600000000002</v>
      </c>
      <c r="Z104" s="18">
        <v>422.47899999999998</v>
      </c>
      <c r="AA104" s="18">
        <v>461.524</v>
      </c>
      <c r="AB104" s="18">
        <v>511.15300000000002</v>
      </c>
      <c r="AC104" s="18">
        <v>500.68400000000003</v>
      </c>
      <c r="AD104" s="18">
        <v>392.964</v>
      </c>
      <c r="AE104" s="18">
        <v>390.29599999999999</v>
      </c>
      <c r="AF104" s="18">
        <v>429.26</v>
      </c>
      <c r="AG104" s="18">
        <v>457.01</v>
      </c>
      <c r="AH104" s="18">
        <v>445.53100000000001</v>
      </c>
      <c r="AI104" s="18">
        <v>204.89400000000001</v>
      </c>
      <c r="AJ104" s="18">
        <v>241.755</v>
      </c>
      <c r="AK104" s="18">
        <v>2021</v>
      </c>
    </row>
    <row r="105" spans="1:37" x14ac:dyDescent="0.25">
      <c r="A105" s="18" t="s">
        <v>299</v>
      </c>
      <c r="B105" s="18" t="s">
        <v>666</v>
      </c>
      <c r="C105" s="18" t="s">
        <v>139</v>
      </c>
      <c r="D105" s="18" t="s">
        <v>140</v>
      </c>
      <c r="E105" s="18" t="s">
        <v>300</v>
      </c>
      <c r="F105" s="19">
        <v>10093.837</v>
      </c>
      <c r="G105" s="19">
        <v>10213.032999999999</v>
      </c>
      <c r="H105" s="19">
        <v>10427.499</v>
      </c>
      <c r="I105" s="19">
        <v>10423.109</v>
      </c>
      <c r="J105" s="19">
        <v>10598.071</v>
      </c>
      <c r="K105" s="19">
        <v>10826.375</v>
      </c>
      <c r="L105" s="19">
        <v>11226.245999999999</v>
      </c>
      <c r="M105" s="19">
        <v>11665.986999999999</v>
      </c>
      <c r="N105" s="19">
        <v>12214.198</v>
      </c>
      <c r="O105" s="19">
        <v>12758.566999999999</v>
      </c>
      <c r="P105" s="19">
        <v>13521.56</v>
      </c>
      <c r="Q105" s="19">
        <v>11843.808000000001</v>
      </c>
      <c r="R105" s="19">
        <v>13002.712</v>
      </c>
      <c r="S105" s="19">
        <v>13686.264999999999</v>
      </c>
      <c r="T105" s="19">
        <v>14337.163</v>
      </c>
      <c r="U105" s="19">
        <v>15111.156000000001</v>
      </c>
      <c r="V105" s="19">
        <v>15974.088</v>
      </c>
      <c r="W105" s="19">
        <v>17046.370999999999</v>
      </c>
      <c r="X105" s="19">
        <v>16368.146000000001</v>
      </c>
      <c r="Y105" s="19">
        <v>16469.502</v>
      </c>
      <c r="Z105" s="19">
        <v>16729.460999999999</v>
      </c>
      <c r="AA105" s="19">
        <v>17233.21</v>
      </c>
      <c r="AB105" s="19">
        <v>17629.641</v>
      </c>
      <c r="AC105" s="19">
        <v>18218.330000000002</v>
      </c>
      <c r="AD105" s="19">
        <v>18788.982</v>
      </c>
      <c r="AE105" s="19">
        <v>19539.253000000001</v>
      </c>
      <c r="AF105" s="19">
        <v>20307.794000000002</v>
      </c>
      <c r="AG105" s="19">
        <v>20956.494999999999</v>
      </c>
      <c r="AH105" s="19">
        <v>21880.934000000001</v>
      </c>
      <c r="AI105" s="19">
        <v>20318.502</v>
      </c>
      <c r="AJ105" s="19">
        <v>21037.075000000001</v>
      </c>
      <c r="AK105" s="18">
        <v>2018</v>
      </c>
    </row>
    <row r="106" spans="1:37" x14ac:dyDescent="0.25">
      <c r="A106" s="18" t="s">
        <v>301</v>
      </c>
      <c r="B106" s="18" t="s">
        <v>666</v>
      </c>
      <c r="C106" s="18" t="s">
        <v>139</v>
      </c>
      <c r="D106" s="18" t="s">
        <v>140</v>
      </c>
      <c r="E106" s="18" t="s">
        <v>302</v>
      </c>
      <c r="F106" s="19">
        <v>2436.7170000000001</v>
      </c>
      <c r="G106" s="19">
        <v>2258.0329999999999</v>
      </c>
      <c r="H106" s="19">
        <v>2476.8780000000002</v>
      </c>
      <c r="I106" s="19">
        <v>2221.4340000000002</v>
      </c>
      <c r="J106" s="19">
        <v>2528.6480000000001</v>
      </c>
      <c r="K106" s="19">
        <v>2780.9780000000001</v>
      </c>
      <c r="L106" s="19">
        <v>2964.1660000000002</v>
      </c>
      <c r="M106" s="19">
        <v>2995.616</v>
      </c>
      <c r="N106" s="19">
        <v>3101.6959999999999</v>
      </c>
      <c r="O106" s="19">
        <v>3125.748</v>
      </c>
      <c r="P106" s="19">
        <v>2998.3530000000001</v>
      </c>
      <c r="Q106" s="19">
        <v>3051.136</v>
      </c>
      <c r="R106" s="19">
        <v>3225.223</v>
      </c>
      <c r="S106" s="19">
        <v>3400.0459999999998</v>
      </c>
      <c r="T106" s="19">
        <v>3511.1849999999999</v>
      </c>
      <c r="U106" s="19">
        <v>3676.21</v>
      </c>
      <c r="V106" s="19">
        <v>4029.1260000000002</v>
      </c>
      <c r="W106" s="19">
        <v>4336.9409999999998</v>
      </c>
      <c r="X106" s="19">
        <v>4698.1260000000002</v>
      </c>
      <c r="Y106" s="19">
        <v>5021.0789999999997</v>
      </c>
      <c r="Z106" s="19">
        <v>5264.8050000000003</v>
      </c>
      <c r="AA106" s="19">
        <v>5364.0879999999997</v>
      </c>
      <c r="AB106" s="19">
        <v>5643.0209999999997</v>
      </c>
      <c r="AC106" s="19">
        <v>5964.6729999999998</v>
      </c>
      <c r="AD106" s="19">
        <v>6140.6310000000003</v>
      </c>
      <c r="AE106" s="19">
        <v>6280.0230000000001</v>
      </c>
      <c r="AF106" s="19">
        <v>6531.2240000000002</v>
      </c>
      <c r="AG106" s="19">
        <v>6818.0550000000003</v>
      </c>
      <c r="AH106" s="19">
        <v>7189.5150000000003</v>
      </c>
      <c r="AI106" s="19">
        <v>7255.1260000000002</v>
      </c>
      <c r="AJ106" s="19">
        <v>7414.7389999999996</v>
      </c>
      <c r="AK106" s="18">
        <v>2020</v>
      </c>
    </row>
    <row r="107" spans="1:37" x14ac:dyDescent="0.25">
      <c r="A107" s="18" t="s">
        <v>303</v>
      </c>
      <c r="B107" s="18" t="s">
        <v>666</v>
      </c>
      <c r="C107" s="18" t="s">
        <v>139</v>
      </c>
      <c r="D107" s="18" t="s">
        <v>140</v>
      </c>
      <c r="E107" s="18" t="s">
        <v>304</v>
      </c>
      <c r="F107" s="18">
        <v>320.87</v>
      </c>
      <c r="G107" s="18">
        <v>349.38299999999998</v>
      </c>
      <c r="H107" s="18">
        <v>383.95699999999999</v>
      </c>
      <c r="I107" s="18">
        <v>419.32400000000001</v>
      </c>
      <c r="J107" s="18">
        <v>460.54199999999997</v>
      </c>
      <c r="K107" s="18">
        <v>506.60599999999999</v>
      </c>
      <c r="L107" s="18">
        <v>543.72699999999998</v>
      </c>
      <c r="M107" s="18">
        <v>503.71499999999997</v>
      </c>
      <c r="N107" s="18">
        <v>534.59799999999996</v>
      </c>
      <c r="O107" s="18">
        <v>580.95100000000002</v>
      </c>
      <c r="P107" s="18">
        <v>583.95799999999997</v>
      </c>
      <c r="Q107" s="18">
        <v>615.44000000000005</v>
      </c>
      <c r="R107" s="18">
        <v>651.06600000000003</v>
      </c>
      <c r="S107" s="18">
        <v>695.226</v>
      </c>
      <c r="T107" s="18">
        <v>729.82</v>
      </c>
      <c r="U107" s="18">
        <v>770.57600000000002</v>
      </c>
      <c r="V107" s="18">
        <v>819.11500000000001</v>
      </c>
      <c r="W107" s="18">
        <v>858.69600000000003</v>
      </c>
      <c r="X107" s="18">
        <v>845.697</v>
      </c>
      <c r="Y107" s="18">
        <v>909.36099999999999</v>
      </c>
      <c r="Z107" s="18">
        <v>957.49800000000005</v>
      </c>
      <c r="AA107" s="19">
        <v>1009.908</v>
      </c>
      <c r="AB107" s="19">
        <v>1057.31</v>
      </c>
      <c r="AC107" s="19">
        <v>1120.819</v>
      </c>
      <c r="AD107" s="19">
        <v>1176.94</v>
      </c>
      <c r="AE107" s="19">
        <v>1229.3119999999999</v>
      </c>
      <c r="AF107" s="19">
        <v>1300.768</v>
      </c>
      <c r="AG107" s="19">
        <v>1363.7660000000001</v>
      </c>
      <c r="AH107" s="19">
        <v>1424.31</v>
      </c>
      <c r="AI107" s="19">
        <v>1343.88</v>
      </c>
      <c r="AJ107" s="19">
        <v>1385.9780000000001</v>
      </c>
      <c r="AK107" s="18">
        <v>2021</v>
      </c>
    </row>
    <row r="108" spans="1:37" x14ac:dyDescent="0.25">
      <c r="A108" s="18" t="s">
        <v>85</v>
      </c>
      <c r="B108" s="18" t="s">
        <v>666</v>
      </c>
      <c r="C108" s="18" t="s">
        <v>139</v>
      </c>
      <c r="D108" s="18" t="s">
        <v>140</v>
      </c>
      <c r="E108" s="18" t="s">
        <v>305</v>
      </c>
      <c r="F108" s="18">
        <v>12.289</v>
      </c>
      <c r="G108" s="18">
        <v>13.083</v>
      </c>
      <c r="H108" s="18">
        <v>13.792</v>
      </c>
      <c r="I108" s="18">
        <v>14.827</v>
      </c>
      <c r="J108" s="18">
        <v>15.920999999999999</v>
      </c>
      <c r="K108" s="18">
        <v>17.367000000000001</v>
      </c>
      <c r="L108" s="18">
        <v>19.173999999999999</v>
      </c>
      <c r="M108" s="18">
        <v>21.050999999999998</v>
      </c>
      <c r="N108" s="18">
        <v>22.573</v>
      </c>
      <c r="O108" s="18">
        <v>23.65</v>
      </c>
      <c r="P108" s="18">
        <v>24.466000000000001</v>
      </c>
      <c r="Q108" s="18">
        <v>25.957999999999998</v>
      </c>
      <c r="R108" s="18">
        <v>32.549999999999997</v>
      </c>
      <c r="S108" s="18">
        <v>34.512999999999998</v>
      </c>
      <c r="T108" s="18">
        <v>29.981999999999999</v>
      </c>
      <c r="U108" s="18">
        <v>37.811</v>
      </c>
      <c r="V108" s="18">
        <v>40.728000000000002</v>
      </c>
      <c r="W108" s="18">
        <v>44.591000000000001</v>
      </c>
      <c r="X108" s="18">
        <v>41.366999999999997</v>
      </c>
      <c r="Y108" s="18">
        <v>44.372999999999998</v>
      </c>
      <c r="Z108" s="18">
        <v>48.174999999999997</v>
      </c>
      <c r="AA108" s="18">
        <v>49.387</v>
      </c>
      <c r="AB108" s="18">
        <v>52.982999999999997</v>
      </c>
      <c r="AC108" s="18">
        <v>56.866999999999997</v>
      </c>
      <c r="AD108" s="18">
        <v>58.506999999999998</v>
      </c>
      <c r="AE108" s="18">
        <v>62.215000000000003</v>
      </c>
      <c r="AF108" s="18">
        <v>66.700999999999993</v>
      </c>
      <c r="AG108" s="18">
        <v>72.119</v>
      </c>
      <c r="AH108" s="18">
        <v>77.084000000000003</v>
      </c>
      <c r="AI108" s="18">
        <v>51.261000000000003</v>
      </c>
      <c r="AJ108" s="18">
        <v>68.39</v>
      </c>
      <c r="AK108" s="18">
        <v>2020</v>
      </c>
    </row>
    <row r="109" spans="1:37" x14ac:dyDescent="0.25">
      <c r="A109" s="18" t="s">
        <v>306</v>
      </c>
      <c r="B109" s="18" t="s">
        <v>666</v>
      </c>
      <c r="C109" s="18" t="s">
        <v>139</v>
      </c>
      <c r="D109" s="18" t="s">
        <v>140</v>
      </c>
      <c r="E109" s="18" t="s">
        <v>307</v>
      </c>
      <c r="F109" s="19">
        <v>1580.3989999999999</v>
      </c>
      <c r="G109" s="19">
        <v>1555.711</v>
      </c>
      <c r="H109" s="19">
        <v>1611.1130000000001</v>
      </c>
      <c r="I109" s="19">
        <v>1672.365</v>
      </c>
      <c r="J109" s="19">
        <v>1722.492</v>
      </c>
      <c r="K109" s="19">
        <v>1847.9010000000001</v>
      </c>
      <c r="L109" s="19">
        <v>1936.537</v>
      </c>
      <c r="M109" s="19">
        <v>1993.192</v>
      </c>
      <c r="N109" s="19">
        <v>2117.674</v>
      </c>
      <c r="O109" s="19">
        <v>2116.386</v>
      </c>
      <c r="P109" s="19">
        <v>2441.8069999999998</v>
      </c>
      <c r="Q109" s="19">
        <v>2517.6570000000002</v>
      </c>
      <c r="R109" s="19">
        <v>2747.2429999999999</v>
      </c>
      <c r="S109" s="19">
        <v>2790.1</v>
      </c>
      <c r="T109" s="19">
        <v>2972.4259999999999</v>
      </c>
      <c r="U109" s="19">
        <v>3111.0059999999999</v>
      </c>
      <c r="V109" s="19">
        <v>3219.6930000000002</v>
      </c>
      <c r="W109" s="19">
        <v>3373.3809999999999</v>
      </c>
      <c r="X109" s="19">
        <v>3531.2240000000002</v>
      </c>
      <c r="Y109" s="19">
        <v>3722.3850000000002</v>
      </c>
      <c r="Z109" s="19">
        <v>3843</v>
      </c>
      <c r="AA109" s="19">
        <v>3810.8649999999998</v>
      </c>
      <c r="AB109" s="19">
        <v>3898.3270000000002</v>
      </c>
      <c r="AC109" s="19">
        <v>4174.5119999999997</v>
      </c>
      <c r="AD109" s="19">
        <v>4432.1540000000005</v>
      </c>
      <c r="AE109" s="19">
        <v>4691.5370000000003</v>
      </c>
      <c r="AF109" s="19">
        <v>4940.4440000000004</v>
      </c>
      <c r="AG109" s="19">
        <v>5174.942</v>
      </c>
      <c r="AH109" s="19">
        <v>5421.518</v>
      </c>
      <c r="AI109" s="19">
        <v>5354.0959999999995</v>
      </c>
      <c r="AJ109" s="19">
        <v>5517.9570000000003</v>
      </c>
      <c r="AK109" s="18">
        <v>2019</v>
      </c>
    </row>
    <row r="110" spans="1:37" x14ac:dyDescent="0.25">
      <c r="A110" s="18" t="s">
        <v>86</v>
      </c>
      <c r="B110" s="18" t="s">
        <v>666</v>
      </c>
      <c r="C110" s="18" t="s">
        <v>139</v>
      </c>
      <c r="D110" s="18" t="s">
        <v>140</v>
      </c>
      <c r="E110" s="18" t="s">
        <v>308</v>
      </c>
      <c r="F110" s="18" t="s">
        <v>142</v>
      </c>
      <c r="G110" s="18" t="s">
        <v>142</v>
      </c>
      <c r="H110" s="18" t="s">
        <v>142</v>
      </c>
      <c r="I110" s="18" t="s">
        <v>142</v>
      </c>
      <c r="J110" s="18" t="s">
        <v>142</v>
      </c>
      <c r="K110" s="18" t="s">
        <v>142</v>
      </c>
      <c r="L110" s="18" t="s">
        <v>142</v>
      </c>
      <c r="M110" s="18" t="s">
        <v>142</v>
      </c>
      <c r="N110" s="18" t="s">
        <v>142</v>
      </c>
      <c r="O110" s="18">
        <v>6.0439999999999996</v>
      </c>
      <c r="P110" s="18">
        <v>5.9729999999999999</v>
      </c>
      <c r="Q110" s="18">
        <v>6.1260000000000003</v>
      </c>
      <c r="R110" s="18">
        <v>6.375</v>
      </c>
      <c r="S110" s="18">
        <v>6.3840000000000003</v>
      </c>
      <c r="T110" s="18">
        <v>6.6</v>
      </c>
      <c r="U110" s="18">
        <v>6.766</v>
      </c>
      <c r="V110" s="18">
        <v>7.0890000000000004</v>
      </c>
      <c r="W110" s="18">
        <v>7.36</v>
      </c>
      <c r="X110" s="18">
        <v>7.2770000000000001</v>
      </c>
      <c r="Y110" s="18">
        <v>7.68</v>
      </c>
      <c r="Z110" s="18">
        <v>7.7160000000000002</v>
      </c>
      <c r="AA110" s="18">
        <v>8.0340000000000007</v>
      </c>
      <c r="AB110" s="18">
        <v>8.4740000000000002</v>
      </c>
      <c r="AC110" s="18">
        <v>9.1199999999999992</v>
      </c>
      <c r="AD110" s="18">
        <v>9.9969999999999999</v>
      </c>
      <c r="AE110" s="18">
        <v>10.335000000000001</v>
      </c>
      <c r="AF110" s="18">
        <v>11.48</v>
      </c>
      <c r="AG110" s="18">
        <v>12.172000000000001</v>
      </c>
      <c r="AH110" s="18">
        <v>12.885999999999999</v>
      </c>
      <c r="AI110" s="18">
        <v>11.81</v>
      </c>
      <c r="AJ110" s="18">
        <v>12.922000000000001</v>
      </c>
      <c r="AK110" s="18">
        <v>2021</v>
      </c>
    </row>
    <row r="111" spans="1:37" x14ac:dyDescent="0.25">
      <c r="A111" s="18" t="s">
        <v>309</v>
      </c>
      <c r="B111" s="18" t="s">
        <v>666</v>
      </c>
      <c r="C111" s="18" t="s">
        <v>139</v>
      </c>
      <c r="D111" s="18" t="s">
        <v>140</v>
      </c>
      <c r="E111" s="18" t="s">
        <v>310</v>
      </c>
      <c r="F111" s="18" t="s">
        <v>142</v>
      </c>
      <c r="G111" s="18" t="s">
        <v>142</v>
      </c>
      <c r="H111" s="18" t="s">
        <v>142</v>
      </c>
      <c r="I111" s="18" t="s">
        <v>142</v>
      </c>
      <c r="J111" s="18" t="s">
        <v>142</v>
      </c>
      <c r="K111" s="18" t="s">
        <v>142</v>
      </c>
      <c r="L111" s="18">
        <v>0.154</v>
      </c>
      <c r="M111" s="18">
        <v>0.153</v>
      </c>
      <c r="N111" s="18">
        <v>0.151</v>
      </c>
      <c r="O111" s="18">
        <v>0.154</v>
      </c>
      <c r="P111" s="18">
        <v>0.16400000000000001</v>
      </c>
      <c r="Q111" s="18">
        <v>0.17</v>
      </c>
      <c r="R111" s="18">
        <v>0.16800000000000001</v>
      </c>
      <c r="S111" s="18">
        <v>0.16700000000000001</v>
      </c>
      <c r="T111" s="18">
        <v>0.17100000000000001</v>
      </c>
      <c r="U111" s="18">
        <v>0.17100000000000001</v>
      </c>
      <c r="V111" s="18">
        <v>0.17699999999999999</v>
      </c>
      <c r="W111" s="18">
        <v>0.16500000000000001</v>
      </c>
      <c r="X111" s="18">
        <v>0.17</v>
      </c>
      <c r="Y111" s="18">
        <v>0.18099999999999999</v>
      </c>
      <c r="Z111" s="18">
        <v>0.18</v>
      </c>
      <c r="AA111" s="18">
        <v>0.17599999999999999</v>
      </c>
      <c r="AB111" s="18">
        <v>0.183</v>
      </c>
      <c r="AC111" s="18">
        <v>0.18099999999999999</v>
      </c>
      <c r="AD111" s="18">
        <v>0.184</v>
      </c>
      <c r="AE111" s="18">
        <v>0.186</v>
      </c>
      <c r="AF111" s="18">
        <v>0.193</v>
      </c>
      <c r="AG111" s="18">
        <v>0.19800000000000001</v>
      </c>
      <c r="AH111" s="18">
        <v>0.21199999999999999</v>
      </c>
      <c r="AI111" s="18">
        <v>0.20699999999999999</v>
      </c>
      <c r="AJ111" s="18">
        <v>0.20399999999999999</v>
      </c>
      <c r="AK111" s="18">
        <v>2020</v>
      </c>
    </row>
    <row r="112" spans="1:37" x14ac:dyDescent="0.25">
      <c r="A112" s="18" t="s">
        <v>311</v>
      </c>
      <c r="B112" s="18" t="s">
        <v>666</v>
      </c>
      <c r="C112" s="18" t="s">
        <v>139</v>
      </c>
      <c r="D112" s="18" t="s">
        <v>140</v>
      </c>
      <c r="E112" s="18" t="s">
        <v>312</v>
      </c>
      <c r="F112" s="18">
        <v>31.998000000000001</v>
      </c>
      <c r="G112" s="18">
        <v>32.564999999999998</v>
      </c>
      <c r="H112" s="18">
        <v>34.478000000000002</v>
      </c>
      <c r="I112" s="18">
        <v>33.423000000000002</v>
      </c>
      <c r="J112" s="18">
        <v>36.704999999999998</v>
      </c>
      <c r="K112" s="18">
        <v>38.840000000000003</v>
      </c>
      <c r="L112" s="18">
        <v>37.270000000000003</v>
      </c>
      <c r="M112" s="18">
        <v>38.305</v>
      </c>
      <c r="N112" s="18">
        <v>39.712000000000003</v>
      </c>
      <c r="O112" s="18">
        <v>38.155999999999999</v>
      </c>
      <c r="P112" s="18">
        <v>37.850999999999999</v>
      </c>
      <c r="Q112" s="18">
        <v>38.374000000000002</v>
      </c>
      <c r="R112" s="18">
        <v>41.031999999999996</v>
      </c>
      <c r="S112" s="18">
        <v>42.973999999999997</v>
      </c>
      <c r="T112" s="18">
        <v>46.655999999999999</v>
      </c>
      <c r="U112" s="18">
        <v>55.209000000000003</v>
      </c>
      <c r="V112" s="18">
        <v>54.122</v>
      </c>
      <c r="W112" s="18">
        <v>53.942999999999998</v>
      </c>
      <c r="X112" s="18">
        <v>53.994999999999997</v>
      </c>
      <c r="Y112" s="18">
        <v>55.41</v>
      </c>
      <c r="Z112" s="18">
        <v>57.722000000000001</v>
      </c>
      <c r="AA112" s="18">
        <v>60.302999999999997</v>
      </c>
      <c r="AB112" s="18">
        <v>62.805999999999997</v>
      </c>
      <c r="AC112" s="18">
        <v>65.491</v>
      </c>
      <c r="AD112" s="18">
        <v>69.012</v>
      </c>
      <c r="AE112" s="18">
        <v>69.882000000000005</v>
      </c>
      <c r="AF112" s="18">
        <v>74.260999999999996</v>
      </c>
      <c r="AG112" s="18">
        <v>77.623000000000005</v>
      </c>
      <c r="AH112" s="18">
        <v>82.123000000000005</v>
      </c>
      <c r="AI112" s="18">
        <v>80.674999999999997</v>
      </c>
      <c r="AJ112" s="18">
        <v>83.073999999999998</v>
      </c>
      <c r="AK112" s="18">
        <v>2020</v>
      </c>
    </row>
    <row r="113" spans="1:37" x14ac:dyDescent="0.25">
      <c r="A113" s="18" t="s">
        <v>313</v>
      </c>
      <c r="B113" s="18" t="s">
        <v>666</v>
      </c>
      <c r="C113" s="18" t="s">
        <v>139</v>
      </c>
      <c r="D113" s="18" t="s">
        <v>140</v>
      </c>
      <c r="E113" s="18" t="s">
        <v>314</v>
      </c>
      <c r="F113" s="18">
        <v>113.489</v>
      </c>
      <c r="G113" s="18">
        <v>120.88</v>
      </c>
      <c r="H113" s="18">
        <v>127.023</v>
      </c>
      <c r="I113" s="18">
        <v>132.27699999999999</v>
      </c>
      <c r="J113" s="18">
        <v>137.94900000000001</v>
      </c>
      <c r="K113" s="18">
        <v>145.65700000000001</v>
      </c>
      <c r="L113" s="18">
        <v>153.941</v>
      </c>
      <c r="M113" s="18">
        <v>163.28800000000001</v>
      </c>
      <c r="N113" s="18">
        <v>167.55199999999999</v>
      </c>
      <c r="O113" s="18">
        <v>181.27799999999999</v>
      </c>
      <c r="P113" s="18">
        <v>187.10400000000001</v>
      </c>
      <c r="Q113" s="18">
        <v>190.148</v>
      </c>
      <c r="R113" s="18">
        <v>201.52699999999999</v>
      </c>
      <c r="S113" s="18">
        <v>210.19200000000001</v>
      </c>
      <c r="T113" s="18">
        <v>213.245</v>
      </c>
      <c r="U113" s="18">
        <v>222.87</v>
      </c>
      <c r="V113" s="18">
        <v>235.63399999999999</v>
      </c>
      <c r="W113" s="18">
        <v>248.328</v>
      </c>
      <c r="X113" s="18">
        <v>256.56</v>
      </c>
      <c r="Y113" s="18">
        <v>267.79000000000002</v>
      </c>
      <c r="Z113" s="18">
        <v>278.709</v>
      </c>
      <c r="AA113" s="18">
        <v>288.45299999999997</v>
      </c>
      <c r="AB113" s="18">
        <v>298.14600000000002</v>
      </c>
      <c r="AC113" s="18">
        <v>309.31099999999998</v>
      </c>
      <c r="AD113" s="18">
        <v>320.30099999999999</v>
      </c>
      <c r="AE113" s="18">
        <v>332.59399999999999</v>
      </c>
      <c r="AF113" s="18">
        <v>345.279</v>
      </c>
      <c r="AG113" s="18">
        <v>358.26100000000002</v>
      </c>
      <c r="AH113" s="18">
        <v>369.053</v>
      </c>
      <c r="AI113" s="18">
        <v>314.072</v>
      </c>
      <c r="AJ113" s="18">
        <v>326.32</v>
      </c>
      <c r="AK113" s="18">
        <v>2020</v>
      </c>
    </row>
    <row r="114" spans="1:37" x14ac:dyDescent="0.25">
      <c r="A114" s="18" t="s">
        <v>87</v>
      </c>
      <c r="B114" s="18" t="s">
        <v>666</v>
      </c>
      <c r="C114" s="18" t="s">
        <v>139</v>
      </c>
      <c r="D114" s="18" t="s">
        <v>140</v>
      </c>
      <c r="E114" s="18" t="s">
        <v>315</v>
      </c>
      <c r="F114" s="19">
        <v>9556.3040000000001</v>
      </c>
      <c r="G114" s="19">
        <v>9894.7029999999995</v>
      </c>
      <c r="H114" s="19">
        <v>10165.571</v>
      </c>
      <c r="I114" s="19">
        <v>10667.86</v>
      </c>
      <c r="J114" s="19">
        <v>9996.7199999999993</v>
      </c>
      <c r="K114" s="19">
        <v>10673.825000000001</v>
      </c>
      <c r="L114" s="19">
        <v>11404.645</v>
      </c>
      <c r="M114" s="19">
        <v>11993.573</v>
      </c>
      <c r="N114" s="19">
        <v>12323.822</v>
      </c>
      <c r="O114" s="19">
        <v>12932.921</v>
      </c>
      <c r="P114" s="19">
        <v>12880.621999999999</v>
      </c>
      <c r="Q114" s="19">
        <v>12875.49</v>
      </c>
      <c r="R114" s="19">
        <v>13061.718999999999</v>
      </c>
      <c r="S114" s="19">
        <v>13573.815000000001</v>
      </c>
      <c r="T114" s="19">
        <v>13887.073</v>
      </c>
      <c r="U114" s="19">
        <v>14511.307000000001</v>
      </c>
      <c r="V114" s="19">
        <v>14843.825999999999</v>
      </c>
      <c r="W114" s="19">
        <v>15013.578</v>
      </c>
      <c r="X114" s="19">
        <v>14219.999</v>
      </c>
      <c r="Y114" s="19">
        <v>14947.795</v>
      </c>
      <c r="Z114" s="19">
        <v>15495.334000000001</v>
      </c>
      <c r="AA114" s="19">
        <v>16059.724</v>
      </c>
      <c r="AB114" s="19">
        <v>16277.187</v>
      </c>
      <c r="AC114" s="19">
        <v>16741.05</v>
      </c>
      <c r="AD114" s="19">
        <v>17292.358</v>
      </c>
      <c r="AE114" s="19">
        <v>17747.240000000002</v>
      </c>
      <c r="AF114" s="19">
        <v>18122.261999999999</v>
      </c>
      <c r="AG114" s="19">
        <v>18520.044000000002</v>
      </c>
      <c r="AH114" s="19">
        <v>18485.614000000001</v>
      </c>
      <c r="AI114" s="19">
        <v>16975.828000000001</v>
      </c>
      <c r="AJ114" s="19">
        <v>17790.190999999999</v>
      </c>
      <c r="AK114" s="18">
        <v>2021</v>
      </c>
    </row>
    <row r="115" spans="1:37" x14ac:dyDescent="0.25">
      <c r="A115" s="18" t="s">
        <v>316</v>
      </c>
      <c r="B115" s="18" t="s">
        <v>666</v>
      </c>
      <c r="C115" s="18" t="s">
        <v>139</v>
      </c>
      <c r="D115" s="18" t="s">
        <v>140</v>
      </c>
      <c r="E115" s="18" t="s">
        <v>317</v>
      </c>
      <c r="F115" s="18" t="s">
        <v>142</v>
      </c>
      <c r="G115" s="18" t="s">
        <v>142</v>
      </c>
      <c r="H115" s="18" t="s">
        <v>142</v>
      </c>
      <c r="I115" s="18" t="s">
        <v>142</v>
      </c>
      <c r="J115" s="18">
        <v>0.23899999999999999</v>
      </c>
      <c r="K115" s="18">
        <v>0.23100000000000001</v>
      </c>
      <c r="L115" s="18">
        <v>0.217</v>
      </c>
      <c r="M115" s="18">
        <v>0.223</v>
      </c>
      <c r="N115" s="18">
        <v>0.22700000000000001</v>
      </c>
      <c r="O115" s="18">
        <v>0.23799999999999999</v>
      </c>
      <c r="P115" s="18">
        <v>0.24299999999999999</v>
      </c>
      <c r="Q115" s="18">
        <v>0.24399999999999999</v>
      </c>
      <c r="R115" s="18">
        <v>0.248</v>
      </c>
      <c r="S115" s="18">
        <v>0.24</v>
      </c>
      <c r="T115" s="18">
        <v>0.245</v>
      </c>
      <c r="U115" s="18">
        <v>0.245</v>
      </c>
      <c r="V115" s="18">
        <v>0.24</v>
      </c>
      <c r="W115" s="18">
        <v>0.23499999999999999</v>
      </c>
      <c r="X115" s="18">
        <v>0.23699999999999999</v>
      </c>
      <c r="Y115" s="18">
        <v>0.24299999999999999</v>
      </c>
      <c r="Z115" s="18">
        <v>0.25</v>
      </c>
      <c r="AA115" s="18">
        <v>0.246</v>
      </c>
      <c r="AB115" s="18">
        <v>0.23699999999999999</v>
      </c>
      <c r="AC115" s="18">
        <v>0.23100000000000001</v>
      </c>
      <c r="AD115" s="18">
        <v>0.24199999999999999</v>
      </c>
      <c r="AE115" s="18">
        <v>0.24399999999999999</v>
      </c>
      <c r="AF115" s="18">
        <v>0.251</v>
      </c>
      <c r="AG115" s="18">
        <v>0.251</v>
      </c>
      <c r="AH115" s="18">
        <v>0.254</v>
      </c>
      <c r="AI115" s="18">
        <v>0.249</v>
      </c>
      <c r="AJ115" s="18">
        <v>0.24099999999999999</v>
      </c>
      <c r="AK115" s="18">
        <v>2018</v>
      </c>
    </row>
    <row r="116" spans="1:37" ht="19.5" x14ac:dyDescent="0.25">
      <c r="A116" s="2" t="s">
        <v>88</v>
      </c>
      <c r="B116" s="18" t="s">
        <v>666</v>
      </c>
      <c r="C116" s="18" t="s">
        <v>139</v>
      </c>
      <c r="D116" s="18" t="s">
        <v>140</v>
      </c>
      <c r="E116" s="18" t="s">
        <v>318</v>
      </c>
      <c r="F116" s="18" t="s">
        <v>142</v>
      </c>
      <c r="G116" s="18">
        <v>9.6289999999999996</v>
      </c>
      <c r="H116" s="18">
        <v>9.5129999999999999</v>
      </c>
      <c r="I116" s="18">
        <v>6.5739999999999998</v>
      </c>
      <c r="J116" s="18">
        <v>6.48</v>
      </c>
      <c r="K116" s="18">
        <v>6.0970000000000004</v>
      </c>
      <c r="L116" s="18">
        <v>6.1950000000000003</v>
      </c>
      <c r="M116" s="18">
        <v>5.7919999999999998</v>
      </c>
      <c r="N116" s="18">
        <v>5.5949999999999998</v>
      </c>
      <c r="O116" s="18">
        <v>5.7130000000000001</v>
      </c>
      <c r="P116" s="18">
        <v>6.0609999999999999</v>
      </c>
      <c r="Q116" s="18">
        <v>6.5339999999999998</v>
      </c>
      <c r="R116" s="18">
        <v>6.9649999999999999</v>
      </c>
      <c r="S116" s="18">
        <v>7.4809999999999999</v>
      </c>
      <c r="T116" s="18">
        <v>8.0419999999999998</v>
      </c>
      <c r="U116" s="18">
        <v>8.4280000000000008</v>
      </c>
      <c r="V116" s="18">
        <v>8.6809999999999992</v>
      </c>
      <c r="W116" s="18">
        <v>9.3580000000000005</v>
      </c>
      <c r="X116" s="18">
        <v>8.7959999999999994</v>
      </c>
      <c r="Y116" s="18">
        <v>9.4209999999999994</v>
      </c>
      <c r="Z116" s="18">
        <v>9.9689999999999994</v>
      </c>
      <c r="AA116" s="18">
        <v>9.91</v>
      </c>
      <c r="AB116" s="18">
        <v>10.807</v>
      </c>
      <c r="AC116" s="18">
        <v>11.347</v>
      </c>
      <c r="AD116" s="18">
        <v>11.308</v>
      </c>
      <c r="AE116" s="18">
        <v>11.807</v>
      </c>
      <c r="AF116" s="18">
        <v>12.362</v>
      </c>
      <c r="AG116" s="18">
        <v>12.893000000000001</v>
      </c>
      <c r="AH116" s="18">
        <v>13.371</v>
      </c>
      <c r="AI116" s="18">
        <v>12.260999999999999</v>
      </c>
      <c r="AJ116" s="18">
        <v>13.97</v>
      </c>
      <c r="AK116" s="18">
        <v>2021</v>
      </c>
    </row>
    <row r="117" spans="1:37" x14ac:dyDescent="0.25">
      <c r="A117" s="18" t="s">
        <v>89</v>
      </c>
      <c r="B117" s="18" t="s">
        <v>666</v>
      </c>
      <c r="C117" s="18" t="s">
        <v>139</v>
      </c>
      <c r="D117" s="18" t="s">
        <v>140</v>
      </c>
      <c r="E117" s="18" t="s">
        <v>319</v>
      </c>
      <c r="F117" s="19">
        <v>7020.0969999999998</v>
      </c>
      <c r="G117" s="19">
        <v>6370.2839999999997</v>
      </c>
      <c r="H117" s="19">
        <v>6168.4229999999998</v>
      </c>
      <c r="I117" s="19">
        <v>6300.0810000000001</v>
      </c>
      <c r="J117" s="19">
        <v>6701.8010000000004</v>
      </c>
      <c r="K117" s="19">
        <v>6851.5919999999996</v>
      </c>
      <c r="L117" s="19">
        <v>7118.5789999999997</v>
      </c>
      <c r="M117" s="19">
        <v>7356.335</v>
      </c>
      <c r="N117" s="19">
        <v>7582.2020000000002</v>
      </c>
      <c r="O117" s="19">
        <v>7669.0990000000002</v>
      </c>
      <c r="P117" s="19">
        <v>8024.8379999999997</v>
      </c>
      <c r="Q117" s="19">
        <v>8447.4989999999998</v>
      </c>
      <c r="R117" s="19">
        <v>9069.0149999999994</v>
      </c>
      <c r="S117" s="19">
        <v>9923.7690000000002</v>
      </c>
      <c r="T117" s="19">
        <v>10569.536</v>
      </c>
      <c r="U117" s="19">
        <v>11432.317999999999</v>
      </c>
      <c r="V117" s="19">
        <v>12433.418</v>
      </c>
      <c r="W117" s="19">
        <v>13405.578</v>
      </c>
      <c r="X117" s="19">
        <v>13128.151</v>
      </c>
      <c r="Y117" s="19">
        <v>14088.218000000001</v>
      </c>
      <c r="Z117" s="19">
        <v>16524.181</v>
      </c>
      <c r="AA117" s="19">
        <v>18559.93</v>
      </c>
      <c r="AB117" s="19">
        <v>20721.960999999999</v>
      </c>
      <c r="AC117" s="19">
        <v>22355.934000000001</v>
      </c>
      <c r="AD117" s="19">
        <v>22894.780999999999</v>
      </c>
      <c r="AE117" s="19">
        <v>23235.864000000001</v>
      </c>
      <c r="AF117" s="19">
        <v>24545.641</v>
      </c>
      <c r="AG117" s="19">
        <v>26446.670999999998</v>
      </c>
      <c r="AH117" s="19">
        <v>27928.278999999999</v>
      </c>
      <c r="AI117" s="19">
        <v>26655.377</v>
      </c>
      <c r="AJ117" s="19">
        <v>27034.151999999998</v>
      </c>
      <c r="AK117" s="18">
        <v>2021</v>
      </c>
    </row>
    <row r="118" spans="1:37" x14ac:dyDescent="0.25">
      <c r="A118" s="18" t="s">
        <v>320</v>
      </c>
      <c r="B118" s="18" t="s">
        <v>666</v>
      </c>
      <c r="C118" s="18" t="s">
        <v>139</v>
      </c>
      <c r="D118" s="18" t="s">
        <v>140</v>
      </c>
      <c r="E118" s="18" t="s">
        <v>321</v>
      </c>
      <c r="F118" s="18" t="s">
        <v>142</v>
      </c>
      <c r="G118" s="18" t="s">
        <v>142</v>
      </c>
      <c r="H118" s="18" t="s">
        <v>142</v>
      </c>
      <c r="I118" s="18" t="s">
        <v>142</v>
      </c>
      <c r="J118" s="18" t="s">
        <v>142</v>
      </c>
      <c r="K118" s="18" t="s">
        <v>142</v>
      </c>
      <c r="L118" s="18" t="s">
        <v>142</v>
      </c>
      <c r="M118" s="18" t="s">
        <v>142</v>
      </c>
      <c r="N118" s="18" t="s">
        <v>142</v>
      </c>
      <c r="O118" s="18">
        <v>1.7390000000000001</v>
      </c>
      <c r="P118" s="18">
        <v>1.758</v>
      </c>
      <c r="Q118" s="18">
        <v>1.792</v>
      </c>
      <c r="R118" s="18">
        <v>1.8360000000000001</v>
      </c>
      <c r="S118" s="18">
        <v>1.917</v>
      </c>
      <c r="T118" s="18">
        <v>1.998</v>
      </c>
      <c r="U118" s="18">
        <v>2.17</v>
      </c>
      <c r="V118" s="18">
        <v>2.3170000000000002</v>
      </c>
      <c r="W118" s="18">
        <v>2.484</v>
      </c>
      <c r="X118" s="18">
        <v>2.34</v>
      </c>
      <c r="Y118" s="18">
        <v>2.403</v>
      </c>
      <c r="Z118" s="18">
        <v>2.48</v>
      </c>
      <c r="AA118" s="18">
        <v>2.4119999999999999</v>
      </c>
      <c r="AB118" s="18">
        <v>2.4980000000000002</v>
      </c>
      <c r="AC118" s="18">
        <v>2.5430000000000001</v>
      </c>
      <c r="AD118" s="18">
        <v>2.629</v>
      </c>
      <c r="AE118" s="18">
        <v>2.706</v>
      </c>
      <c r="AF118" s="18">
        <v>2.8340000000000001</v>
      </c>
      <c r="AG118" s="18">
        <v>2.9780000000000002</v>
      </c>
      <c r="AH118" s="18">
        <v>3.0990000000000002</v>
      </c>
      <c r="AI118" s="18">
        <v>2.625</v>
      </c>
      <c r="AJ118" s="18">
        <v>2.9510000000000001</v>
      </c>
      <c r="AK118" s="18">
        <v>2020</v>
      </c>
    </row>
    <row r="119" spans="1:37" x14ac:dyDescent="0.25">
      <c r="A119" s="18" t="s">
        <v>90</v>
      </c>
      <c r="B119" s="18" t="s">
        <v>666</v>
      </c>
      <c r="C119" s="18" t="s">
        <v>139</v>
      </c>
      <c r="D119" s="18" t="s">
        <v>140</v>
      </c>
      <c r="E119" s="18" t="s">
        <v>322</v>
      </c>
      <c r="F119" s="18">
        <v>368.69400000000002</v>
      </c>
      <c r="G119" s="18">
        <v>360.96</v>
      </c>
      <c r="H119" s="18">
        <v>358.286</v>
      </c>
      <c r="I119" s="18">
        <v>396.22199999999998</v>
      </c>
      <c r="J119" s="18">
        <v>374.80399999999997</v>
      </c>
      <c r="K119" s="18">
        <v>421.178</v>
      </c>
      <c r="L119" s="18">
        <v>414.60500000000002</v>
      </c>
      <c r="M119" s="18">
        <v>444.61599999999999</v>
      </c>
      <c r="N119" s="18">
        <v>449.42399999999998</v>
      </c>
      <c r="O119" s="18">
        <v>458.02100000000002</v>
      </c>
      <c r="P119" s="18">
        <v>491.548</v>
      </c>
      <c r="Q119" s="18">
        <v>506.89100000000002</v>
      </c>
      <c r="R119" s="18">
        <v>537.10799999999995</v>
      </c>
      <c r="S119" s="18">
        <v>562.87300000000005</v>
      </c>
      <c r="T119" s="18">
        <v>581.40099999999995</v>
      </c>
      <c r="U119" s="18">
        <v>625.44000000000005</v>
      </c>
      <c r="V119" s="18">
        <v>647.53</v>
      </c>
      <c r="W119" s="18">
        <v>685.88499999999999</v>
      </c>
      <c r="X119" s="18">
        <v>714.99199999999996</v>
      </c>
      <c r="Y119" s="18">
        <v>742.274</v>
      </c>
      <c r="Z119" s="18">
        <v>781.21199999999999</v>
      </c>
      <c r="AA119" s="18">
        <v>804.726</v>
      </c>
      <c r="AB119" s="18">
        <v>841.22400000000005</v>
      </c>
      <c r="AC119" s="18">
        <v>863.72699999999998</v>
      </c>
      <c r="AD119" s="18">
        <v>902.90899999999999</v>
      </c>
      <c r="AE119" s="18">
        <v>912.47799999999995</v>
      </c>
      <c r="AF119" s="18">
        <v>951.24900000000002</v>
      </c>
      <c r="AG119" s="18">
        <v>981.19899999999996</v>
      </c>
      <c r="AH119" s="19">
        <v>1006.788</v>
      </c>
      <c r="AI119" s="18">
        <v>943.42899999999997</v>
      </c>
      <c r="AJ119" s="19">
        <v>1011.224</v>
      </c>
      <c r="AK119" s="18">
        <v>2020</v>
      </c>
    </row>
    <row r="120" spans="1:37" x14ac:dyDescent="0.25">
      <c r="A120" s="18" t="s">
        <v>323</v>
      </c>
      <c r="B120" s="18" t="s">
        <v>666</v>
      </c>
      <c r="C120" s="18" t="s">
        <v>139</v>
      </c>
      <c r="D120" s="18" t="s">
        <v>140</v>
      </c>
      <c r="E120" s="18" t="s">
        <v>324</v>
      </c>
      <c r="F120" s="18">
        <v>111.51</v>
      </c>
      <c r="G120" s="18">
        <v>104.68</v>
      </c>
      <c r="H120" s="18">
        <v>115.77500000000001</v>
      </c>
      <c r="I120" s="18">
        <v>123.339</v>
      </c>
      <c r="J120" s="18">
        <v>126.126</v>
      </c>
      <c r="K120" s="18">
        <v>140.255</v>
      </c>
      <c r="L120" s="18">
        <v>156.10499999999999</v>
      </c>
      <c r="M120" s="18">
        <v>171.60900000000001</v>
      </c>
      <c r="N120" s="18">
        <v>191.684</v>
      </c>
      <c r="O120" s="18">
        <v>193.947</v>
      </c>
      <c r="P120" s="18">
        <v>217.38900000000001</v>
      </c>
      <c r="Q120" s="18">
        <v>237.58699999999999</v>
      </c>
      <c r="R120" s="18">
        <v>253.929</v>
      </c>
      <c r="S120" s="18">
        <v>274.03100000000001</v>
      </c>
      <c r="T120" s="18">
        <v>292.24299999999999</v>
      </c>
      <c r="U120" s="18">
        <v>320.57400000000001</v>
      </c>
      <c r="V120" s="18">
        <v>345.35399999999998</v>
      </c>
      <c r="W120" s="18">
        <v>370.62599999999998</v>
      </c>
      <c r="X120" s="18">
        <v>394.04300000000001</v>
      </c>
      <c r="Y120" s="18">
        <v>419.66500000000002</v>
      </c>
      <c r="Z120" s="18">
        <v>450.79300000000001</v>
      </c>
      <c r="AA120" s="18">
        <v>483.51299999999998</v>
      </c>
      <c r="AB120" s="18">
        <v>517.18299999999999</v>
      </c>
      <c r="AC120" s="18">
        <v>555.447</v>
      </c>
      <c r="AD120" s="18">
        <v>592.79200000000003</v>
      </c>
      <c r="AE120" s="18">
        <v>615.46100000000001</v>
      </c>
      <c r="AF120" s="18">
        <v>638.48800000000006</v>
      </c>
      <c r="AG120" s="18">
        <v>660.476</v>
      </c>
      <c r="AH120" s="18">
        <v>675.76300000000003</v>
      </c>
      <c r="AI120" s="18">
        <v>667.42499999999995</v>
      </c>
      <c r="AJ120" s="18">
        <v>681.81</v>
      </c>
      <c r="AK120" s="18">
        <v>2020</v>
      </c>
    </row>
    <row r="121" spans="1:37" x14ac:dyDescent="0.25">
      <c r="A121" s="18" t="s">
        <v>91</v>
      </c>
      <c r="B121" s="18" t="s">
        <v>666</v>
      </c>
      <c r="C121" s="18" t="s">
        <v>139</v>
      </c>
      <c r="D121" s="18" t="s">
        <v>140</v>
      </c>
      <c r="E121" s="18" t="s">
        <v>325</v>
      </c>
      <c r="F121" s="18" t="s">
        <v>142</v>
      </c>
      <c r="G121" s="18" t="s">
        <v>142</v>
      </c>
      <c r="H121" s="18" t="s">
        <v>142</v>
      </c>
      <c r="I121" s="18" t="s">
        <v>142</v>
      </c>
      <c r="J121" s="18" t="s">
        <v>142</v>
      </c>
      <c r="K121" s="18" t="s">
        <v>142</v>
      </c>
      <c r="L121" s="18" t="s">
        <v>142</v>
      </c>
      <c r="M121" s="19">
        <v>14707.663</v>
      </c>
      <c r="N121" s="19">
        <v>15947.793</v>
      </c>
      <c r="O121" s="19">
        <v>17928.22</v>
      </c>
      <c r="P121" s="19">
        <v>20163.457999999999</v>
      </c>
      <c r="Q121" s="19">
        <v>22165.196</v>
      </c>
      <c r="R121" s="19">
        <v>25090.131000000001</v>
      </c>
      <c r="S121" s="19">
        <v>28933.324000000001</v>
      </c>
      <c r="T121" s="19">
        <v>32858.695</v>
      </c>
      <c r="U121" s="19">
        <v>37231.161999999997</v>
      </c>
      <c r="V121" s="19">
        <v>41885.239000000001</v>
      </c>
      <c r="W121" s="19">
        <v>45051.087</v>
      </c>
      <c r="X121" s="19">
        <v>47026.77</v>
      </c>
      <c r="Y121" s="19">
        <v>49494.103000000003</v>
      </c>
      <c r="Z121" s="19">
        <v>52202.076999999997</v>
      </c>
      <c r="AA121" s="19">
        <v>55587.775999999998</v>
      </c>
      <c r="AB121" s="19">
        <v>59978.47</v>
      </c>
      <c r="AC121" s="19">
        <v>64896.608</v>
      </c>
      <c r="AD121" s="19">
        <v>69746.131999999998</v>
      </c>
      <c r="AE121" s="19">
        <v>74215.745999999999</v>
      </c>
      <c r="AF121" s="19">
        <v>78483.198999999993</v>
      </c>
      <c r="AG121" s="19">
        <v>83510.03</v>
      </c>
      <c r="AH121" s="19">
        <v>89147.341</v>
      </c>
      <c r="AI121" s="19">
        <v>91990.620999999999</v>
      </c>
      <c r="AJ121" s="19">
        <v>75489.532000000007</v>
      </c>
      <c r="AK121" s="18">
        <v>2020</v>
      </c>
    </row>
    <row r="122" spans="1:37" x14ac:dyDescent="0.25">
      <c r="A122" s="18" t="s">
        <v>92</v>
      </c>
      <c r="B122" s="18" t="s">
        <v>666</v>
      </c>
      <c r="C122" s="18" t="s">
        <v>139</v>
      </c>
      <c r="D122" s="18" t="s">
        <v>140</v>
      </c>
      <c r="E122" s="18" t="s">
        <v>326</v>
      </c>
      <c r="F122" s="18">
        <v>55.683</v>
      </c>
      <c r="G122" s="18">
        <v>60.844000000000001</v>
      </c>
      <c r="H122" s="18">
        <v>59.859000000000002</v>
      </c>
      <c r="I122" s="18">
        <v>61.656999999999996</v>
      </c>
      <c r="J122" s="18">
        <v>64.194000000000003</v>
      </c>
      <c r="K122" s="18">
        <v>66.245999999999995</v>
      </c>
      <c r="L122" s="18">
        <v>69.039000000000001</v>
      </c>
      <c r="M122" s="18">
        <v>71.311000000000007</v>
      </c>
      <c r="N122" s="18">
        <v>73.712000000000003</v>
      </c>
      <c r="O122" s="18">
        <v>76.290000000000006</v>
      </c>
      <c r="P122" s="18">
        <v>78.114999999999995</v>
      </c>
      <c r="Q122" s="18">
        <v>83.332999999999998</v>
      </c>
      <c r="R122" s="18">
        <v>86.230999999999995</v>
      </c>
      <c r="S122" s="18">
        <v>91.95</v>
      </c>
      <c r="T122" s="18">
        <v>96.245000000000005</v>
      </c>
      <c r="U122" s="18">
        <v>100.044</v>
      </c>
      <c r="V122" s="18">
        <v>103.69199999999999</v>
      </c>
      <c r="W122" s="18">
        <v>106.43899999999999</v>
      </c>
      <c r="X122" s="18">
        <v>106.754</v>
      </c>
      <c r="Y122" s="18">
        <v>113.202</v>
      </c>
      <c r="Z122" s="18">
        <v>118.965</v>
      </c>
      <c r="AA122" s="18">
        <v>124.98699999999999</v>
      </c>
      <c r="AB122" s="18">
        <v>132.00399999999999</v>
      </c>
      <c r="AC122" s="18">
        <v>140.047</v>
      </c>
      <c r="AD122" s="18">
        <v>146.01900000000001</v>
      </c>
      <c r="AE122" s="18">
        <v>146.06800000000001</v>
      </c>
      <c r="AF122" s="18">
        <v>144.56800000000001</v>
      </c>
      <c r="AG122" s="18">
        <v>146.1</v>
      </c>
      <c r="AH122" s="18">
        <v>144.80199999999999</v>
      </c>
      <c r="AI122" s="18">
        <v>132.494</v>
      </c>
      <c r="AJ122" s="18">
        <v>133.68600000000001</v>
      </c>
      <c r="AK122" s="18">
        <v>2020</v>
      </c>
    </row>
    <row r="123" spans="1:37" x14ac:dyDescent="0.25">
      <c r="A123" s="18" t="s">
        <v>327</v>
      </c>
      <c r="B123" s="18" t="s">
        <v>666</v>
      </c>
      <c r="C123" s="18" t="s">
        <v>139</v>
      </c>
      <c r="D123" s="18" t="s">
        <v>140</v>
      </c>
      <c r="E123" s="18" t="s">
        <v>328</v>
      </c>
      <c r="F123" s="18" t="s">
        <v>142</v>
      </c>
      <c r="G123" s="18" t="s">
        <v>142</v>
      </c>
      <c r="H123" s="18" t="s">
        <v>142</v>
      </c>
      <c r="I123" s="18" t="s">
        <v>142</v>
      </c>
      <c r="J123" s="18" t="s">
        <v>142</v>
      </c>
      <c r="K123" s="18" t="s">
        <v>142</v>
      </c>
      <c r="L123" s="18" t="s">
        <v>142</v>
      </c>
      <c r="M123" s="18" t="s">
        <v>142</v>
      </c>
      <c r="N123" s="18" t="s">
        <v>142</v>
      </c>
      <c r="O123" s="18" t="s">
        <v>142</v>
      </c>
      <c r="P123" s="18" t="s">
        <v>142</v>
      </c>
      <c r="Q123" s="18" t="s">
        <v>142</v>
      </c>
      <c r="R123" s="18" t="s">
        <v>142</v>
      </c>
      <c r="S123" s="18">
        <v>3.3000000000000002E-2</v>
      </c>
      <c r="T123" s="18">
        <v>3.2000000000000001E-2</v>
      </c>
      <c r="U123" s="18">
        <v>3.5000000000000003E-2</v>
      </c>
      <c r="V123" s="18">
        <v>2.7E-2</v>
      </c>
      <c r="W123" s="18">
        <v>3.3000000000000002E-2</v>
      </c>
      <c r="X123" s="18">
        <v>3.5999999999999997E-2</v>
      </c>
      <c r="Y123" s="18">
        <v>0.04</v>
      </c>
      <c r="Z123" s="18">
        <v>4.3999999999999997E-2</v>
      </c>
      <c r="AA123" s="18">
        <v>4.9000000000000002E-2</v>
      </c>
      <c r="AB123" s="18">
        <v>6.4000000000000001E-2</v>
      </c>
      <c r="AC123" s="18">
        <v>8.1000000000000003E-2</v>
      </c>
      <c r="AD123" s="18">
        <v>8.4000000000000005E-2</v>
      </c>
      <c r="AE123" s="18">
        <v>8.6999999999999994E-2</v>
      </c>
      <c r="AF123" s="18">
        <v>8.2000000000000003E-2</v>
      </c>
      <c r="AG123" s="18">
        <v>8.6999999999999994E-2</v>
      </c>
      <c r="AH123" s="18">
        <v>8.6999999999999994E-2</v>
      </c>
      <c r="AI123" s="18">
        <v>8.7999999999999995E-2</v>
      </c>
      <c r="AJ123" s="18">
        <v>8.8999999999999996E-2</v>
      </c>
      <c r="AK123" s="18">
        <v>2019</v>
      </c>
    </row>
    <row r="124" spans="1:37" x14ac:dyDescent="0.25">
      <c r="A124" s="18" t="s">
        <v>93</v>
      </c>
      <c r="B124" s="18" t="s">
        <v>666</v>
      </c>
      <c r="C124" s="18" t="s">
        <v>139</v>
      </c>
      <c r="D124" s="18" t="s">
        <v>140</v>
      </c>
      <c r="E124" s="18" t="s">
        <v>329</v>
      </c>
      <c r="F124" s="18">
        <v>665.029</v>
      </c>
      <c r="G124" s="18">
        <v>692.34900000000005</v>
      </c>
      <c r="H124" s="18">
        <v>718.98199999999997</v>
      </c>
      <c r="I124" s="18">
        <v>778.077</v>
      </c>
      <c r="J124" s="18">
        <v>805.06399999999996</v>
      </c>
      <c r="K124" s="18">
        <v>848.03599999999994</v>
      </c>
      <c r="L124" s="18">
        <v>892.65</v>
      </c>
      <c r="M124" s="18">
        <v>918.91700000000003</v>
      </c>
      <c r="N124" s="18">
        <v>960.11099999999999</v>
      </c>
      <c r="O124" s="19">
        <v>1018.833</v>
      </c>
      <c r="P124" s="19">
        <v>1076.18</v>
      </c>
      <c r="Q124" s="19">
        <v>1077.473</v>
      </c>
      <c r="R124" s="19">
        <v>1119.98</v>
      </c>
      <c r="S124" s="19">
        <v>1172.424</v>
      </c>
      <c r="T124" s="19">
        <v>1213.2139999999999</v>
      </c>
      <c r="U124" s="19">
        <v>1254.0329999999999</v>
      </c>
      <c r="V124" s="19">
        <v>1296.817</v>
      </c>
      <c r="W124" s="19">
        <v>1375.982</v>
      </c>
      <c r="X124" s="19">
        <v>1438.357</v>
      </c>
      <c r="Y124" s="19">
        <v>1507.634</v>
      </c>
      <c r="Z124" s="19">
        <v>1559.223</v>
      </c>
      <c r="AA124" s="19">
        <v>1632.04</v>
      </c>
      <c r="AB124" s="19">
        <v>1689.5719999999999</v>
      </c>
      <c r="AC124" s="19">
        <v>1791.1410000000001</v>
      </c>
      <c r="AD124" s="19">
        <v>1862.357</v>
      </c>
      <c r="AE124" s="19">
        <v>1870.424</v>
      </c>
      <c r="AF124" s="19">
        <v>2038.337</v>
      </c>
      <c r="AG124" s="19">
        <v>2193.7060000000001</v>
      </c>
      <c r="AH124" s="19">
        <v>2339.7429999999999</v>
      </c>
      <c r="AI124" s="19">
        <v>2290.88</v>
      </c>
      <c r="AJ124" s="19">
        <v>2351.8519999999999</v>
      </c>
      <c r="AK124" s="18">
        <v>2020</v>
      </c>
    </row>
    <row r="125" spans="1:37" ht="19.5" x14ac:dyDescent="0.25">
      <c r="A125" s="2" t="s">
        <v>94</v>
      </c>
      <c r="B125" s="18" t="s">
        <v>666</v>
      </c>
      <c r="C125" s="18" t="s">
        <v>139</v>
      </c>
      <c r="D125" s="18" t="s">
        <v>140</v>
      </c>
      <c r="E125" s="18" t="s">
        <v>330</v>
      </c>
      <c r="F125" s="18">
        <v>431.11700000000002</v>
      </c>
      <c r="G125" s="18">
        <v>437.96800000000002</v>
      </c>
      <c r="H125" s="18">
        <v>443.50400000000002</v>
      </c>
      <c r="I125" s="18">
        <v>456.84699999999998</v>
      </c>
      <c r="J125" s="18">
        <v>469.51600000000002</v>
      </c>
      <c r="K125" s="18">
        <v>485.92200000000003</v>
      </c>
      <c r="L125" s="18">
        <v>506.95100000000002</v>
      </c>
      <c r="M125" s="18">
        <v>530.61800000000005</v>
      </c>
      <c r="N125" s="18">
        <v>557.32000000000005</v>
      </c>
      <c r="O125" s="18">
        <v>580.72400000000005</v>
      </c>
      <c r="P125" s="18">
        <v>594.24300000000005</v>
      </c>
      <c r="Q125" s="18">
        <v>595.53</v>
      </c>
      <c r="R125" s="18">
        <v>596.46799999999996</v>
      </c>
      <c r="S125" s="18">
        <v>608.29700000000003</v>
      </c>
      <c r="T125" s="18">
        <v>620.74699999999996</v>
      </c>
      <c r="U125" s="18">
        <v>642.23599999999999</v>
      </c>
      <c r="V125" s="18">
        <v>666.46100000000001</v>
      </c>
      <c r="W125" s="18">
        <v>680.93700000000001</v>
      </c>
      <c r="X125" s="18">
        <v>655.96400000000006</v>
      </c>
      <c r="Y125" s="18">
        <v>664.76099999999997</v>
      </c>
      <c r="Z125" s="18">
        <v>675.06299999999999</v>
      </c>
      <c r="AA125" s="18">
        <v>668.101</v>
      </c>
      <c r="AB125" s="18">
        <v>667.25300000000004</v>
      </c>
      <c r="AC125" s="18">
        <v>676.755</v>
      </c>
      <c r="AD125" s="18">
        <v>690.00800000000004</v>
      </c>
      <c r="AE125" s="18">
        <v>705.13099999999997</v>
      </c>
      <c r="AF125" s="18">
        <v>725.65700000000004</v>
      </c>
      <c r="AG125" s="18">
        <v>742.78899999999999</v>
      </c>
      <c r="AH125" s="18">
        <v>757.31399999999996</v>
      </c>
      <c r="AI125" s="18">
        <v>728.34500000000003</v>
      </c>
      <c r="AJ125" s="18">
        <v>765.01700000000005</v>
      </c>
      <c r="AK125" s="18">
        <v>2021</v>
      </c>
    </row>
    <row r="126" spans="1:37" x14ac:dyDescent="0.25">
      <c r="A126" s="18" t="s">
        <v>95</v>
      </c>
      <c r="B126" s="18" t="s">
        <v>666</v>
      </c>
      <c r="C126" s="18" t="s">
        <v>139</v>
      </c>
      <c r="D126" s="18" t="s">
        <v>140</v>
      </c>
      <c r="E126" s="18" t="s">
        <v>331</v>
      </c>
      <c r="F126" s="18">
        <v>111.22199999999999</v>
      </c>
      <c r="G126" s="18">
        <v>112.004</v>
      </c>
      <c r="H126" s="18">
        <v>117.861</v>
      </c>
      <c r="I126" s="18">
        <v>124.43</v>
      </c>
      <c r="J126" s="18">
        <v>130.529</v>
      </c>
      <c r="K126" s="18">
        <v>135.846</v>
      </c>
      <c r="L126" s="18">
        <v>139.15700000000001</v>
      </c>
      <c r="M126" s="18">
        <v>139.61500000000001</v>
      </c>
      <c r="N126" s="18">
        <v>145.965</v>
      </c>
      <c r="O126" s="18">
        <v>152.17099999999999</v>
      </c>
      <c r="P126" s="18">
        <v>156.078</v>
      </c>
      <c r="Q126" s="18">
        <v>163.446</v>
      </c>
      <c r="R126" s="18">
        <v>170.37200000000001</v>
      </c>
      <c r="S126" s="18">
        <v>178.49600000000001</v>
      </c>
      <c r="T126" s="18">
        <v>184.15100000000001</v>
      </c>
      <c r="U126" s="18">
        <v>189.50899999999999</v>
      </c>
      <c r="V126" s="18">
        <v>196.066</v>
      </c>
      <c r="W126" s="18">
        <v>195.70500000000001</v>
      </c>
      <c r="X126" s="18">
        <v>193.34100000000001</v>
      </c>
      <c r="Y126" s="18">
        <v>196.75899999999999</v>
      </c>
      <c r="Z126" s="18">
        <v>200.34299999999999</v>
      </c>
      <c r="AA126" s="18">
        <v>205.31</v>
      </c>
      <c r="AB126" s="18">
        <v>209.99600000000001</v>
      </c>
      <c r="AC126" s="18">
        <v>217.886</v>
      </c>
      <c r="AD126" s="18">
        <v>225.89500000000001</v>
      </c>
      <c r="AE126" s="18">
        <v>234.83699999999999</v>
      </c>
      <c r="AF126" s="18">
        <v>243.07</v>
      </c>
      <c r="AG126" s="18">
        <v>251.411</v>
      </c>
      <c r="AH126" s="18">
        <v>258.63299999999998</v>
      </c>
      <c r="AI126" s="18">
        <v>253.27</v>
      </c>
      <c r="AJ126" s="18">
        <v>267.53199999999998</v>
      </c>
      <c r="AK126" s="18">
        <v>2021</v>
      </c>
    </row>
    <row r="127" spans="1:37" x14ac:dyDescent="0.25">
      <c r="A127" s="18" t="s">
        <v>332</v>
      </c>
      <c r="B127" s="18" t="s">
        <v>666</v>
      </c>
      <c r="C127" s="18" t="s">
        <v>139</v>
      </c>
      <c r="D127" s="18" t="s">
        <v>140</v>
      </c>
      <c r="E127" s="18" t="s">
        <v>333</v>
      </c>
      <c r="F127" s="18">
        <v>68.983999999999995</v>
      </c>
      <c r="G127" s="18">
        <v>69.260000000000005</v>
      </c>
      <c r="H127" s="18">
        <v>68.983000000000004</v>
      </c>
      <c r="I127" s="18">
        <v>72.432000000000002</v>
      </c>
      <c r="J127" s="18">
        <v>76.715000000000003</v>
      </c>
      <c r="K127" s="18">
        <v>81.581999999999994</v>
      </c>
      <c r="L127" s="18">
        <v>84.817999999999998</v>
      </c>
      <c r="M127" s="18">
        <v>87.965999999999994</v>
      </c>
      <c r="N127" s="18">
        <v>94.155000000000001</v>
      </c>
      <c r="O127" s="18">
        <v>98.016999999999996</v>
      </c>
      <c r="P127" s="18">
        <v>100.919</v>
      </c>
      <c r="Q127" s="18">
        <v>101.68</v>
      </c>
      <c r="R127" s="18">
        <v>104.24299999999999</v>
      </c>
      <c r="S127" s="18">
        <v>109.78100000000001</v>
      </c>
      <c r="T127" s="18">
        <v>114.482</v>
      </c>
      <c r="U127" s="18">
        <v>118.83799999999999</v>
      </c>
      <c r="V127" s="18">
        <v>124.87</v>
      </c>
      <c r="W127" s="18">
        <v>129.161</v>
      </c>
      <c r="X127" s="18">
        <v>124.908</v>
      </c>
      <c r="Y127" s="18">
        <v>130.416</v>
      </c>
      <c r="Z127" s="18">
        <v>138.654</v>
      </c>
      <c r="AA127" s="18">
        <v>147.661</v>
      </c>
      <c r="AB127" s="18">
        <v>154.93700000000001</v>
      </c>
      <c r="AC127" s="18">
        <v>162.351</v>
      </c>
      <c r="AD127" s="18">
        <v>170.13200000000001</v>
      </c>
      <c r="AE127" s="18">
        <v>177.89500000000001</v>
      </c>
      <c r="AF127" s="18">
        <v>186.13399999999999</v>
      </c>
      <c r="AG127" s="18">
        <v>179.87299999999999</v>
      </c>
      <c r="AH127" s="18">
        <v>173.26400000000001</v>
      </c>
      <c r="AI127" s="18">
        <v>169.83799999999999</v>
      </c>
      <c r="AJ127" s="18">
        <v>187.33099999999999</v>
      </c>
      <c r="AK127" s="18">
        <v>2020</v>
      </c>
    </row>
    <row r="128" spans="1:37" x14ac:dyDescent="0.25">
      <c r="A128" s="18" t="s">
        <v>334</v>
      </c>
      <c r="B128" s="18" t="s">
        <v>666</v>
      </c>
      <c r="C128" s="18" t="s">
        <v>139</v>
      </c>
      <c r="D128" s="18" t="s">
        <v>140</v>
      </c>
      <c r="E128" s="18" t="s">
        <v>335</v>
      </c>
      <c r="F128" s="19">
        <v>2272.1999999999998</v>
      </c>
      <c r="G128" s="19">
        <v>2317.6579999999999</v>
      </c>
      <c r="H128" s="19">
        <v>2325.143</v>
      </c>
      <c r="I128" s="19">
        <v>2368.3440000000001</v>
      </c>
      <c r="J128" s="19">
        <v>2426.4690000000001</v>
      </c>
      <c r="K128" s="19">
        <v>2428.8890000000001</v>
      </c>
      <c r="L128" s="19">
        <v>2465.9670000000001</v>
      </c>
      <c r="M128" s="19">
        <v>2711.9569999999999</v>
      </c>
      <c r="N128" s="19">
        <v>2705.9259999999999</v>
      </c>
      <c r="O128" s="19">
        <v>2673.2220000000002</v>
      </c>
      <c r="P128" s="19">
        <v>2867.547</v>
      </c>
      <c r="Q128" s="19">
        <v>3008.627</v>
      </c>
      <c r="R128" s="19">
        <v>3074.3209999999999</v>
      </c>
      <c r="S128" s="19">
        <v>3085.4369999999999</v>
      </c>
      <c r="T128" s="19">
        <v>3311.7420000000002</v>
      </c>
      <c r="U128" s="19">
        <v>3508.2139999999999</v>
      </c>
      <c r="V128" s="19">
        <v>3618.4949999999999</v>
      </c>
      <c r="W128" s="19">
        <v>3898.3040000000001</v>
      </c>
      <c r="X128" s="19">
        <v>3974.819</v>
      </c>
      <c r="Y128" s="19">
        <v>4315.8900000000003</v>
      </c>
      <c r="Z128" s="19">
        <v>4417.5730000000003</v>
      </c>
      <c r="AA128" s="19">
        <v>4883.2629999999999</v>
      </c>
      <c r="AB128" s="19">
        <v>5142.598</v>
      </c>
      <c r="AC128" s="19">
        <v>5484.2709999999997</v>
      </c>
      <c r="AD128" s="19">
        <v>5725.2160000000003</v>
      </c>
      <c r="AE128" s="19">
        <v>6053.8940000000002</v>
      </c>
      <c r="AF128" s="19">
        <v>6356.6719999999996</v>
      </c>
      <c r="AG128" s="19">
        <v>6814.6369999999997</v>
      </c>
      <c r="AH128" s="19">
        <v>7217.1450000000004</v>
      </c>
      <c r="AI128" s="19">
        <v>7478.6220000000003</v>
      </c>
      <c r="AJ128" s="19">
        <v>7579.5339999999997</v>
      </c>
      <c r="AK128" s="18">
        <v>2020</v>
      </c>
    </row>
    <row r="129" spans="1:37" x14ac:dyDescent="0.25">
      <c r="A129" s="18" t="s">
        <v>336</v>
      </c>
      <c r="B129" s="18" t="s">
        <v>666</v>
      </c>
      <c r="C129" s="18" t="s">
        <v>139</v>
      </c>
      <c r="D129" s="18" t="s">
        <v>140</v>
      </c>
      <c r="E129" s="18" t="s">
        <v>337</v>
      </c>
      <c r="F129" s="19">
        <v>19199.060000000001</v>
      </c>
      <c r="G129" s="19">
        <v>19620.189999999999</v>
      </c>
      <c r="H129" s="19">
        <v>19927.992999999999</v>
      </c>
      <c r="I129" s="19">
        <v>19979.123</v>
      </c>
      <c r="J129" s="19">
        <v>20353.202000000001</v>
      </c>
      <c r="K129" s="19">
        <v>21177.920999999998</v>
      </c>
      <c r="L129" s="19">
        <v>21789.098000000002</v>
      </c>
      <c r="M129" s="19">
        <v>22332.866999999998</v>
      </c>
      <c r="N129" s="19">
        <v>22449.41</v>
      </c>
      <c r="O129" s="19">
        <v>23688.28</v>
      </c>
      <c r="P129" s="19">
        <v>25267.542000000001</v>
      </c>
      <c r="Q129" s="19">
        <v>28957.71</v>
      </c>
      <c r="R129" s="19">
        <v>31709.447</v>
      </c>
      <c r="S129" s="19">
        <v>35020.548999999999</v>
      </c>
      <c r="T129" s="19">
        <v>37474.949000000001</v>
      </c>
      <c r="U129" s="19">
        <v>39995.504999999997</v>
      </c>
      <c r="V129" s="19">
        <v>42922.408000000003</v>
      </c>
      <c r="W129" s="19">
        <v>46012.514999999999</v>
      </c>
      <c r="X129" s="19">
        <v>49856.099000000002</v>
      </c>
      <c r="Y129" s="19">
        <v>55469.351000000002</v>
      </c>
      <c r="Z129" s="19">
        <v>58180.353000000003</v>
      </c>
      <c r="AA129" s="19">
        <v>60670.052000000003</v>
      </c>
      <c r="AB129" s="19">
        <v>63942.847000000002</v>
      </c>
      <c r="AC129" s="19">
        <v>67977.460000000006</v>
      </c>
      <c r="AD129" s="19">
        <v>69780.692999999999</v>
      </c>
      <c r="AE129" s="19">
        <v>68652.430999999997</v>
      </c>
      <c r="AF129" s="19">
        <v>69205.691999999995</v>
      </c>
      <c r="AG129" s="19">
        <v>70536.350000000006</v>
      </c>
      <c r="AH129" s="19">
        <v>72094.095000000001</v>
      </c>
      <c r="AI129" s="19">
        <v>70800.543999999994</v>
      </c>
      <c r="AJ129" s="19">
        <v>73382.771999999997</v>
      </c>
      <c r="AK129" s="18">
        <v>2020</v>
      </c>
    </row>
    <row r="130" spans="1:37" ht="29.25" x14ac:dyDescent="0.25">
      <c r="A130" s="2" t="s">
        <v>96</v>
      </c>
      <c r="B130" s="18" t="s">
        <v>666</v>
      </c>
      <c r="C130" s="18" t="s">
        <v>139</v>
      </c>
      <c r="D130" s="18" t="s">
        <v>140</v>
      </c>
      <c r="E130" s="18" t="s">
        <v>338</v>
      </c>
      <c r="F130" s="18" t="s">
        <v>142</v>
      </c>
      <c r="G130" s="18">
        <v>269.26499999999999</v>
      </c>
      <c r="H130" s="18">
        <v>249.07</v>
      </c>
      <c r="I130" s="18">
        <v>244.58699999999999</v>
      </c>
      <c r="J130" s="18">
        <v>241.89699999999999</v>
      </c>
      <c r="K130" s="18">
        <v>244.79900000000001</v>
      </c>
      <c r="L130" s="18">
        <v>248.10599999999999</v>
      </c>
      <c r="M130" s="18">
        <v>256.49400000000003</v>
      </c>
      <c r="N130" s="18">
        <v>267.64600000000002</v>
      </c>
      <c r="O130" s="18">
        <v>279.79399999999998</v>
      </c>
      <c r="P130" s="18">
        <v>271.21199999999999</v>
      </c>
      <c r="Q130" s="18">
        <v>275.26299999999998</v>
      </c>
      <c r="R130" s="18">
        <v>281.38099999999997</v>
      </c>
      <c r="S130" s="18">
        <v>294.53300000000002</v>
      </c>
      <c r="T130" s="18">
        <v>308.447</v>
      </c>
      <c r="U130" s="18">
        <v>324.29199999999997</v>
      </c>
      <c r="V130" s="18">
        <v>345.28500000000003</v>
      </c>
      <c r="W130" s="18">
        <v>364.17899999999997</v>
      </c>
      <c r="X130" s="18">
        <v>362.87299999999999</v>
      </c>
      <c r="Y130" s="18">
        <v>375.06099999999998</v>
      </c>
      <c r="Z130" s="18">
        <v>383.83699999999999</v>
      </c>
      <c r="AA130" s="18">
        <v>382.08600000000001</v>
      </c>
      <c r="AB130" s="18">
        <v>393.26299999999998</v>
      </c>
      <c r="AC130" s="18">
        <v>407.53500000000003</v>
      </c>
      <c r="AD130" s="18">
        <v>423.24900000000002</v>
      </c>
      <c r="AE130" s="18">
        <v>435.30399999999997</v>
      </c>
      <c r="AF130" s="18">
        <v>440.01299999999998</v>
      </c>
      <c r="AG130" s="18">
        <v>452.68799999999999</v>
      </c>
      <c r="AH130" s="18">
        <v>470.38900000000001</v>
      </c>
      <c r="AI130" s="18">
        <v>441.64499999999998</v>
      </c>
      <c r="AJ130" s="18">
        <v>459.15300000000002</v>
      </c>
      <c r="AK130" s="18">
        <v>2021</v>
      </c>
    </row>
    <row r="131" spans="1:37" x14ac:dyDescent="0.25">
      <c r="A131" s="18" t="s">
        <v>97</v>
      </c>
      <c r="B131" s="18" t="s">
        <v>666</v>
      </c>
      <c r="C131" s="18" t="s">
        <v>139</v>
      </c>
      <c r="D131" s="18" t="s">
        <v>140</v>
      </c>
      <c r="E131" s="18" t="s">
        <v>339</v>
      </c>
      <c r="F131" s="19">
        <v>1906.6790000000001</v>
      </c>
      <c r="G131" s="19">
        <v>1974.8309999999999</v>
      </c>
      <c r="H131" s="19">
        <v>2031.0219999999999</v>
      </c>
      <c r="I131" s="19">
        <v>2133.6979999999999</v>
      </c>
      <c r="J131" s="19">
        <v>2222.364</v>
      </c>
      <c r="K131" s="19">
        <v>2334.1039999999998</v>
      </c>
      <c r="L131" s="19">
        <v>2457.451</v>
      </c>
      <c r="M131" s="19">
        <v>2521.9459999999999</v>
      </c>
      <c r="N131" s="19">
        <v>2572.7089999999998</v>
      </c>
      <c r="O131" s="19">
        <v>2655.1640000000002</v>
      </c>
      <c r="P131" s="19">
        <v>2710.2530000000002</v>
      </c>
      <c r="Q131" s="19">
        <v>2749.451</v>
      </c>
      <c r="R131" s="19">
        <v>2774.473</v>
      </c>
      <c r="S131" s="19">
        <v>2884.605</v>
      </c>
      <c r="T131" s="19">
        <v>2960.337</v>
      </c>
      <c r="U131" s="19">
        <v>3031.38</v>
      </c>
      <c r="V131" s="19">
        <v>3122.1480000000001</v>
      </c>
      <c r="W131" s="19">
        <v>3137.0210000000002</v>
      </c>
      <c r="X131" s="19">
        <v>3082.8440000000001</v>
      </c>
      <c r="Y131" s="19">
        <v>3104.48</v>
      </c>
      <c r="Z131" s="19">
        <v>3134.9479999999999</v>
      </c>
      <c r="AA131" s="19">
        <v>3219.6889999999999</v>
      </c>
      <c r="AB131" s="19">
        <v>3252.9830000000002</v>
      </c>
      <c r="AC131" s="19">
        <v>3317.0509999999999</v>
      </c>
      <c r="AD131" s="19">
        <v>3382.3029999999999</v>
      </c>
      <c r="AE131" s="19">
        <v>3418.5459999999998</v>
      </c>
      <c r="AF131" s="19">
        <v>3497.9659999999999</v>
      </c>
      <c r="AG131" s="19">
        <v>3537.1039999999998</v>
      </c>
      <c r="AH131" s="19">
        <v>3563.4839999999999</v>
      </c>
      <c r="AI131" s="19">
        <v>3537.9279999999999</v>
      </c>
      <c r="AJ131" s="19">
        <v>3676.7080000000001</v>
      </c>
      <c r="AK131" s="18">
        <v>2021</v>
      </c>
    </row>
    <row r="132" spans="1:37" x14ac:dyDescent="0.25">
      <c r="A132" s="18" t="s">
        <v>340</v>
      </c>
      <c r="B132" s="18" t="s">
        <v>666</v>
      </c>
      <c r="C132" s="18" t="s">
        <v>139</v>
      </c>
      <c r="D132" s="18" t="s">
        <v>140</v>
      </c>
      <c r="E132" s="18" t="s">
        <v>341</v>
      </c>
      <c r="F132" s="18">
        <v>10.843999999999999</v>
      </c>
      <c r="G132" s="18">
        <v>11.765000000000001</v>
      </c>
      <c r="H132" s="18">
        <v>12.488</v>
      </c>
      <c r="I132" s="18">
        <v>12.968</v>
      </c>
      <c r="J132" s="18">
        <v>13.593999999999999</v>
      </c>
      <c r="K132" s="18">
        <v>13.987</v>
      </c>
      <c r="L132" s="18">
        <v>14.851000000000001</v>
      </c>
      <c r="M132" s="18">
        <v>15.253</v>
      </c>
      <c r="N132" s="18">
        <v>15.303000000000001</v>
      </c>
      <c r="O132" s="18">
        <v>16.305</v>
      </c>
      <c r="P132" s="18">
        <v>17.036000000000001</v>
      </c>
      <c r="Q132" s="18">
        <v>16.849</v>
      </c>
      <c r="R132" s="18">
        <v>16.399999999999999</v>
      </c>
      <c r="S132" s="18">
        <v>16.611000000000001</v>
      </c>
      <c r="T132" s="18">
        <v>17.024999999999999</v>
      </c>
      <c r="U132" s="18">
        <v>17.940000000000001</v>
      </c>
      <c r="V132" s="18">
        <v>18.738</v>
      </c>
      <c r="W132" s="18">
        <v>20.274999999999999</v>
      </c>
      <c r="X132" s="18">
        <v>21.513999999999999</v>
      </c>
      <c r="Y132" s="18">
        <v>21.934999999999999</v>
      </c>
      <c r="Z132" s="18">
        <v>22.498000000000001</v>
      </c>
      <c r="AA132" s="18">
        <v>24.545999999999999</v>
      </c>
      <c r="AB132" s="18">
        <v>25.798999999999999</v>
      </c>
      <c r="AC132" s="18">
        <v>26.166</v>
      </c>
      <c r="AD132" s="18">
        <v>27.385000000000002</v>
      </c>
      <c r="AE132" s="18">
        <v>28.725999999999999</v>
      </c>
      <c r="AF132" s="18">
        <v>28.824999999999999</v>
      </c>
      <c r="AG132" s="18">
        <v>29.09</v>
      </c>
      <c r="AH132" s="18">
        <v>28.85</v>
      </c>
      <c r="AI132" s="18">
        <v>28.032</v>
      </c>
      <c r="AJ132" s="18">
        <v>28.594000000000001</v>
      </c>
      <c r="AK132" s="18">
        <v>2020</v>
      </c>
    </row>
    <row r="133" spans="1:37" x14ac:dyDescent="0.25">
      <c r="A133" s="18" t="s">
        <v>342</v>
      </c>
      <c r="B133" s="18" t="s">
        <v>666</v>
      </c>
      <c r="C133" s="18" t="s">
        <v>139</v>
      </c>
      <c r="D133" s="18" t="s">
        <v>140</v>
      </c>
      <c r="E133" s="18" t="s">
        <v>343</v>
      </c>
      <c r="F133" s="19">
        <v>10608.998</v>
      </c>
      <c r="G133" s="19">
        <v>11411.986000000001</v>
      </c>
      <c r="H133" s="19">
        <v>11651.352000000001</v>
      </c>
      <c r="I133" s="19">
        <v>12160.347</v>
      </c>
      <c r="J133" s="19">
        <v>12775.898999999999</v>
      </c>
      <c r="K133" s="19">
        <v>13618.993</v>
      </c>
      <c r="L133" s="19">
        <v>13850.883</v>
      </c>
      <c r="M133" s="19">
        <v>14334.821</v>
      </c>
      <c r="N133" s="19">
        <v>14934.321</v>
      </c>
      <c r="O133" s="19">
        <v>15517.938</v>
      </c>
      <c r="P133" s="19">
        <v>15823.198</v>
      </c>
      <c r="Q133" s="19">
        <v>16315.603999999999</v>
      </c>
      <c r="R133" s="19">
        <v>17086.643</v>
      </c>
      <c r="S133" s="19">
        <v>18365.18</v>
      </c>
      <c r="T133" s="19">
        <v>20010.402999999998</v>
      </c>
      <c r="U133" s="19">
        <v>21174.66</v>
      </c>
      <c r="V133" s="19">
        <v>22347.017</v>
      </c>
      <c r="W133" s="19">
        <v>23461.707999999999</v>
      </c>
      <c r="X133" s="19">
        <v>23546.34</v>
      </c>
      <c r="Y133" s="19">
        <v>24153.954000000002</v>
      </c>
      <c r="Z133" s="19">
        <v>25029.238000000001</v>
      </c>
      <c r="AA133" s="19">
        <v>25989.531999999999</v>
      </c>
      <c r="AB133" s="19">
        <v>26946.755000000001</v>
      </c>
      <c r="AC133" s="19">
        <v>28039.002</v>
      </c>
      <c r="AD133" s="19">
        <v>29176.784</v>
      </c>
      <c r="AE133" s="19">
        <v>30508.205000000002</v>
      </c>
      <c r="AF133" s="19">
        <v>31914.206999999999</v>
      </c>
      <c r="AG133" s="19">
        <v>33859.620000000003</v>
      </c>
      <c r="AH133" s="19">
        <v>34916.040999999997</v>
      </c>
      <c r="AI133" s="19">
        <v>34566.053</v>
      </c>
      <c r="AJ133" s="19">
        <v>36489.870999999999</v>
      </c>
      <c r="AK133" s="18">
        <v>2021</v>
      </c>
    </row>
    <row r="134" spans="1:37" ht="19.5" x14ac:dyDescent="0.25">
      <c r="A134" s="2" t="s">
        <v>98</v>
      </c>
      <c r="B134" s="18" t="s">
        <v>666</v>
      </c>
      <c r="C134" s="18" t="s">
        <v>139</v>
      </c>
      <c r="D134" s="18" t="s">
        <v>140</v>
      </c>
      <c r="E134" s="18" t="s">
        <v>344</v>
      </c>
      <c r="F134" s="18" t="s">
        <v>142</v>
      </c>
      <c r="G134" s="18" t="s">
        <v>142</v>
      </c>
      <c r="H134" s="18" t="s">
        <v>142</v>
      </c>
      <c r="I134" s="18" t="s">
        <v>142</v>
      </c>
      <c r="J134" s="18" t="s">
        <v>142</v>
      </c>
      <c r="K134" s="18" t="s">
        <v>142</v>
      </c>
      <c r="L134" s="18" t="s">
        <v>142</v>
      </c>
      <c r="M134" s="18" t="s">
        <v>142</v>
      </c>
      <c r="N134" s="18" t="s">
        <v>142</v>
      </c>
      <c r="O134" s="18">
        <v>0.22700000000000001</v>
      </c>
      <c r="P134" s="18">
        <v>0.25</v>
      </c>
      <c r="Q134" s="18">
        <v>0.26</v>
      </c>
      <c r="R134" s="18">
        <v>0.253</v>
      </c>
      <c r="S134" s="18">
        <v>0.26300000000000001</v>
      </c>
      <c r="T134" s="18">
        <v>0.27200000000000002</v>
      </c>
      <c r="U134" s="18">
        <v>0.27100000000000002</v>
      </c>
      <c r="V134" s="18">
        <v>0.27500000000000002</v>
      </c>
      <c r="W134" s="18">
        <v>0.25900000000000001</v>
      </c>
      <c r="X134" s="18">
        <v>0.24299999999999999</v>
      </c>
      <c r="Y134" s="18">
        <v>0.23899999999999999</v>
      </c>
      <c r="Z134" s="18">
        <v>0.251</v>
      </c>
      <c r="AA134" s="18">
        <v>0.255</v>
      </c>
      <c r="AB134" s="18">
        <v>0.252</v>
      </c>
      <c r="AC134" s="18">
        <v>0.26400000000000001</v>
      </c>
      <c r="AD134" s="18">
        <v>0.28599999999999998</v>
      </c>
      <c r="AE134" s="18">
        <v>0.28899999999999998</v>
      </c>
      <c r="AF134" s="18">
        <v>0.28000000000000003</v>
      </c>
      <c r="AG134" s="18">
        <v>0.28000000000000003</v>
      </c>
      <c r="AH134" s="18">
        <v>0.27400000000000002</v>
      </c>
      <c r="AI134" s="18">
        <v>0.248</v>
      </c>
      <c r="AJ134" s="18">
        <v>0.20499999999999999</v>
      </c>
      <c r="AK134" s="18">
        <v>2020</v>
      </c>
    </row>
    <row r="135" spans="1:37" x14ac:dyDescent="0.25">
      <c r="A135" s="18" t="s">
        <v>345</v>
      </c>
      <c r="B135" s="18" t="s">
        <v>666</v>
      </c>
      <c r="C135" s="18" t="s">
        <v>139</v>
      </c>
      <c r="D135" s="18" t="s">
        <v>140</v>
      </c>
      <c r="E135" s="18" t="s">
        <v>346</v>
      </c>
      <c r="F135" s="18">
        <v>9.0630000000000006</v>
      </c>
      <c r="G135" s="18">
        <v>9.8059999999999992</v>
      </c>
      <c r="H135" s="18">
        <v>10.340999999999999</v>
      </c>
      <c r="I135" s="18">
        <v>10.635999999999999</v>
      </c>
      <c r="J135" s="18">
        <v>10.821999999999999</v>
      </c>
      <c r="K135" s="18">
        <v>11.62</v>
      </c>
      <c r="L135" s="18">
        <v>12.372999999999999</v>
      </c>
      <c r="M135" s="18">
        <v>13.28</v>
      </c>
      <c r="N135" s="18">
        <v>13.795</v>
      </c>
      <c r="O135" s="18">
        <v>14.173</v>
      </c>
      <c r="P135" s="18">
        <v>14.252000000000001</v>
      </c>
      <c r="Q135" s="18">
        <v>14.571999999999999</v>
      </c>
      <c r="R135" s="18">
        <v>15.188000000000001</v>
      </c>
      <c r="S135" s="18">
        <v>16.327999999999999</v>
      </c>
      <c r="T135" s="18">
        <v>17.501000000000001</v>
      </c>
      <c r="U135" s="18">
        <v>18.995000000000001</v>
      </c>
      <c r="V135" s="18">
        <v>21.295999999999999</v>
      </c>
      <c r="W135" s="18">
        <v>23.395</v>
      </c>
      <c r="X135" s="18">
        <v>23.686</v>
      </c>
      <c r="Y135" s="18">
        <v>25.065999999999999</v>
      </c>
      <c r="Z135" s="18">
        <v>27.902000000000001</v>
      </c>
      <c r="AA135" s="18">
        <v>30.63</v>
      </c>
      <c r="AB135" s="18">
        <v>32.744999999999997</v>
      </c>
      <c r="AC135" s="18">
        <v>34.404000000000003</v>
      </c>
      <c r="AD135" s="18">
        <v>36.375999999999998</v>
      </c>
      <c r="AE135" s="18">
        <v>38.177999999999997</v>
      </c>
      <c r="AF135" s="18">
        <v>40.313000000000002</v>
      </c>
      <c r="AG135" s="18">
        <v>41.798000000000002</v>
      </c>
      <c r="AH135" s="18">
        <v>43.043999999999997</v>
      </c>
      <c r="AI135" s="18">
        <v>35.32</v>
      </c>
      <c r="AJ135" s="18">
        <v>40.735999999999997</v>
      </c>
      <c r="AK135" s="18">
        <v>2020</v>
      </c>
    </row>
    <row r="136" spans="1:37" x14ac:dyDescent="0.25">
      <c r="A136" s="18" t="s">
        <v>347</v>
      </c>
      <c r="B136" s="18" t="s">
        <v>666</v>
      </c>
      <c r="C136" s="18" t="s">
        <v>139</v>
      </c>
      <c r="D136" s="18" t="s">
        <v>140</v>
      </c>
      <c r="E136" s="18" t="s">
        <v>348</v>
      </c>
      <c r="F136" s="18">
        <v>20.571000000000002</v>
      </c>
      <c r="G136" s="18">
        <v>23.414999999999999</v>
      </c>
      <c r="H136" s="18">
        <v>26.538</v>
      </c>
      <c r="I136" s="18">
        <v>29.321999999999999</v>
      </c>
      <c r="J136" s="18">
        <v>28.311</v>
      </c>
      <c r="K136" s="18">
        <v>30.18</v>
      </c>
      <c r="L136" s="18">
        <v>28.265000000000001</v>
      </c>
      <c r="M136" s="18">
        <v>29.588999999999999</v>
      </c>
      <c r="N136" s="18">
        <v>30.138000000000002</v>
      </c>
      <c r="O136" s="18">
        <v>29.385999999999999</v>
      </c>
      <c r="P136" s="18">
        <v>29.35</v>
      </c>
      <c r="Q136" s="18">
        <v>29.303000000000001</v>
      </c>
      <c r="R136" s="18">
        <v>31.954000000000001</v>
      </c>
      <c r="S136" s="18">
        <v>32.139000000000003</v>
      </c>
      <c r="T136" s="18">
        <v>33.505000000000003</v>
      </c>
      <c r="U136" s="18">
        <v>34.354999999999997</v>
      </c>
      <c r="V136" s="18">
        <v>37.04</v>
      </c>
      <c r="W136" s="18">
        <v>36.930999999999997</v>
      </c>
      <c r="X136" s="18">
        <v>39.442</v>
      </c>
      <c r="Y136" s="18">
        <v>43.436999999999998</v>
      </c>
      <c r="Z136" s="18">
        <v>43.917999999999999</v>
      </c>
      <c r="AA136" s="18">
        <v>45.963000000000001</v>
      </c>
      <c r="AB136" s="18">
        <v>47.720999999999997</v>
      </c>
      <c r="AC136" s="18">
        <v>54.185000000000002</v>
      </c>
      <c r="AD136" s="18">
        <v>57.747</v>
      </c>
      <c r="AE136" s="18">
        <v>60.918999999999997</v>
      </c>
      <c r="AF136" s="18">
        <v>63.072000000000003</v>
      </c>
      <c r="AG136" s="18">
        <v>62.896000000000001</v>
      </c>
      <c r="AH136" s="18">
        <v>65.713999999999999</v>
      </c>
      <c r="AI136" s="18">
        <v>63.406999999999996</v>
      </c>
      <c r="AJ136" s="18">
        <v>64.513000000000005</v>
      </c>
      <c r="AK136" s="18">
        <v>2020</v>
      </c>
    </row>
    <row r="137" spans="1:37" x14ac:dyDescent="0.25">
      <c r="A137" s="18" t="s">
        <v>99</v>
      </c>
      <c r="B137" s="18" t="s">
        <v>666</v>
      </c>
      <c r="C137" s="18" t="s">
        <v>139</v>
      </c>
      <c r="D137" s="18" t="s">
        <v>140</v>
      </c>
      <c r="E137" s="18" t="s">
        <v>349</v>
      </c>
      <c r="F137" s="19">
        <v>86864.501000000004</v>
      </c>
      <c r="G137" s="19">
        <v>88338.095000000001</v>
      </c>
      <c r="H137" s="19">
        <v>92698.781000000003</v>
      </c>
      <c r="I137" s="19">
        <v>97628.426000000007</v>
      </c>
      <c r="J137" s="19">
        <v>104289.428</v>
      </c>
      <c r="K137" s="19">
        <v>105930.72</v>
      </c>
      <c r="L137" s="19">
        <v>110424.848</v>
      </c>
      <c r="M137" s="19">
        <v>110499.978</v>
      </c>
      <c r="N137" s="19">
        <v>108990.46</v>
      </c>
      <c r="O137" s="19">
        <v>106468.268</v>
      </c>
      <c r="P137" s="19">
        <v>105580.264</v>
      </c>
      <c r="Q137" s="19">
        <v>105557.66499999999</v>
      </c>
      <c r="R137" s="19">
        <v>110118.54300000001</v>
      </c>
      <c r="S137" s="19">
        <v>114586.51300000001</v>
      </c>
      <c r="T137" s="19">
        <v>117031.20600000001</v>
      </c>
      <c r="U137" s="19">
        <v>122657.033</v>
      </c>
      <c r="V137" s="19">
        <v>129307.035</v>
      </c>
      <c r="W137" s="19">
        <v>137707.198</v>
      </c>
      <c r="X137" s="19">
        <v>137347.59299999999</v>
      </c>
      <c r="Y137" s="19">
        <v>152586.62599999999</v>
      </c>
      <c r="Z137" s="19">
        <v>159127.05499999999</v>
      </c>
      <c r="AA137" s="19">
        <v>158000.367</v>
      </c>
      <c r="AB137" s="19">
        <v>171103.45800000001</v>
      </c>
      <c r="AC137" s="19">
        <v>180174.06099999999</v>
      </c>
      <c r="AD137" s="19">
        <v>185502.08100000001</v>
      </c>
      <c r="AE137" s="19">
        <v>193419.35800000001</v>
      </c>
      <c r="AF137" s="19">
        <v>202722.98199999999</v>
      </c>
      <c r="AG137" s="19">
        <v>209218.73300000001</v>
      </c>
      <c r="AH137" s="19">
        <v>208377.97700000001</v>
      </c>
      <c r="AI137" s="19">
        <v>206669.72500000001</v>
      </c>
      <c r="AJ137" s="19">
        <v>215349.609</v>
      </c>
      <c r="AK137" s="18">
        <v>2020</v>
      </c>
    </row>
    <row r="138" spans="1:37" x14ac:dyDescent="0.25">
      <c r="A138" s="18" t="s">
        <v>100</v>
      </c>
      <c r="B138" s="18" t="s">
        <v>666</v>
      </c>
      <c r="C138" s="18" t="s">
        <v>139</v>
      </c>
      <c r="D138" s="18" t="s">
        <v>140</v>
      </c>
      <c r="E138" s="18" t="s">
        <v>350</v>
      </c>
      <c r="F138" s="18">
        <v>154.85400000000001</v>
      </c>
      <c r="G138" s="18">
        <v>154.017</v>
      </c>
      <c r="H138" s="18">
        <v>162.09399999999999</v>
      </c>
      <c r="I138" s="18">
        <v>182.04400000000001</v>
      </c>
      <c r="J138" s="18">
        <v>195.536</v>
      </c>
      <c r="K138" s="18">
        <v>201.01</v>
      </c>
      <c r="L138" s="18">
        <v>214.02799999999999</v>
      </c>
      <c r="M138" s="18">
        <v>213.19</v>
      </c>
      <c r="N138" s="18">
        <v>216.37700000000001</v>
      </c>
      <c r="O138" s="18">
        <v>222.208</v>
      </c>
      <c r="P138" s="18">
        <v>223.57900000000001</v>
      </c>
      <c r="Q138" s="18">
        <v>235.773</v>
      </c>
      <c r="R138" s="18">
        <v>245.59200000000001</v>
      </c>
      <c r="S138" s="18">
        <v>257.77100000000002</v>
      </c>
      <c r="T138" s="18">
        <v>273.971</v>
      </c>
      <c r="U138" s="18">
        <v>294.59800000000001</v>
      </c>
      <c r="V138" s="18">
        <v>319.69299999999998</v>
      </c>
      <c r="W138" s="18">
        <v>348.87</v>
      </c>
      <c r="X138" s="18">
        <v>352.69299999999998</v>
      </c>
      <c r="Y138" s="18">
        <v>382.08100000000002</v>
      </c>
      <c r="Z138" s="18">
        <v>406.25599999999997</v>
      </c>
      <c r="AA138" s="18">
        <v>431.19900000000001</v>
      </c>
      <c r="AB138" s="18">
        <v>456.435</v>
      </c>
      <c r="AC138" s="18">
        <v>467.30900000000003</v>
      </c>
      <c r="AD138" s="18">
        <v>482.50599999999997</v>
      </c>
      <c r="AE138" s="18">
        <v>501.58</v>
      </c>
      <c r="AF138" s="18">
        <v>514.21500000000003</v>
      </c>
      <c r="AG138" s="18">
        <v>534.66499999999996</v>
      </c>
      <c r="AH138" s="18">
        <v>546.16099999999994</v>
      </c>
      <c r="AI138" s="18">
        <v>485.98700000000002</v>
      </c>
      <c r="AJ138" s="18">
        <v>550.61099999999999</v>
      </c>
      <c r="AK138" s="18">
        <v>2021</v>
      </c>
    </row>
    <row r="139" spans="1:37" x14ac:dyDescent="0.25">
      <c r="A139" s="18" t="s">
        <v>101</v>
      </c>
      <c r="B139" s="18" t="s">
        <v>666</v>
      </c>
      <c r="C139" s="18" t="s">
        <v>139</v>
      </c>
      <c r="D139" s="18" t="s">
        <v>140</v>
      </c>
      <c r="E139" s="18" t="s">
        <v>351</v>
      </c>
      <c r="F139" s="19">
        <v>5216.7640000000001</v>
      </c>
      <c r="G139" s="19">
        <v>5238.5510000000004</v>
      </c>
      <c r="H139" s="19">
        <v>5352.8509999999997</v>
      </c>
      <c r="I139" s="19">
        <v>5586.9650000000001</v>
      </c>
      <c r="J139" s="19">
        <v>5845.375</v>
      </c>
      <c r="K139" s="19">
        <v>6187.9359999999997</v>
      </c>
      <c r="L139" s="19">
        <v>6508.866</v>
      </c>
      <c r="M139" s="19">
        <v>6475.4049999999997</v>
      </c>
      <c r="N139" s="19">
        <v>6692.1</v>
      </c>
      <c r="O139" s="19">
        <v>6985.384</v>
      </c>
      <c r="P139" s="19">
        <v>7198.3819999999996</v>
      </c>
      <c r="Q139" s="19">
        <v>7465.8940000000002</v>
      </c>
      <c r="R139" s="19">
        <v>7845.6769999999997</v>
      </c>
      <c r="S139" s="19">
        <v>8361.0779999999995</v>
      </c>
      <c r="T139" s="19">
        <v>8774.3240000000005</v>
      </c>
      <c r="U139" s="19">
        <v>9240.8040000000001</v>
      </c>
      <c r="V139" s="19">
        <v>9843.2389999999996</v>
      </c>
      <c r="W139" s="19">
        <v>10270.878000000001</v>
      </c>
      <c r="X139" s="19">
        <v>10419.632</v>
      </c>
      <c r="Y139" s="19">
        <v>11183.86</v>
      </c>
      <c r="Z139" s="19">
        <v>11615.36</v>
      </c>
      <c r="AA139" s="19">
        <v>12416.467000000001</v>
      </c>
      <c r="AB139" s="19">
        <v>13254.644</v>
      </c>
      <c r="AC139" s="19">
        <v>14096.047</v>
      </c>
      <c r="AD139" s="19">
        <v>14990.906999999999</v>
      </c>
      <c r="AE139" s="19">
        <v>16062.675999999999</v>
      </c>
      <c r="AF139" s="19">
        <v>17175.978999999999</v>
      </c>
      <c r="AG139" s="19">
        <v>18265.191999999999</v>
      </c>
      <c r="AH139" s="19">
        <v>19382.751</v>
      </c>
      <c r="AI139" s="19">
        <v>17527.235000000001</v>
      </c>
      <c r="AJ139" s="19">
        <v>18508.413</v>
      </c>
      <c r="AK139" s="18">
        <v>2021</v>
      </c>
    </row>
    <row r="140" spans="1:37" ht="19.5" x14ac:dyDescent="0.25">
      <c r="A140" s="2" t="s">
        <v>102</v>
      </c>
      <c r="B140" s="18" t="s">
        <v>666</v>
      </c>
      <c r="C140" s="18" t="s">
        <v>139</v>
      </c>
      <c r="D140" s="18" t="s">
        <v>140</v>
      </c>
      <c r="E140" s="18" t="s">
        <v>352</v>
      </c>
      <c r="F140" s="18">
        <v>686.38400000000001</v>
      </c>
      <c r="G140" s="18">
        <v>700.33699999999999</v>
      </c>
      <c r="H140" s="18">
        <v>730.36199999999997</v>
      </c>
      <c r="I140" s="18">
        <v>768.62599999999998</v>
      </c>
      <c r="J140" s="18">
        <v>820.33699999999999</v>
      </c>
      <c r="K140" s="18">
        <v>871.51900000000001</v>
      </c>
      <c r="L140" s="18">
        <v>933.279</v>
      </c>
      <c r="M140" s="18">
        <v>979.77099999999996</v>
      </c>
      <c r="N140" s="19">
        <v>1024.0989999999999</v>
      </c>
      <c r="O140" s="19">
        <v>1067.723</v>
      </c>
      <c r="P140" s="19">
        <v>1080.5920000000001</v>
      </c>
      <c r="Q140" s="19">
        <v>1096.19</v>
      </c>
      <c r="R140" s="19">
        <v>1134.539</v>
      </c>
      <c r="S140" s="19">
        <v>1191.0709999999999</v>
      </c>
      <c r="T140" s="19">
        <v>1232.8389999999999</v>
      </c>
      <c r="U140" s="19">
        <v>1308.425</v>
      </c>
      <c r="V140" s="19">
        <v>1400.82</v>
      </c>
      <c r="W140" s="19">
        <v>1459.654</v>
      </c>
      <c r="X140" s="19">
        <v>1500.9949999999999</v>
      </c>
      <c r="Y140" s="19">
        <v>1557.14</v>
      </c>
      <c r="Z140" s="19">
        <v>1631.223</v>
      </c>
      <c r="AA140" s="19">
        <v>1652.835</v>
      </c>
      <c r="AB140" s="19">
        <v>1671.442</v>
      </c>
      <c r="AC140" s="19">
        <v>1727.913</v>
      </c>
      <c r="AD140" s="19">
        <v>1801.1120000000001</v>
      </c>
      <c r="AE140" s="19">
        <v>1857.6990000000001</v>
      </c>
      <c r="AF140" s="19">
        <v>1947.4380000000001</v>
      </c>
      <c r="AG140" s="19">
        <v>2051.6979999999999</v>
      </c>
      <c r="AH140" s="19">
        <v>2149.0500000000002</v>
      </c>
      <c r="AI140" s="19">
        <v>2094.2809999999999</v>
      </c>
      <c r="AJ140" s="19">
        <v>2213.0030000000002</v>
      </c>
      <c r="AK140" s="18">
        <v>2021</v>
      </c>
    </row>
    <row r="141" spans="1:37" x14ac:dyDescent="0.25">
      <c r="A141" s="18" t="s">
        <v>103</v>
      </c>
      <c r="B141" s="18" t="s">
        <v>666</v>
      </c>
      <c r="C141" s="18" t="s">
        <v>139</v>
      </c>
      <c r="D141" s="18" t="s">
        <v>140</v>
      </c>
      <c r="E141" s="18" t="s">
        <v>353</v>
      </c>
      <c r="F141" s="18">
        <v>136.46899999999999</v>
      </c>
      <c r="G141" s="18">
        <v>140.74</v>
      </c>
      <c r="H141" s="18">
        <v>139.773</v>
      </c>
      <c r="I141" s="18">
        <v>141.85400000000001</v>
      </c>
      <c r="J141" s="18">
        <v>145.12700000000001</v>
      </c>
      <c r="K141" s="18">
        <v>150.21299999999999</v>
      </c>
      <c r="L141" s="18">
        <v>156.82400000000001</v>
      </c>
      <c r="M141" s="18">
        <v>164.364</v>
      </c>
      <c r="N141" s="18">
        <v>170.785</v>
      </c>
      <c r="O141" s="18">
        <v>177.30199999999999</v>
      </c>
      <c r="P141" s="18">
        <v>180.74799999999999</v>
      </c>
      <c r="Q141" s="18">
        <v>182.142</v>
      </c>
      <c r="R141" s="18">
        <v>180.447</v>
      </c>
      <c r="S141" s="18">
        <v>183.67500000000001</v>
      </c>
      <c r="T141" s="18">
        <v>185.11099999999999</v>
      </c>
      <c r="U141" s="18">
        <v>188.119</v>
      </c>
      <c r="V141" s="18">
        <v>192.834</v>
      </c>
      <c r="W141" s="18">
        <v>193.45</v>
      </c>
      <c r="X141" s="18">
        <v>187.41</v>
      </c>
      <c r="Y141" s="18">
        <v>190.667</v>
      </c>
      <c r="Z141" s="18">
        <v>187.43299999999999</v>
      </c>
      <c r="AA141" s="18">
        <v>179.828</v>
      </c>
      <c r="AB141" s="18">
        <v>178.16900000000001</v>
      </c>
      <c r="AC141" s="18">
        <v>179.58</v>
      </c>
      <c r="AD141" s="18">
        <v>182.798</v>
      </c>
      <c r="AE141" s="18">
        <v>186.49</v>
      </c>
      <c r="AF141" s="18">
        <v>193.029</v>
      </c>
      <c r="AG141" s="18">
        <v>198.529</v>
      </c>
      <c r="AH141" s="18">
        <v>203.85499999999999</v>
      </c>
      <c r="AI141" s="18">
        <v>186.64500000000001</v>
      </c>
      <c r="AJ141" s="18">
        <v>195.755</v>
      </c>
      <c r="AK141" s="18">
        <v>2021</v>
      </c>
    </row>
    <row r="142" spans="1:37" x14ac:dyDescent="0.25">
      <c r="A142" s="18" t="s">
        <v>354</v>
      </c>
      <c r="B142" s="18" t="s">
        <v>666</v>
      </c>
      <c r="C142" s="18" t="s">
        <v>139</v>
      </c>
      <c r="D142" s="18" t="s">
        <v>140</v>
      </c>
      <c r="E142" s="18" t="s">
        <v>355</v>
      </c>
      <c r="F142" s="18">
        <v>6.77</v>
      </c>
      <c r="G142" s="18">
        <v>7.0789999999999997</v>
      </c>
      <c r="H142" s="18">
        <v>7.4080000000000004</v>
      </c>
      <c r="I142" s="18">
        <v>7.718</v>
      </c>
      <c r="J142" s="18">
        <v>8.0690000000000008</v>
      </c>
      <c r="K142" s="18">
        <v>8.2560000000000002</v>
      </c>
      <c r="L142" s="18">
        <v>8.6590000000000007</v>
      </c>
      <c r="M142" s="18">
        <v>9.2230000000000008</v>
      </c>
      <c r="N142" s="18">
        <v>9.6300000000000008</v>
      </c>
      <c r="O142" s="18">
        <v>9.9450000000000003</v>
      </c>
      <c r="P142" s="18">
        <v>10.887</v>
      </c>
      <c r="Q142" s="18">
        <v>11.122999999999999</v>
      </c>
      <c r="R142" s="18">
        <v>11.384</v>
      </c>
      <c r="S142" s="18">
        <v>11.61</v>
      </c>
      <c r="T142" s="18">
        <v>11.379</v>
      </c>
      <c r="U142" s="18">
        <v>11.218999999999999</v>
      </c>
      <c r="V142" s="18">
        <v>11.087999999999999</v>
      </c>
      <c r="W142" s="18">
        <v>10.884</v>
      </c>
      <c r="X142" s="18">
        <v>10.670999999999999</v>
      </c>
      <c r="Y142" s="18">
        <v>10.627000000000001</v>
      </c>
      <c r="Z142" s="18">
        <v>10.589</v>
      </c>
      <c r="AA142" s="18">
        <v>10.592000000000001</v>
      </c>
      <c r="AB142" s="18">
        <v>10.56</v>
      </c>
      <c r="AC142" s="18">
        <v>10.433999999999999</v>
      </c>
      <c r="AD142" s="18">
        <v>10.324999999999999</v>
      </c>
      <c r="AE142" s="18">
        <v>10.194000000000001</v>
      </c>
      <c r="AF142" s="18">
        <v>9.9</v>
      </c>
      <c r="AG142" s="18">
        <v>9.4890000000000008</v>
      </c>
      <c r="AH142" s="18">
        <v>9.6300000000000008</v>
      </c>
      <c r="AI142" s="18">
        <v>9.2539999999999996</v>
      </c>
      <c r="AJ142" s="18">
        <v>9.3469999999999995</v>
      </c>
      <c r="AK142" s="18">
        <v>2020</v>
      </c>
    </row>
    <row r="143" spans="1:37" x14ac:dyDescent="0.25">
      <c r="A143" s="18" t="s">
        <v>356</v>
      </c>
      <c r="B143" s="18" t="s">
        <v>666</v>
      </c>
      <c r="C143" s="18" t="s">
        <v>139</v>
      </c>
      <c r="D143" s="18" t="s">
        <v>140</v>
      </c>
      <c r="E143" s="18" t="s">
        <v>357</v>
      </c>
      <c r="F143" s="18">
        <v>74.200999999999993</v>
      </c>
      <c r="G143" s="18">
        <v>81.935000000000002</v>
      </c>
      <c r="H143" s="18">
        <v>81.206000000000003</v>
      </c>
      <c r="I143" s="18">
        <v>82.772000000000006</v>
      </c>
      <c r="J143" s="18">
        <v>83.070999999999998</v>
      </c>
      <c r="K143" s="18">
        <v>86.584000000000003</v>
      </c>
      <c r="L143" s="18">
        <v>110.607</v>
      </c>
      <c r="M143" s="18">
        <v>121.947</v>
      </c>
      <c r="N143" s="18">
        <v>126.541</v>
      </c>
      <c r="O143" s="18">
        <v>135.33000000000001</v>
      </c>
      <c r="P143" s="18">
        <v>141.41999999999999</v>
      </c>
      <c r="Q143" s="18">
        <v>151.13999999999999</v>
      </c>
      <c r="R143" s="18">
        <v>157.166</v>
      </c>
      <c r="S143" s="18">
        <v>187.381</v>
      </c>
      <c r="T143" s="18">
        <v>201.98099999999999</v>
      </c>
      <c r="U143" s="18">
        <v>258.70299999999997</v>
      </c>
      <c r="V143" s="18">
        <v>305.762</v>
      </c>
      <c r="W143" s="18">
        <v>359.25299999999999</v>
      </c>
      <c r="X143" s="18">
        <v>406.18099999999998</v>
      </c>
      <c r="Y143" s="18">
        <v>478.26100000000002</v>
      </c>
      <c r="Z143" s="18">
        <v>532.31600000000003</v>
      </c>
      <c r="AA143" s="18">
        <v>557.495</v>
      </c>
      <c r="AB143" s="18">
        <v>588.47</v>
      </c>
      <c r="AC143" s="18">
        <v>619.86099999999999</v>
      </c>
      <c r="AD143" s="18">
        <v>649.32500000000005</v>
      </c>
      <c r="AE143" s="18">
        <v>669.221</v>
      </c>
      <c r="AF143" s="18">
        <v>659.19899999999996</v>
      </c>
      <c r="AG143" s="18">
        <v>667.33900000000006</v>
      </c>
      <c r="AH143" s="18">
        <v>671.93200000000002</v>
      </c>
      <c r="AI143" s="18">
        <v>648.02700000000004</v>
      </c>
      <c r="AJ143" s="18">
        <v>657.87699999999995</v>
      </c>
      <c r="AK143" s="18">
        <v>2020</v>
      </c>
    </row>
    <row r="144" spans="1:37" x14ac:dyDescent="0.25">
      <c r="A144" s="18" t="s">
        <v>104</v>
      </c>
      <c r="B144" s="18" t="s">
        <v>666</v>
      </c>
      <c r="C144" s="18" t="s">
        <v>139</v>
      </c>
      <c r="D144" s="18" t="s">
        <v>140</v>
      </c>
      <c r="E144" s="18" t="s">
        <v>358</v>
      </c>
      <c r="F144" s="18">
        <v>419.24400000000003</v>
      </c>
      <c r="G144" s="18">
        <v>382.49200000000002</v>
      </c>
      <c r="H144" s="18">
        <v>388.33499999999998</v>
      </c>
      <c r="I144" s="18">
        <v>403.60399999999998</v>
      </c>
      <c r="J144" s="18">
        <v>432.41399999999999</v>
      </c>
      <c r="K144" s="18">
        <v>449.48700000000002</v>
      </c>
      <c r="L144" s="18">
        <v>422.279</v>
      </c>
      <c r="M144" s="18">
        <v>401.93599999999998</v>
      </c>
      <c r="N144" s="18">
        <v>397.31400000000002</v>
      </c>
      <c r="O144" s="18">
        <v>408.91800000000001</v>
      </c>
      <c r="P144" s="18">
        <v>430.25700000000001</v>
      </c>
      <c r="Q144" s="18">
        <v>454.79399999999998</v>
      </c>
      <c r="R144" s="18">
        <v>465.44099999999997</v>
      </c>
      <c r="S144" s="18">
        <v>513.97799999999995</v>
      </c>
      <c r="T144" s="18">
        <v>537.971</v>
      </c>
      <c r="U144" s="18">
        <v>581.16399999999999</v>
      </c>
      <c r="V144" s="18">
        <v>623.20399999999995</v>
      </c>
      <c r="W144" s="18">
        <v>681.20899999999995</v>
      </c>
      <c r="X144" s="18">
        <v>643.62400000000002</v>
      </c>
      <c r="Y144" s="18">
        <v>618.51499999999999</v>
      </c>
      <c r="Z144" s="18">
        <v>630.30399999999997</v>
      </c>
      <c r="AA144" s="18">
        <v>643.16600000000005</v>
      </c>
      <c r="AB144" s="18">
        <v>667.42</v>
      </c>
      <c r="AC144" s="18">
        <v>691.505</v>
      </c>
      <c r="AD144" s="18">
        <v>711.93</v>
      </c>
      <c r="AE144" s="18">
        <v>745.41200000000003</v>
      </c>
      <c r="AF144" s="18">
        <v>799.97199999999998</v>
      </c>
      <c r="AG144" s="18">
        <v>835.76700000000005</v>
      </c>
      <c r="AH144" s="18">
        <v>870.77099999999996</v>
      </c>
      <c r="AI144" s="18">
        <v>838.13499999999999</v>
      </c>
      <c r="AJ144" s="18">
        <v>887.38900000000001</v>
      </c>
      <c r="AK144" s="18">
        <v>2020</v>
      </c>
    </row>
    <row r="145" spans="1:37" ht="19.5" x14ac:dyDescent="0.25">
      <c r="A145" s="2" t="s">
        <v>105</v>
      </c>
      <c r="B145" s="18" t="s">
        <v>666</v>
      </c>
      <c r="C145" s="18" t="s">
        <v>139</v>
      </c>
      <c r="D145" s="18" t="s">
        <v>140</v>
      </c>
      <c r="E145" s="18" t="s">
        <v>359</v>
      </c>
      <c r="F145" s="18" t="s">
        <v>142</v>
      </c>
      <c r="G145" s="19">
        <v>58646.991000000002</v>
      </c>
      <c r="H145" s="19">
        <v>53544.703000000001</v>
      </c>
      <c r="I145" s="19">
        <v>46744.525999999998</v>
      </c>
      <c r="J145" s="19">
        <v>44828</v>
      </c>
      <c r="K145" s="19">
        <v>43210.6</v>
      </c>
      <c r="L145" s="19">
        <v>43807.8</v>
      </c>
      <c r="M145" s="19">
        <v>41466.1</v>
      </c>
      <c r="N145" s="19">
        <v>44099.8</v>
      </c>
      <c r="O145" s="19">
        <v>48529.9</v>
      </c>
      <c r="P145" s="19">
        <v>51000.3</v>
      </c>
      <c r="Q145" s="19">
        <v>53419.9</v>
      </c>
      <c r="R145" s="19">
        <v>57345.7</v>
      </c>
      <c r="S145" s="19">
        <v>61460.7</v>
      </c>
      <c r="T145" s="19">
        <v>65379.4</v>
      </c>
      <c r="U145" s="19">
        <v>70710.2</v>
      </c>
      <c r="V145" s="19">
        <v>76745.399999999994</v>
      </c>
      <c r="W145" s="19">
        <v>80772.7</v>
      </c>
      <c r="X145" s="19">
        <v>74455.600000000006</v>
      </c>
      <c r="Y145" s="19">
        <v>77808.7</v>
      </c>
      <c r="Z145" s="19">
        <v>81750.600000000006</v>
      </c>
      <c r="AA145" s="19">
        <v>85040.3</v>
      </c>
      <c r="AB145" s="19">
        <v>86533.1</v>
      </c>
      <c r="AC145" s="19">
        <v>87170.2</v>
      </c>
      <c r="AD145" s="19">
        <v>85450.6</v>
      </c>
      <c r="AE145" s="19">
        <v>85616.1</v>
      </c>
      <c r="AF145" s="19">
        <v>87179.3</v>
      </c>
      <c r="AG145" s="19">
        <v>89626.6</v>
      </c>
      <c r="AH145" s="19">
        <v>91596.7</v>
      </c>
      <c r="AI145" s="19">
        <v>89123.6</v>
      </c>
      <c r="AJ145" s="19">
        <v>93312.4</v>
      </c>
      <c r="AK145" s="18">
        <v>2021</v>
      </c>
    </row>
    <row r="146" spans="1:37" x14ac:dyDescent="0.25">
      <c r="A146" s="18" t="s">
        <v>106</v>
      </c>
      <c r="B146" s="18" t="s">
        <v>666</v>
      </c>
      <c r="C146" s="18" t="s">
        <v>139</v>
      </c>
      <c r="D146" s="18" t="s">
        <v>140</v>
      </c>
      <c r="E146" s="18" t="s">
        <v>360</v>
      </c>
      <c r="F146" s="19">
        <v>2081.1129999999998</v>
      </c>
      <c r="G146" s="19">
        <v>2218.4670000000001</v>
      </c>
      <c r="H146" s="19">
        <v>1988.2329999999999</v>
      </c>
      <c r="I146" s="19">
        <v>1155.3630000000001</v>
      </c>
      <c r="J146" s="19">
        <v>1438.9010000000001</v>
      </c>
      <c r="K146" s="19">
        <v>1605.749</v>
      </c>
      <c r="L146" s="19">
        <v>1845.0050000000001</v>
      </c>
      <c r="M146" s="19">
        <v>1998.877</v>
      </c>
      <c r="N146" s="19">
        <v>2065</v>
      </c>
      <c r="O146" s="19">
        <v>2238</v>
      </c>
      <c r="P146" s="19">
        <v>2428</v>
      </c>
      <c r="Q146" s="19">
        <v>2748</v>
      </c>
      <c r="R146" s="19">
        <v>2809</v>
      </c>
      <c r="S146" s="19">
        <v>3018</v>
      </c>
      <c r="T146" s="19">
        <v>3301</v>
      </c>
      <c r="U146" s="19">
        <v>3605</v>
      </c>
      <c r="V146" s="19">
        <v>3881</v>
      </c>
      <c r="W146" s="19">
        <v>4314</v>
      </c>
      <c r="X146" s="19">
        <v>4583</v>
      </c>
      <c r="Y146" s="19">
        <v>4919</v>
      </c>
      <c r="Z146" s="19">
        <v>5311</v>
      </c>
      <c r="AA146" s="19">
        <v>5770</v>
      </c>
      <c r="AB146" s="19">
        <v>6042</v>
      </c>
      <c r="AC146" s="19">
        <v>6415</v>
      </c>
      <c r="AD146" s="19">
        <v>6983</v>
      </c>
      <c r="AE146" s="19">
        <v>7400</v>
      </c>
      <c r="AF146" s="19">
        <v>7694</v>
      </c>
      <c r="AG146" s="19">
        <v>8354</v>
      </c>
      <c r="AH146" s="19">
        <v>9145</v>
      </c>
      <c r="AI146" s="19">
        <v>8838</v>
      </c>
      <c r="AJ146" s="19">
        <v>9739.8029999999999</v>
      </c>
      <c r="AK146" s="18">
        <v>2019</v>
      </c>
    </row>
    <row r="147" spans="1:37" x14ac:dyDescent="0.25">
      <c r="A147" s="18" t="s">
        <v>361</v>
      </c>
      <c r="B147" s="18" t="s">
        <v>666</v>
      </c>
      <c r="C147" s="18" t="s">
        <v>139</v>
      </c>
      <c r="D147" s="18" t="s">
        <v>140</v>
      </c>
      <c r="E147" s="18" t="s">
        <v>362</v>
      </c>
      <c r="F147" s="18">
        <v>0.91300000000000003</v>
      </c>
      <c r="G147" s="18">
        <v>0.95099999999999996</v>
      </c>
      <c r="H147" s="18">
        <v>0.96699999999999997</v>
      </c>
      <c r="I147" s="18">
        <v>1.0289999999999999</v>
      </c>
      <c r="J147" s="18">
        <v>1.0960000000000001</v>
      </c>
      <c r="K147" s="18">
        <v>1.1759999999999999</v>
      </c>
      <c r="L147" s="18">
        <v>1.1850000000000001</v>
      </c>
      <c r="M147" s="18">
        <v>1.198</v>
      </c>
      <c r="N147" s="18">
        <v>1.1910000000000001</v>
      </c>
      <c r="O147" s="18">
        <v>1.2509999999999999</v>
      </c>
      <c r="P147" s="18">
        <v>1.3440000000000001</v>
      </c>
      <c r="Q147" s="18">
        <v>1.42</v>
      </c>
      <c r="R147" s="18">
        <v>1.494</v>
      </c>
      <c r="S147" s="18">
        <v>1.54</v>
      </c>
      <c r="T147" s="18">
        <v>1.6419999999999999</v>
      </c>
      <c r="U147" s="18">
        <v>1.677</v>
      </c>
      <c r="V147" s="18">
        <v>1.6850000000000001</v>
      </c>
      <c r="W147" s="18">
        <v>1.7450000000000001</v>
      </c>
      <c r="X147" s="18">
        <v>1.736</v>
      </c>
      <c r="Y147" s="18">
        <v>1.78</v>
      </c>
      <c r="Z147" s="18">
        <v>1.8540000000000001</v>
      </c>
      <c r="AA147" s="18">
        <v>1.778</v>
      </c>
      <c r="AB147" s="18">
        <v>1.7709999999999999</v>
      </c>
      <c r="AC147" s="18">
        <v>1.772</v>
      </c>
      <c r="AD147" s="18">
        <v>1.8480000000000001</v>
      </c>
      <c r="AE147" s="18">
        <v>1.9970000000000001</v>
      </c>
      <c r="AF147" s="18">
        <v>2.0190000000000001</v>
      </c>
      <c r="AG147" s="18">
        <v>1.994</v>
      </c>
      <c r="AH147" s="18">
        <v>2.0819999999999999</v>
      </c>
      <c r="AI147" s="18">
        <v>2.028</v>
      </c>
      <c r="AJ147" s="18">
        <v>1.8640000000000001</v>
      </c>
      <c r="AK147" s="18">
        <v>2021</v>
      </c>
    </row>
    <row r="148" spans="1:37" x14ac:dyDescent="0.25">
      <c r="A148" s="18" t="s">
        <v>363</v>
      </c>
      <c r="B148" s="18" t="s">
        <v>666</v>
      </c>
      <c r="C148" s="18" t="s">
        <v>139</v>
      </c>
      <c r="D148" s="18" t="s">
        <v>140</v>
      </c>
      <c r="E148" s="18" t="s">
        <v>364</v>
      </c>
      <c r="F148" s="18" t="s">
        <v>142</v>
      </c>
      <c r="G148" s="18" t="s">
        <v>142</v>
      </c>
      <c r="H148" s="18" t="s">
        <v>142</v>
      </c>
      <c r="I148" s="18" t="s">
        <v>142</v>
      </c>
      <c r="J148" s="18" t="s">
        <v>142</v>
      </c>
      <c r="K148" s="18" t="s">
        <v>142</v>
      </c>
      <c r="L148" s="18">
        <v>1.018</v>
      </c>
      <c r="M148" s="18">
        <v>1.0940000000000001</v>
      </c>
      <c r="N148" s="18">
        <v>1.1930000000000001</v>
      </c>
      <c r="O148" s="18">
        <v>1.2190000000000001</v>
      </c>
      <c r="P148" s="18">
        <v>1.2869999999999999</v>
      </c>
      <c r="Q148" s="18">
        <v>1.2909999999999999</v>
      </c>
      <c r="R148" s="18">
        <v>1.341</v>
      </c>
      <c r="S148" s="18">
        <v>1.4019999999999999</v>
      </c>
      <c r="T148" s="18">
        <v>1.4359999999999999</v>
      </c>
      <c r="U148" s="18">
        <v>1.4910000000000001</v>
      </c>
      <c r="V148" s="18">
        <v>1.597</v>
      </c>
      <c r="W148" s="18">
        <v>1.591</v>
      </c>
      <c r="X148" s="18">
        <v>1.43</v>
      </c>
      <c r="Y148" s="18">
        <v>1.347</v>
      </c>
      <c r="Z148" s="18">
        <v>1.232</v>
      </c>
      <c r="AA148" s="18">
        <v>1.143</v>
      </c>
      <c r="AB148" s="18">
        <v>1.133</v>
      </c>
      <c r="AC148" s="18">
        <v>1.1259999999999999</v>
      </c>
      <c r="AD148" s="18">
        <v>1.1559999999999999</v>
      </c>
      <c r="AE148" s="18">
        <v>1.1830000000000001</v>
      </c>
      <c r="AF148" s="18">
        <v>1.1859999999999999</v>
      </c>
      <c r="AG148" s="18">
        <v>1.204</v>
      </c>
      <c r="AH148" s="18">
        <v>1.2290000000000001</v>
      </c>
      <c r="AI148" s="18">
        <v>1.1479999999999999</v>
      </c>
      <c r="AJ148" s="18">
        <v>1.2070000000000001</v>
      </c>
      <c r="AK148" s="18">
        <v>2020</v>
      </c>
    </row>
    <row r="149" spans="1:37" x14ac:dyDescent="0.25">
      <c r="A149" s="18" t="s">
        <v>365</v>
      </c>
      <c r="B149" s="18" t="s">
        <v>666</v>
      </c>
      <c r="C149" s="18" t="s">
        <v>139</v>
      </c>
      <c r="D149" s="18" t="s">
        <v>140</v>
      </c>
      <c r="E149" s="18" t="s">
        <v>366</v>
      </c>
      <c r="F149" s="18">
        <v>1.589</v>
      </c>
      <c r="G149" s="18">
        <v>1.6</v>
      </c>
      <c r="H149" s="18">
        <v>1.6180000000000001</v>
      </c>
      <c r="I149" s="18">
        <v>1.6539999999999999</v>
      </c>
      <c r="J149" s="18">
        <v>1.6870000000000001</v>
      </c>
      <c r="K149" s="18">
        <v>1.712</v>
      </c>
      <c r="L149" s="18">
        <v>1.7290000000000001</v>
      </c>
      <c r="M149" s="18">
        <v>1.772</v>
      </c>
      <c r="N149" s="18">
        <v>1.8160000000000001</v>
      </c>
      <c r="O149" s="18">
        <v>1.825</v>
      </c>
      <c r="P149" s="18">
        <v>1.8680000000000001</v>
      </c>
      <c r="Q149" s="18">
        <v>1.913</v>
      </c>
      <c r="R149" s="18">
        <v>2.0390000000000001</v>
      </c>
      <c r="S149" s="18">
        <v>2.117</v>
      </c>
      <c r="T149" s="18">
        <v>2.2669999999999999</v>
      </c>
      <c r="U149" s="18">
        <v>2.4729999999999999</v>
      </c>
      <c r="V149" s="18">
        <v>2.5539999999999998</v>
      </c>
      <c r="W149" s="18">
        <v>2.7629999999999999</v>
      </c>
      <c r="X149" s="18">
        <v>2.83</v>
      </c>
      <c r="Y149" s="18">
        <v>3.0190000000000001</v>
      </c>
      <c r="Z149" s="18">
        <v>3.1520000000000001</v>
      </c>
      <c r="AA149" s="18">
        <v>3.2509999999999999</v>
      </c>
      <c r="AB149" s="18">
        <v>3.407</v>
      </c>
      <c r="AC149" s="18">
        <v>3.63</v>
      </c>
      <c r="AD149" s="18">
        <v>3.7679999999999998</v>
      </c>
      <c r="AE149" s="18">
        <v>3.9249999999999998</v>
      </c>
      <c r="AF149" s="18">
        <v>4.077</v>
      </c>
      <c r="AG149" s="18">
        <v>4.2009999999999996</v>
      </c>
      <c r="AH149" s="18">
        <v>4.2939999999999996</v>
      </c>
      <c r="AI149" s="18">
        <v>4.423</v>
      </c>
      <c r="AJ149" s="18">
        <v>4.5030000000000001</v>
      </c>
      <c r="AK149" s="18">
        <v>2020</v>
      </c>
    </row>
    <row r="150" spans="1:37" x14ac:dyDescent="0.25">
      <c r="A150" s="18" t="s">
        <v>107</v>
      </c>
      <c r="B150" s="18" t="s">
        <v>666</v>
      </c>
      <c r="C150" s="18" t="s">
        <v>139</v>
      </c>
      <c r="D150" s="18" t="s">
        <v>140</v>
      </c>
      <c r="E150" s="18" t="s">
        <v>367</v>
      </c>
      <c r="F150" s="19">
        <v>1267.6479999999999</v>
      </c>
      <c r="G150" s="19">
        <v>1318.1969999999999</v>
      </c>
      <c r="H150" s="19">
        <v>1300.22</v>
      </c>
      <c r="I150" s="19">
        <v>1307.4849999999999</v>
      </c>
      <c r="J150" s="19">
        <v>1310.2570000000001</v>
      </c>
      <c r="K150" s="19">
        <v>1344.8150000000001</v>
      </c>
      <c r="L150" s="19">
        <v>1359.6590000000001</v>
      </c>
      <c r="M150" s="19">
        <v>1398.998</v>
      </c>
      <c r="N150" s="19">
        <v>1346.35</v>
      </c>
      <c r="O150" s="19">
        <v>1422.088</v>
      </c>
      <c r="P150" s="19">
        <v>1404.87</v>
      </c>
      <c r="Q150" s="19">
        <v>1365.2639999999999</v>
      </c>
      <c r="R150" s="19">
        <v>1518.748</v>
      </c>
      <c r="S150" s="19">
        <v>1639.616</v>
      </c>
      <c r="T150" s="19">
        <v>1731.0070000000001</v>
      </c>
      <c r="U150" s="19">
        <v>1779.2739999999999</v>
      </c>
      <c r="V150" s="19">
        <v>1812.14</v>
      </c>
      <c r="W150" s="19">
        <v>1925.394</v>
      </c>
      <c r="X150" s="19">
        <v>1885.7460000000001</v>
      </c>
      <c r="Y150" s="19">
        <v>1980.777</v>
      </c>
      <c r="Z150" s="19">
        <v>2178.7930000000001</v>
      </c>
      <c r="AA150" s="19">
        <v>2296.6970000000001</v>
      </c>
      <c r="AB150" s="19">
        <v>2358.69</v>
      </c>
      <c r="AC150" s="19">
        <v>2444.8409999999999</v>
      </c>
      <c r="AD150" s="19">
        <v>2545.2359999999999</v>
      </c>
      <c r="AE150" s="19">
        <v>2587.7579999999998</v>
      </c>
      <c r="AF150" s="19">
        <v>2568.569</v>
      </c>
      <c r="AG150" s="19">
        <v>2633.1480000000001</v>
      </c>
      <c r="AH150" s="19">
        <v>2641.9369999999999</v>
      </c>
      <c r="AI150" s="19">
        <v>2532.6219999999998</v>
      </c>
      <c r="AJ150" s="19">
        <v>2614.703</v>
      </c>
      <c r="AK150" s="18">
        <v>2021</v>
      </c>
    </row>
    <row r="151" spans="1:37" x14ac:dyDescent="0.25">
      <c r="A151" s="18" t="s">
        <v>108</v>
      </c>
      <c r="B151" s="18" t="s">
        <v>666</v>
      </c>
      <c r="C151" s="18" t="s">
        <v>139</v>
      </c>
      <c r="D151" s="18" t="s">
        <v>140</v>
      </c>
      <c r="E151" s="18" t="s">
        <v>368</v>
      </c>
      <c r="F151" s="19">
        <v>4611.79</v>
      </c>
      <c r="G151" s="19">
        <v>4669.0990000000002</v>
      </c>
      <c r="H151" s="19">
        <v>4730.3270000000002</v>
      </c>
      <c r="I151" s="19">
        <v>4719.5290000000005</v>
      </c>
      <c r="J151" s="19">
        <v>5007.0879999999997</v>
      </c>
      <c r="K151" s="19">
        <v>5100.9070000000002</v>
      </c>
      <c r="L151" s="19">
        <v>5239.4939999999997</v>
      </c>
      <c r="M151" s="19">
        <v>5552.4049999999997</v>
      </c>
      <c r="N151" s="19">
        <v>5884.3090000000002</v>
      </c>
      <c r="O151" s="19">
        <v>6113.0450000000001</v>
      </c>
      <c r="P151" s="19">
        <v>6376.5690000000004</v>
      </c>
      <c r="Q151" s="19">
        <v>6380.95</v>
      </c>
      <c r="R151" s="19">
        <v>6737.8969999999999</v>
      </c>
      <c r="S151" s="19">
        <v>7050.7569999999996</v>
      </c>
      <c r="T151" s="19">
        <v>7354.6620000000003</v>
      </c>
      <c r="U151" s="19">
        <v>7526.0820000000003</v>
      </c>
      <c r="V151" s="19">
        <v>7738.8530000000001</v>
      </c>
      <c r="W151" s="19">
        <v>8025.4359999999997</v>
      </c>
      <c r="X151" s="19">
        <v>8246.3040000000001</v>
      </c>
      <c r="Y151" s="19">
        <v>8525.9279999999999</v>
      </c>
      <c r="Z151" s="19">
        <v>8639.6710000000003</v>
      </c>
      <c r="AA151" s="19">
        <v>8985.5169999999998</v>
      </c>
      <c r="AB151" s="19">
        <v>9202.2819999999992</v>
      </c>
      <c r="AC151" s="19">
        <v>9775.0390000000007</v>
      </c>
      <c r="AD151" s="19">
        <v>10397.42</v>
      </c>
      <c r="AE151" s="19">
        <v>11058.287</v>
      </c>
      <c r="AF151" s="19">
        <v>11877.428</v>
      </c>
      <c r="AG151" s="19">
        <v>12614.925999999999</v>
      </c>
      <c r="AH151" s="19">
        <v>13196.95</v>
      </c>
      <c r="AI151" s="19">
        <v>13372</v>
      </c>
      <c r="AJ151" s="19">
        <v>14183.249</v>
      </c>
      <c r="AK151" s="18">
        <v>2019</v>
      </c>
    </row>
    <row r="152" spans="1:37" ht="19.5" x14ac:dyDescent="0.25">
      <c r="A152" s="2" t="s">
        <v>109</v>
      </c>
      <c r="B152" s="18" t="s">
        <v>666</v>
      </c>
      <c r="C152" s="18" t="s">
        <v>139</v>
      </c>
      <c r="D152" s="18" t="s">
        <v>140</v>
      </c>
      <c r="E152" s="18" t="s">
        <v>369</v>
      </c>
      <c r="F152" s="18" t="s">
        <v>142</v>
      </c>
      <c r="G152" s="18" t="s">
        <v>142</v>
      </c>
      <c r="H152" s="18" t="s">
        <v>142</v>
      </c>
      <c r="I152" s="18" t="s">
        <v>142</v>
      </c>
      <c r="J152" s="18" t="s">
        <v>142</v>
      </c>
      <c r="K152" s="18" t="s">
        <v>142</v>
      </c>
      <c r="L152" s="18" t="s">
        <v>142</v>
      </c>
      <c r="M152" s="19">
        <v>2671.5250000000001</v>
      </c>
      <c r="N152" s="19">
        <v>2347.0149999999999</v>
      </c>
      <c r="O152" s="19">
        <v>2529.12</v>
      </c>
      <c r="P152" s="19">
        <v>2655.3989999999999</v>
      </c>
      <c r="Q152" s="19">
        <v>2844.3519999999999</v>
      </c>
      <c r="R152" s="19">
        <v>2969.9409999999998</v>
      </c>
      <c r="S152" s="19">
        <v>3238.6179999999999</v>
      </c>
      <c r="T152" s="19">
        <v>3567.4769999999999</v>
      </c>
      <c r="U152" s="19">
        <v>3749.6959999999999</v>
      </c>
      <c r="V152" s="19">
        <v>3991.1590000000001</v>
      </c>
      <c r="W152" s="19">
        <v>4216.8819999999996</v>
      </c>
      <c r="X152" s="19">
        <v>4101.6869999999999</v>
      </c>
      <c r="Y152" s="19">
        <v>4131.6719999999996</v>
      </c>
      <c r="Z152" s="19">
        <v>4215.8040000000001</v>
      </c>
      <c r="AA152" s="19">
        <v>4187.0720000000001</v>
      </c>
      <c r="AB152" s="19">
        <v>4308.1880000000001</v>
      </c>
      <c r="AC152" s="19">
        <v>4239.7089999999998</v>
      </c>
      <c r="AD152" s="19">
        <v>4315.0200000000004</v>
      </c>
      <c r="AE152" s="19">
        <v>4459.0810000000001</v>
      </c>
      <c r="AF152" s="19">
        <v>4552.7740000000003</v>
      </c>
      <c r="AG152" s="19">
        <v>4757.4260000000004</v>
      </c>
      <c r="AH152" s="19">
        <v>4963.5060000000003</v>
      </c>
      <c r="AI152" s="19">
        <v>4916.62</v>
      </c>
      <c r="AJ152" s="19">
        <v>5279.9229999999998</v>
      </c>
      <c r="AK152" s="18">
        <v>2020</v>
      </c>
    </row>
    <row r="153" spans="1:37" x14ac:dyDescent="0.25">
      <c r="A153" s="18" t="s">
        <v>370</v>
      </c>
      <c r="B153" s="18" t="s">
        <v>666</v>
      </c>
      <c r="C153" s="18" t="s">
        <v>139</v>
      </c>
      <c r="D153" s="18" t="s">
        <v>140</v>
      </c>
      <c r="E153" s="18" t="s">
        <v>371</v>
      </c>
      <c r="F153" s="18">
        <v>7.7930000000000001</v>
      </c>
      <c r="G153" s="18">
        <v>8.3520000000000003</v>
      </c>
      <c r="H153" s="18">
        <v>8.9619999999999997</v>
      </c>
      <c r="I153" s="18">
        <v>8.7439999999999998</v>
      </c>
      <c r="J153" s="18">
        <v>8.7859999999999996</v>
      </c>
      <c r="K153" s="18">
        <v>9.6649999999999991</v>
      </c>
      <c r="L153" s="18">
        <v>10.843</v>
      </c>
      <c r="M153" s="18">
        <v>11.111000000000001</v>
      </c>
      <c r="N153" s="18">
        <v>11.319000000000001</v>
      </c>
      <c r="O153" s="18">
        <v>11.8</v>
      </c>
      <c r="P153" s="18">
        <v>11.532</v>
      </c>
      <c r="Q153" s="18">
        <v>11.672000000000001</v>
      </c>
      <c r="R153" s="18">
        <v>10.984999999999999</v>
      </c>
      <c r="S153" s="18">
        <v>10.672000000000001</v>
      </c>
      <c r="T153" s="18">
        <v>11.632999999999999</v>
      </c>
      <c r="U153" s="18">
        <v>12.727</v>
      </c>
      <c r="V153" s="18">
        <v>14.053000000000001</v>
      </c>
      <c r="W153" s="18">
        <v>13.757999999999999</v>
      </c>
      <c r="X153" s="18">
        <v>13.608000000000001</v>
      </c>
      <c r="Y153" s="18">
        <v>14.468</v>
      </c>
      <c r="Z153" s="18">
        <v>15.29</v>
      </c>
      <c r="AA153" s="18">
        <v>15.874000000000001</v>
      </c>
      <c r="AB153" s="18">
        <v>16.890999999999998</v>
      </c>
      <c r="AC153" s="18">
        <v>17.687999999999999</v>
      </c>
      <c r="AD153" s="18">
        <v>18.684999999999999</v>
      </c>
      <c r="AE153" s="18">
        <v>19.684999999999999</v>
      </c>
      <c r="AF153" s="18">
        <v>20.573</v>
      </c>
      <c r="AG153" s="18">
        <v>21.231000000000002</v>
      </c>
      <c r="AH153" s="18">
        <v>21.885999999999999</v>
      </c>
      <c r="AI153" s="18">
        <v>20.196000000000002</v>
      </c>
      <c r="AJ153" s="18">
        <v>21.803000000000001</v>
      </c>
      <c r="AK153" s="18">
        <v>2020</v>
      </c>
    </row>
    <row r="154" spans="1:37" x14ac:dyDescent="0.25">
      <c r="A154" s="18" t="s">
        <v>372</v>
      </c>
      <c r="B154" s="18" t="s">
        <v>666</v>
      </c>
      <c r="C154" s="18" t="s">
        <v>139</v>
      </c>
      <c r="D154" s="18" t="s">
        <v>140</v>
      </c>
      <c r="E154" s="18" t="s">
        <v>373</v>
      </c>
      <c r="F154" s="19">
        <v>5966.3969999999999</v>
      </c>
      <c r="G154" s="19">
        <v>5390.8609999999999</v>
      </c>
      <c r="H154" s="19">
        <v>5393.7879999999996</v>
      </c>
      <c r="I154" s="19">
        <v>5582.5709999999999</v>
      </c>
      <c r="J154" s="19">
        <v>5022.9179999999997</v>
      </c>
      <c r="K154" s="19">
        <v>3777.904</v>
      </c>
      <c r="L154" s="19">
        <v>3113.1489999999999</v>
      </c>
      <c r="M154" s="19">
        <v>3087.0790000000002</v>
      </c>
      <c r="N154" s="19">
        <v>2836.3530000000001</v>
      </c>
      <c r="O154" s="19">
        <v>2944.3409999999999</v>
      </c>
      <c r="P154" s="19">
        <v>3479.326</v>
      </c>
      <c r="Q154" s="19">
        <v>4398.7520000000004</v>
      </c>
      <c r="R154" s="19">
        <v>4809.0050000000001</v>
      </c>
      <c r="S154" s="19">
        <v>5126.3010000000004</v>
      </c>
      <c r="T154" s="19">
        <v>5357.2460000000001</v>
      </c>
      <c r="U154" s="19">
        <v>5583.5309999999999</v>
      </c>
      <c r="V154" s="19">
        <v>6033.47</v>
      </c>
      <c r="W154" s="19">
        <v>6359.2579999999998</v>
      </c>
      <c r="X154" s="19">
        <v>6561.915</v>
      </c>
      <c r="Y154" s="19">
        <v>6912.759</v>
      </c>
      <c r="Z154" s="19">
        <v>7349.0929999999998</v>
      </c>
      <c r="AA154" s="19">
        <v>8464.5519999999997</v>
      </c>
      <c r="AB154" s="19">
        <v>10218.43</v>
      </c>
      <c r="AC154" s="19">
        <v>10683.922</v>
      </c>
      <c r="AD154" s="19">
        <v>8494.4860000000008</v>
      </c>
      <c r="AE154" s="19">
        <v>9034.2489999999998</v>
      </c>
      <c r="AF154" s="19">
        <v>9374.3520000000008</v>
      </c>
      <c r="AG154" s="19">
        <v>9699.1360000000004</v>
      </c>
      <c r="AH154" s="19">
        <v>10208.754000000001</v>
      </c>
      <c r="AI154" s="19">
        <v>10007.746999999999</v>
      </c>
      <c r="AJ154" s="19">
        <v>10326.638000000001</v>
      </c>
      <c r="AK154" s="18">
        <v>2020</v>
      </c>
    </row>
    <row r="155" spans="1:37" x14ac:dyDescent="0.25">
      <c r="A155" s="18" t="s">
        <v>110</v>
      </c>
      <c r="B155" s="18" t="s">
        <v>666</v>
      </c>
      <c r="C155" s="18" t="s">
        <v>139</v>
      </c>
      <c r="D155" s="18" t="s">
        <v>140</v>
      </c>
      <c r="E155" s="18" t="s">
        <v>374</v>
      </c>
      <c r="F155" s="18">
        <v>104.017</v>
      </c>
      <c r="G155" s="18">
        <v>110.923</v>
      </c>
      <c r="H155" s="18">
        <v>123.63500000000001</v>
      </c>
      <c r="I155" s="18">
        <v>137.35300000000001</v>
      </c>
      <c r="J155" s="18">
        <v>147.208</v>
      </c>
      <c r="K155" s="18">
        <v>158.20699999999999</v>
      </c>
      <c r="L155" s="18">
        <v>171.364</v>
      </c>
      <c r="M155" s="18">
        <v>167.60900000000001</v>
      </c>
      <c r="N155" s="18">
        <v>177.19300000000001</v>
      </c>
      <c r="O155" s="18">
        <v>193.209</v>
      </c>
      <c r="P155" s="18">
        <v>191.14</v>
      </c>
      <c r="Q155" s="18">
        <v>198.63900000000001</v>
      </c>
      <c r="R155" s="18">
        <v>207.673</v>
      </c>
      <c r="S155" s="18">
        <v>228.316</v>
      </c>
      <c r="T155" s="18">
        <v>245.13499999999999</v>
      </c>
      <c r="U155" s="18">
        <v>267.21300000000002</v>
      </c>
      <c r="V155" s="18">
        <v>291.32</v>
      </c>
      <c r="W155" s="18">
        <v>296.74900000000002</v>
      </c>
      <c r="X155" s="18">
        <v>297.12799999999999</v>
      </c>
      <c r="Y155" s="18">
        <v>340.27100000000002</v>
      </c>
      <c r="Z155" s="18">
        <v>361.41800000000001</v>
      </c>
      <c r="AA155" s="18">
        <v>377.44900000000001</v>
      </c>
      <c r="AB155" s="18">
        <v>395.63299999999998</v>
      </c>
      <c r="AC155" s="18">
        <v>411.20299999999997</v>
      </c>
      <c r="AD155" s="18">
        <v>423.44400000000002</v>
      </c>
      <c r="AE155" s="18">
        <v>438.52600000000001</v>
      </c>
      <c r="AF155" s="18">
        <v>458.96800000000002</v>
      </c>
      <c r="AG155" s="18">
        <v>475.77199999999999</v>
      </c>
      <c r="AH155" s="18">
        <v>480.98500000000001</v>
      </c>
      <c r="AI155" s="18">
        <v>461.05700000000002</v>
      </c>
      <c r="AJ155" s="18">
        <v>496.16199999999998</v>
      </c>
      <c r="AK155" s="18">
        <v>2021</v>
      </c>
    </row>
    <row r="156" spans="1:37" x14ac:dyDescent="0.25">
      <c r="A156" s="18" t="s">
        <v>111</v>
      </c>
      <c r="B156" s="18" t="s">
        <v>666</v>
      </c>
      <c r="C156" s="18" t="s">
        <v>139</v>
      </c>
      <c r="D156" s="18" t="s">
        <v>140</v>
      </c>
      <c r="E156" s="18" t="s">
        <v>375</v>
      </c>
      <c r="F156" s="18" t="s">
        <v>142</v>
      </c>
      <c r="G156" s="18" t="s">
        <v>142</v>
      </c>
      <c r="H156" s="18">
        <v>32.156999999999996</v>
      </c>
      <c r="I156" s="18">
        <v>34.152999999999999</v>
      </c>
      <c r="J156" s="18">
        <v>36.841999999999999</v>
      </c>
      <c r="K156" s="18">
        <v>39.399000000000001</v>
      </c>
      <c r="L156" s="18">
        <v>41.15</v>
      </c>
      <c r="M156" s="18">
        <v>42.826999999999998</v>
      </c>
      <c r="N156" s="18">
        <v>42.781999999999996</v>
      </c>
      <c r="O156" s="18">
        <v>43.280999999999999</v>
      </c>
      <c r="P156" s="18">
        <v>44.689</v>
      </c>
      <c r="Q156" s="18">
        <v>46.704000000000001</v>
      </c>
      <c r="R156" s="18">
        <v>49.273000000000003</v>
      </c>
      <c r="S156" s="18">
        <v>51.874000000000002</v>
      </c>
      <c r="T156" s="18">
        <v>55.31</v>
      </c>
      <c r="U156" s="18">
        <v>60.006999999999998</v>
      </c>
      <c r="V156" s="18">
        <v>66.507000000000005</v>
      </c>
      <c r="W156" s="18">
        <v>70.215000000000003</v>
      </c>
      <c r="X156" s="18">
        <v>66.384</v>
      </c>
      <c r="Y156" s="18">
        <v>70.281999999999996</v>
      </c>
      <c r="Z156" s="18">
        <v>72.283000000000001</v>
      </c>
      <c r="AA156" s="18">
        <v>73.653999999999996</v>
      </c>
      <c r="AB156" s="18">
        <v>74.144999999999996</v>
      </c>
      <c r="AC156" s="18">
        <v>76.102999999999994</v>
      </c>
      <c r="AD156" s="18">
        <v>79.768000000000001</v>
      </c>
      <c r="AE156" s="18">
        <v>81.430999999999997</v>
      </c>
      <c r="AF156" s="18">
        <v>83.858000000000004</v>
      </c>
      <c r="AG156" s="18">
        <v>87.04</v>
      </c>
      <c r="AH156" s="18">
        <v>89.308000000000007</v>
      </c>
      <c r="AI156" s="18">
        <v>85.415000000000006</v>
      </c>
      <c r="AJ156" s="18">
        <v>87.995000000000005</v>
      </c>
      <c r="AK156" s="18">
        <v>2020</v>
      </c>
    </row>
    <row r="157" spans="1:37" ht="19.5" x14ac:dyDescent="0.25">
      <c r="A157" s="2" t="s">
        <v>112</v>
      </c>
      <c r="B157" s="18" t="s">
        <v>666</v>
      </c>
      <c r="C157" s="18" t="s">
        <v>139</v>
      </c>
      <c r="D157" s="18" t="s">
        <v>140</v>
      </c>
      <c r="E157" s="18" t="s">
        <v>376</v>
      </c>
      <c r="F157" s="18" t="s">
        <v>142</v>
      </c>
      <c r="G157" s="18">
        <v>20.111000000000001</v>
      </c>
      <c r="H157" s="18">
        <v>20.673999999999999</v>
      </c>
      <c r="I157" s="18">
        <v>21.77</v>
      </c>
      <c r="J157" s="18">
        <v>22.661999999999999</v>
      </c>
      <c r="K157" s="18">
        <v>23.478999999999999</v>
      </c>
      <c r="L157" s="18">
        <v>24.664000000000001</v>
      </c>
      <c r="M157" s="18">
        <v>25.472999999999999</v>
      </c>
      <c r="N157" s="18">
        <v>26.831</v>
      </c>
      <c r="O157" s="18">
        <v>27.817</v>
      </c>
      <c r="P157" s="18">
        <v>28.712</v>
      </c>
      <c r="Q157" s="18">
        <v>29.718</v>
      </c>
      <c r="R157" s="18">
        <v>30.597999999999999</v>
      </c>
      <c r="S157" s="18">
        <v>31.931999999999999</v>
      </c>
      <c r="T157" s="18">
        <v>33.143999999999998</v>
      </c>
      <c r="U157" s="18">
        <v>35.048999999999999</v>
      </c>
      <c r="V157" s="18">
        <v>37.494999999999997</v>
      </c>
      <c r="W157" s="18">
        <v>38.811</v>
      </c>
      <c r="X157" s="18">
        <v>35.881999999999998</v>
      </c>
      <c r="Y157" s="18">
        <v>36.363999999999997</v>
      </c>
      <c r="Z157" s="18">
        <v>36.677</v>
      </c>
      <c r="AA157" s="18">
        <v>35.709000000000003</v>
      </c>
      <c r="AB157" s="18">
        <v>35.341999999999999</v>
      </c>
      <c r="AC157" s="18">
        <v>36.32</v>
      </c>
      <c r="AD157" s="18">
        <v>37.122999999999998</v>
      </c>
      <c r="AE157" s="18">
        <v>38.307000000000002</v>
      </c>
      <c r="AF157" s="18">
        <v>40.152000000000001</v>
      </c>
      <c r="AG157" s="18">
        <v>41.927999999999997</v>
      </c>
      <c r="AH157" s="18">
        <v>43.290999999999997</v>
      </c>
      <c r="AI157" s="18">
        <v>41.46</v>
      </c>
      <c r="AJ157" s="18">
        <v>44.823999999999998</v>
      </c>
      <c r="AK157" s="18">
        <v>2021</v>
      </c>
    </row>
    <row r="158" spans="1:37" x14ac:dyDescent="0.25">
      <c r="A158" s="18" t="s">
        <v>377</v>
      </c>
      <c r="B158" s="18" t="s">
        <v>666</v>
      </c>
      <c r="C158" s="18" t="s">
        <v>139</v>
      </c>
      <c r="D158" s="18" t="s">
        <v>140</v>
      </c>
      <c r="E158" s="18" t="s">
        <v>378</v>
      </c>
      <c r="F158" s="18">
        <v>4.7699999999999996</v>
      </c>
      <c r="G158" s="18">
        <v>5.3760000000000003</v>
      </c>
      <c r="H158" s="18">
        <v>5.5910000000000002</v>
      </c>
      <c r="I158" s="18">
        <v>6.0439999999999996</v>
      </c>
      <c r="J158" s="18">
        <v>6.6539999999999999</v>
      </c>
      <c r="K158" s="18">
        <v>6.7610000000000001</v>
      </c>
      <c r="L158" s="18">
        <v>6.6989999999999998</v>
      </c>
      <c r="M158" s="18">
        <v>6.7859999999999996</v>
      </c>
      <c r="N158" s="18">
        <v>6.7530000000000001</v>
      </c>
      <c r="O158" s="18">
        <v>5.7889999999999997</v>
      </c>
      <c r="P158" s="18">
        <v>5.3280000000000003</v>
      </c>
      <c r="Q158" s="18">
        <v>5.1790000000000003</v>
      </c>
      <c r="R158" s="18">
        <v>5.5170000000000003</v>
      </c>
      <c r="S158" s="18">
        <v>5.8840000000000003</v>
      </c>
      <c r="T158" s="18">
        <v>6.21</v>
      </c>
      <c r="U158" s="18">
        <v>6.5119999999999996</v>
      </c>
      <c r="V158" s="18">
        <v>6.8019999999999996</v>
      </c>
      <c r="W158" s="18">
        <v>7.1970000000000001</v>
      </c>
      <c r="X158" s="18">
        <v>7.3810000000000002</v>
      </c>
      <c r="Y158" s="18">
        <v>8.0169999999999995</v>
      </c>
      <c r="Z158" s="18">
        <v>8.6</v>
      </c>
      <c r="AA158" s="18">
        <v>8.76</v>
      </c>
      <c r="AB158" s="18">
        <v>9.2270000000000003</v>
      </c>
      <c r="AC158" s="18">
        <v>9.3239999999999998</v>
      </c>
      <c r="AD158" s="18">
        <v>9.4559999999999995</v>
      </c>
      <c r="AE158" s="18">
        <v>10.012</v>
      </c>
      <c r="AF158" s="18">
        <v>10.547000000000001</v>
      </c>
      <c r="AG158" s="18">
        <v>10.962999999999999</v>
      </c>
      <c r="AH158" s="18">
        <v>11.095000000000001</v>
      </c>
      <c r="AI158" s="18">
        <v>10.616</v>
      </c>
      <c r="AJ158" s="18">
        <v>10.597</v>
      </c>
      <c r="AK158" s="18">
        <v>2017</v>
      </c>
    </row>
    <row r="159" spans="1:37" x14ac:dyDescent="0.25">
      <c r="A159" s="18" t="s">
        <v>379</v>
      </c>
      <c r="B159" s="18" t="s">
        <v>666</v>
      </c>
      <c r="C159" s="18" t="s">
        <v>139</v>
      </c>
      <c r="D159" s="18" t="s">
        <v>140</v>
      </c>
      <c r="E159" s="18" t="s">
        <v>380</v>
      </c>
      <c r="F159" s="18" t="s">
        <v>142</v>
      </c>
      <c r="G159" s="18" t="s">
        <v>142</v>
      </c>
      <c r="H159" s="18" t="s">
        <v>142</v>
      </c>
      <c r="I159" s="18" t="s">
        <v>142</v>
      </c>
      <c r="J159" s="18" t="s">
        <v>142</v>
      </c>
      <c r="K159" s="18" t="s">
        <v>142</v>
      </c>
      <c r="L159" s="18" t="s">
        <v>142</v>
      </c>
      <c r="M159" s="18" t="s">
        <v>142</v>
      </c>
      <c r="N159" s="18" t="s">
        <v>142</v>
      </c>
      <c r="O159" s="18" t="s">
        <v>142</v>
      </c>
      <c r="P159" s="18" t="s">
        <v>142</v>
      </c>
      <c r="Q159" s="18" t="s">
        <v>142</v>
      </c>
      <c r="R159" s="18" t="s">
        <v>142</v>
      </c>
      <c r="S159" s="18" t="s">
        <v>142</v>
      </c>
      <c r="T159" s="18" t="s">
        <v>142</v>
      </c>
      <c r="U159" s="18" t="s">
        <v>142</v>
      </c>
      <c r="V159" s="18" t="s">
        <v>142</v>
      </c>
      <c r="W159" s="18" t="s">
        <v>142</v>
      </c>
      <c r="X159" s="18" t="s">
        <v>142</v>
      </c>
      <c r="Y159" s="18" t="s">
        <v>142</v>
      </c>
      <c r="Z159" s="18">
        <v>4.5670000000000002</v>
      </c>
      <c r="AA159" s="18">
        <v>4.6219999999999999</v>
      </c>
      <c r="AB159" s="18">
        <v>4.891</v>
      </c>
      <c r="AC159" s="18">
        <v>5.0119999999999996</v>
      </c>
      <c r="AD159" s="18">
        <v>5.2350000000000003</v>
      </c>
      <c r="AE159" s="18">
        <v>5.476</v>
      </c>
      <c r="AF159" s="18">
        <v>5.609</v>
      </c>
      <c r="AG159" s="18">
        <v>5.8239999999999998</v>
      </c>
      <c r="AH159" s="18">
        <v>6.016</v>
      </c>
      <c r="AI159" s="18">
        <v>5.9960000000000004</v>
      </c>
      <c r="AJ159" s="18">
        <v>6.1150000000000002</v>
      </c>
      <c r="AK159" s="18">
        <v>2020</v>
      </c>
    </row>
    <row r="160" spans="1:37" x14ac:dyDescent="0.25">
      <c r="A160" s="18" t="s">
        <v>113</v>
      </c>
      <c r="B160" s="18" t="s">
        <v>666</v>
      </c>
      <c r="C160" s="18" t="s">
        <v>139</v>
      </c>
      <c r="D160" s="18" t="s">
        <v>140</v>
      </c>
      <c r="E160" s="18" t="s">
        <v>381</v>
      </c>
      <c r="F160" s="18" t="s">
        <v>142</v>
      </c>
      <c r="G160" s="18" t="s">
        <v>142</v>
      </c>
      <c r="H160" s="19">
        <v>2315.1559999999999</v>
      </c>
      <c r="I160" s="19">
        <v>2389.241</v>
      </c>
      <c r="J160" s="19">
        <v>2463.3069999999998</v>
      </c>
      <c r="K160" s="19">
        <v>2569.2289999999998</v>
      </c>
      <c r="L160" s="19">
        <v>2636.029</v>
      </c>
      <c r="M160" s="19">
        <v>2649.21</v>
      </c>
      <c r="N160" s="19">
        <v>2712.7910000000002</v>
      </c>
      <c r="O160" s="19">
        <v>2826.7280000000001</v>
      </c>
      <c r="P160" s="19">
        <v>2903.049</v>
      </c>
      <c r="Q160" s="19">
        <v>3010.473</v>
      </c>
      <c r="R160" s="19">
        <v>3099.2539999999999</v>
      </c>
      <c r="S160" s="19">
        <v>3240.4119999999998</v>
      </c>
      <c r="T160" s="19">
        <v>3411.41</v>
      </c>
      <c r="U160" s="19">
        <v>3602.5790000000002</v>
      </c>
      <c r="V160" s="19">
        <v>3795.694</v>
      </c>
      <c r="W160" s="19">
        <v>3916.8159999999998</v>
      </c>
      <c r="X160" s="19">
        <v>3856.5720000000001</v>
      </c>
      <c r="Y160" s="19">
        <v>3973.8020000000001</v>
      </c>
      <c r="Z160" s="19">
        <v>4099.7139999999999</v>
      </c>
      <c r="AA160" s="19">
        <v>4197.9520000000002</v>
      </c>
      <c r="AB160" s="19">
        <v>4302.2910000000002</v>
      </c>
      <c r="AC160" s="19">
        <v>4363.1180000000004</v>
      </c>
      <c r="AD160" s="19">
        <v>4420.7929999999997</v>
      </c>
      <c r="AE160" s="19">
        <v>4450.1710000000003</v>
      </c>
      <c r="AF160" s="19">
        <v>4501.7020000000002</v>
      </c>
      <c r="AG160" s="19">
        <v>4568.67</v>
      </c>
      <c r="AH160" s="19">
        <v>4573.835</v>
      </c>
      <c r="AI160" s="19">
        <v>4279.6469999999999</v>
      </c>
      <c r="AJ160" s="19">
        <v>4489.9740000000002</v>
      </c>
      <c r="AK160" s="18">
        <v>2021</v>
      </c>
    </row>
    <row r="161" spans="1:37" x14ac:dyDescent="0.25">
      <c r="A161" s="18" t="s">
        <v>382</v>
      </c>
      <c r="B161" s="18" t="s">
        <v>666</v>
      </c>
      <c r="C161" s="18" t="s">
        <v>139</v>
      </c>
      <c r="D161" s="18" t="s">
        <v>140</v>
      </c>
      <c r="E161" s="18" t="s">
        <v>383</v>
      </c>
      <c r="F161" s="18" t="s">
        <v>142</v>
      </c>
      <c r="G161" s="18" t="s">
        <v>142</v>
      </c>
      <c r="H161" s="18" t="s">
        <v>142</v>
      </c>
      <c r="I161" s="18" t="s">
        <v>142</v>
      </c>
      <c r="J161" s="18" t="s">
        <v>142</v>
      </c>
      <c r="K161" s="18" t="s">
        <v>142</v>
      </c>
      <c r="L161" s="18" t="s">
        <v>142</v>
      </c>
      <c r="M161" s="18" t="s">
        <v>142</v>
      </c>
      <c r="N161" s="18" t="s">
        <v>142</v>
      </c>
      <c r="O161" s="18" t="s">
        <v>142</v>
      </c>
      <c r="P161" s="18" t="s">
        <v>142</v>
      </c>
      <c r="Q161" s="18" t="s">
        <v>142</v>
      </c>
      <c r="R161" s="18" t="s">
        <v>142</v>
      </c>
      <c r="S161" s="18" t="s">
        <v>142</v>
      </c>
      <c r="T161" s="18" t="s">
        <v>142</v>
      </c>
      <c r="U161" s="18" t="s">
        <v>142</v>
      </c>
      <c r="V161" s="18" t="s">
        <v>142</v>
      </c>
      <c r="W161" s="18" t="s">
        <v>142</v>
      </c>
      <c r="X161" s="18" t="s">
        <v>142</v>
      </c>
      <c r="Y161" s="18" t="s">
        <v>142</v>
      </c>
      <c r="Z161" s="18">
        <v>32.503</v>
      </c>
      <c r="AA161" s="18">
        <v>15.462</v>
      </c>
      <c r="AB161" s="18">
        <v>19.997</v>
      </c>
      <c r="AC161" s="18">
        <v>20.581</v>
      </c>
      <c r="AD161" s="18">
        <v>20.545000000000002</v>
      </c>
      <c r="AE161" s="18">
        <v>17.776</v>
      </c>
      <c r="AF161" s="18">
        <v>16.751999999999999</v>
      </c>
      <c r="AG161" s="18">
        <v>16.428000000000001</v>
      </c>
      <c r="AH161" s="18">
        <v>16.571000000000002</v>
      </c>
      <c r="AI161" s="18">
        <v>15.478999999999999</v>
      </c>
      <c r="AJ161" s="18">
        <v>16.303999999999998</v>
      </c>
      <c r="AK161" s="18">
        <v>2018</v>
      </c>
    </row>
    <row r="162" spans="1:37" x14ac:dyDescent="0.25">
      <c r="A162" s="18" t="s">
        <v>114</v>
      </c>
      <c r="B162" s="18" t="s">
        <v>666</v>
      </c>
      <c r="C162" s="18" t="s">
        <v>139</v>
      </c>
      <c r="D162" s="18" t="s">
        <v>140</v>
      </c>
      <c r="E162" s="18" t="s">
        <v>384</v>
      </c>
      <c r="F162" s="18">
        <v>674.92</v>
      </c>
      <c r="G162" s="18">
        <v>680.66099999999994</v>
      </c>
      <c r="H162" s="18">
        <v>671.71900000000005</v>
      </c>
      <c r="I162" s="18">
        <v>687.40099999999995</v>
      </c>
      <c r="J162" s="18">
        <v>715.73699999999997</v>
      </c>
      <c r="K162" s="18">
        <v>733.06700000000001</v>
      </c>
      <c r="L162" s="18">
        <v>761.40300000000002</v>
      </c>
      <c r="M162" s="18">
        <v>795.428</v>
      </c>
      <c r="N162" s="18">
        <v>833.173</v>
      </c>
      <c r="O162" s="18">
        <v>875.27300000000002</v>
      </c>
      <c r="P162" s="18">
        <v>909.72799999999995</v>
      </c>
      <c r="Q162" s="18">
        <v>934.54</v>
      </c>
      <c r="R162" s="18">
        <v>962.423</v>
      </c>
      <c r="S162" s="18">
        <v>992.43299999999999</v>
      </c>
      <c r="T162" s="19">
        <v>1028.721</v>
      </c>
      <c r="U162" s="19">
        <v>1070.9359999999999</v>
      </c>
      <c r="V162" s="19">
        <v>1109.5139999999999</v>
      </c>
      <c r="W162" s="19">
        <v>1119.374</v>
      </c>
      <c r="X162" s="19">
        <v>1077.1849999999999</v>
      </c>
      <c r="Y162" s="19">
        <v>1078.99</v>
      </c>
      <c r="Z162" s="19">
        <v>1070.2080000000001</v>
      </c>
      <c r="AA162" s="19">
        <v>1038.5550000000001</v>
      </c>
      <c r="AB162" s="19">
        <v>1023.629</v>
      </c>
      <c r="AC162" s="19">
        <v>1037.7719999999999</v>
      </c>
      <c r="AD162" s="19">
        <v>1077.5899999999999</v>
      </c>
      <c r="AE162" s="19">
        <v>1110.2149999999999</v>
      </c>
      <c r="AF162" s="19">
        <v>1143.269</v>
      </c>
      <c r="AG162" s="19">
        <v>1169.4549999999999</v>
      </c>
      <c r="AH162" s="19">
        <v>1193.808</v>
      </c>
      <c r="AI162" s="19">
        <v>1064.605</v>
      </c>
      <c r="AJ162" s="19">
        <v>1119.212</v>
      </c>
      <c r="AK162" s="18">
        <v>2021</v>
      </c>
    </row>
    <row r="163" spans="1:37" x14ac:dyDescent="0.25">
      <c r="A163" s="18" t="s">
        <v>385</v>
      </c>
      <c r="B163" s="18" t="s">
        <v>666</v>
      </c>
      <c r="C163" s="18" t="s">
        <v>139</v>
      </c>
      <c r="D163" s="18" t="s">
        <v>140</v>
      </c>
      <c r="E163" s="18" t="s">
        <v>386</v>
      </c>
      <c r="F163" s="19">
        <v>2409.1680000000001</v>
      </c>
      <c r="G163" s="19">
        <v>2333.64</v>
      </c>
      <c r="H163" s="19">
        <v>2508.116</v>
      </c>
      <c r="I163" s="19">
        <v>2709.663</v>
      </c>
      <c r="J163" s="19">
        <v>2873.6289999999999</v>
      </c>
      <c r="K163" s="19">
        <v>3223.123</v>
      </c>
      <c r="L163" s="19">
        <v>3554.817</v>
      </c>
      <c r="M163" s="19">
        <v>3496.3119999999999</v>
      </c>
      <c r="N163" s="19">
        <v>3596.9789999999998</v>
      </c>
      <c r="O163" s="19">
        <v>3899.759</v>
      </c>
      <c r="P163" s="19">
        <v>3823.7939999999999</v>
      </c>
      <c r="Q163" s="19">
        <v>3966.2919999999999</v>
      </c>
      <c r="R163" s="19">
        <v>4201.9030000000002</v>
      </c>
      <c r="S163" s="19">
        <v>4430.6989999999996</v>
      </c>
      <c r="T163" s="19">
        <v>4707.2550000000001</v>
      </c>
      <c r="U163" s="19">
        <v>5068.22</v>
      </c>
      <c r="V163" s="19">
        <v>5412.6959999999999</v>
      </c>
      <c r="W163" s="19">
        <v>5734.7560000000003</v>
      </c>
      <c r="X163" s="19">
        <v>5937.7020000000002</v>
      </c>
      <c r="Y163" s="19">
        <v>6413.6689999999999</v>
      </c>
      <c r="Z163" s="19">
        <v>6952.72</v>
      </c>
      <c r="AA163" s="19">
        <v>7588.5159999999996</v>
      </c>
      <c r="AB163" s="19">
        <v>7846.2020000000002</v>
      </c>
      <c r="AC163" s="19">
        <v>8235.43</v>
      </c>
      <c r="AD163" s="19">
        <v>8647.8330000000005</v>
      </c>
      <c r="AE163" s="19">
        <v>9035.83</v>
      </c>
      <c r="AF163" s="19">
        <v>9359.1470000000008</v>
      </c>
      <c r="AG163" s="19">
        <v>9665.3790000000008</v>
      </c>
      <c r="AH163" s="19">
        <v>9883.35</v>
      </c>
      <c r="AI163" s="19">
        <v>9530.6049999999996</v>
      </c>
      <c r="AJ163" s="19">
        <v>9871.4959999999992</v>
      </c>
      <c r="AK163" s="18">
        <v>2020</v>
      </c>
    </row>
    <row r="164" spans="1:37" x14ac:dyDescent="0.25">
      <c r="A164" s="18" t="s">
        <v>387</v>
      </c>
      <c r="B164" s="18" t="s">
        <v>666</v>
      </c>
      <c r="C164" s="18" t="s">
        <v>139</v>
      </c>
      <c r="D164" s="18" t="s">
        <v>140</v>
      </c>
      <c r="E164" s="18" t="s">
        <v>388</v>
      </c>
      <c r="F164" s="18">
        <v>0.92900000000000005</v>
      </c>
      <c r="G164" s="18">
        <v>0.95799999999999996</v>
      </c>
      <c r="H164" s="18">
        <v>1.0089999999999999</v>
      </c>
      <c r="I164" s="18">
        <v>1.0640000000000001</v>
      </c>
      <c r="J164" s="18">
        <v>1.101</v>
      </c>
      <c r="K164" s="18">
        <v>1.1659999999999999</v>
      </c>
      <c r="L164" s="18">
        <v>1.2509999999999999</v>
      </c>
      <c r="M164" s="18">
        <v>1.264</v>
      </c>
      <c r="N164" s="18">
        <v>1.3140000000000001</v>
      </c>
      <c r="O164" s="18">
        <v>1.4410000000000001</v>
      </c>
      <c r="P164" s="18">
        <v>1.518</v>
      </c>
      <c r="Q164" s="18">
        <v>1.5389999999999999</v>
      </c>
      <c r="R164" s="18">
        <v>1.478</v>
      </c>
      <c r="S164" s="18">
        <v>1.5369999999999999</v>
      </c>
      <c r="T164" s="18">
        <v>1.6870000000000001</v>
      </c>
      <c r="U164" s="18">
        <v>1.74</v>
      </c>
      <c r="V164" s="18">
        <v>1.75</v>
      </c>
      <c r="W164" s="18">
        <v>1.946</v>
      </c>
      <c r="X164" s="18">
        <v>1.88</v>
      </c>
      <c r="Y164" s="18">
        <v>1.881</v>
      </c>
      <c r="Z164" s="18">
        <v>1.9119999999999999</v>
      </c>
      <c r="AA164" s="18">
        <v>1.9019999999999999</v>
      </c>
      <c r="AB164" s="18">
        <v>2.0099999999999998</v>
      </c>
      <c r="AC164" s="18">
        <v>2.1629999999999998</v>
      </c>
      <c r="AD164" s="18">
        <v>2.1779999999999999</v>
      </c>
      <c r="AE164" s="18">
        <v>2.2629999999999999</v>
      </c>
      <c r="AF164" s="18">
        <v>2.2850000000000001</v>
      </c>
      <c r="AG164" s="18">
        <v>2.3460000000000001</v>
      </c>
      <c r="AH164" s="18">
        <v>2.4580000000000002</v>
      </c>
      <c r="AI164" s="18">
        <v>2.1150000000000002</v>
      </c>
      <c r="AJ164" s="18">
        <v>2.0390000000000001</v>
      </c>
      <c r="AK164" s="18">
        <v>2020</v>
      </c>
    </row>
    <row r="165" spans="1:37" x14ac:dyDescent="0.25">
      <c r="A165" s="18" t="s">
        <v>389</v>
      </c>
      <c r="B165" s="18" t="s">
        <v>666</v>
      </c>
      <c r="C165" s="18" t="s">
        <v>139</v>
      </c>
      <c r="D165" s="18" t="s">
        <v>140</v>
      </c>
      <c r="E165" s="18" t="s">
        <v>390</v>
      </c>
      <c r="F165" s="18">
        <v>3.222</v>
      </c>
      <c r="G165" s="18">
        <v>3.4780000000000002</v>
      </c>
      <c r="H165" s="18">
        <v>3.4980000000000002</v>
      </c>
      <c r="I165" s="18">
        <v>3.5539999999999998</v>
      </c>
      <c r="J165" s="18">
        <v>3.6160000000000001</v>
      </c>
      <c r="K165" s="18">
        <v>3.722</v>
      </c>
      <c r="L165" s="18">
        <v>3.6960000000000002</v>
      </c>
      <c r="M165" s="18">
        <v>3.9279999999999999</v>
      </c>
      <c r="N165" s="18">
        <v>4.0330000000000004</v>
      </c>
      <c r="O165" s="18">
        <v>4.0350000000000001</v>
      </c>
      <c r="P165" s="18">
        <v>3.8980000000000001</v>
      </c>
      <c r="Q165" s="18">
        <v>3.9140000000000001</v>
      </c>
      <c r="R165" s="18">
        <v>4.0810000000000004</v>
      </c>
      <c r="S165" s="18">
        <v>4.3780000000000001</v>
      </c>
      <c r="T165" s="18">
        <v>4.3600000000000003</v>
      </c>
      <c r="U165" s="18">
        <v>4.6310000000000002</v>
      </c>
      <c r="V165" s="18">
        <v>4.7210000000000001</v>
      </c>
      <c r="W165" s="18">
        <v>4.952</v>
      </c>
      <c r="X165" s="18">
        <v>4.8600000000000003</v>
      </c>
      <c r="Y165" s="18">
        <v>4.8849999999999998</v>
      </c>
      <c r="Z165" s="18">
        <v>5.12</v>
      </c>
      <c r="AA165" s="18">
        <v>5.1020000000000003</v>
      </c>
      <c r="AB165" s="18">
        <v>4.9889999999999999</v>
      </c>
      <c r="AC165" s="18">
        <v>5.0540000000000003</v>
      </c>
      <c r="AD165" s="18">
        <v>5.0439999999999996</v>
      </c>
      <c r="AE165" s="18">
        <v>5.234</v>
      </c>
      <c r="AF165" s="18">
        <v>5.4169999999999998</v>
      </c>
      <c r="AG165" s="18">
        <v>5.5759999999999996</v>
      </c>
      <c r="AH165" s="18">
        <v>5.5720000000000001</v>
      </c>
      <c r="AI165" s="18">
        <v>4.4370000000000003</v>
      </c>
      <c r="AJ165" s="18">
        <v>4.7380000000000004</v>
      </c>
      <c r="AK165" s="18">
        <v>2020</v>
      </c>
    </row>
    <row r="166" spans="1:37" x14ac:dyDescent="0.25">
      <c r="A166" s="18" t="s">
        <v>391</v>
      </c>
      <c r="B166" s="18" t="s">
        <v>666</v>
      </c>
      <c r="C166" s="18" t="s">
        <v>139</v>
      </c>
      <c r="D166" s="18" t="s">
        <v>140</v>
      </c>
      <c r="E166" s="18" t="s">
        <v>392</v>
      </c>
      <c r="F166" s="18">
        <v>1.226</v>
      </c>
      <c r="G166" s="18">
        <v>1.3129999999999999</v>
      </c>
      <c r="H166" s="18">
        <v>1.36</v>
      </c>
      <c r="I166" s="18">
        <v>1.3440000000000001</v>
      </c>
      <c r="J166" s="18">
        <v>1.4359999999999999</v>
      </c>
      <c r="K166" s="18">
        <v>1.4510000000000001</v>
      </c>
      <c r="L166" s="18">
        <v>1.5049999999999999</v>
      </c>
      <c r="M166" s="18">
        <v>1.5720000000000001</v>
      </c>
      <c r="N166" s="18">
        <v>1.605</v>
      </c>
      <c r="O166" s="18">
        <v>1.6339999999999999</v>
      </c>
      <c r="P166" s="18">
        <v>1.661</v>
      </c>
      <c r="Q166" s="18">
        <v>1.742</v>
      </c>
      <c r="R166" s="18">
        <v>1.8480000000000001</v>
      </c>
      <c r="S166" s="18">
        <v>1.9179999999999999</v>
      </c>
      <c r="T166" s="18">
        <v>1.9610000000000001</v>
      </c>
      <c r="U166" s="18">
        <v>2.089</v>
      </c>
      <c r="V166" s="18">
        <v>2.1539999999999999</v>
      </c>
      <c r="W166" s="18">
        <v>2.1629999999999998</v>
      </c>
      <c r="X166" s="18">
        <v>2.137</v>
      </c>
      <c r="Y166" s="18">
        <v>2.0449999999999999</v>
      </c>
      <c r="Z166" s="18">
        <v>2.0329999999999999</v>
      </c>
      <c r="AA166" s="18">
        <v>2.0539999999999998</v>
      </c>
      <c r="AB166" s="18">
        <v>2.105</v>
      </c>
      <c r="AC166" s="18">
        <v>2.129</v>
      </c>
      <c r="AD166" s="18">
        <v>2.1880000000000002</v>
      </c>
      <c r="AE166" s="18">
        <v>2.2789999999999999</v>
      </c>
      <c r="AF166" s="18">
        <v>2.3170000000000002</v>
      </c>
      <c r="AG166" s="18">
        <v>2.3879999999999999</v>
      </c>
      <c r="AH166" s="18">
        <v>2.3969999999999998</v>
      </c>
      <c r="AI166" s="18">
        <v>2.27</v>
      </c>
      <c r="AJ166" s="18">
        <v>2.2589999999999999</v>
      </c>
      <c r="AK166" s="18">
        <v>2020</v>
      </c>
    </row>
    <row r="167" spans="1:37" x14ac:dyDescent="0.25">
      <c r="A167" s="18" t="s">
        <v>393</v>
      </c>
      <c r="B167" s="18" t="s">
        <v>666</v>
      </c>
      <c r="C167" s="18" t="s">
        <v>139</v>
      </c>
      <c r="D167" s="18" t="s">
        <v>140</v>
      </c>
      <c r="E167" s="18" t="s">
        <v>394</v>
      </c>
      <c r="F167" s="18">
        <v>8.7769999999999992</v>
      </c>
      <c r="G167" s="18">
        <v>9.2639999999999993</v>
      </c>
      <c r="H167" s="18">
        <v>9.5190000000000001</v>
      </c>
      <c r="I167" s="18">
        <v>9.8529999999999998</v>
      </c>
      <c r="J167" s="18">
        <v>10.726000000000001</v>
      </c>
      <c r="K167" s="18">
        <v>11.311999999999999</v>
      </c>
      <c r="L167" s="18">
        <v>11.997999999999999</v>
      </c>
      <c r="M167" s="18">
        <v>12.986000000000001</v>
      </c>
      <c r="N167" s="18">
        <v>13.536</v>
      </c>
      <c r="O167" s="18">
        <v>14.670999999999999</v>
      </c>
      <c r="P167" s="18">
        <v>16.265999999999998</v>
      </c>
      <c r="Q167" s="18">
        <v>17.231999999999999</v>
      </c>
      <c r="R167" s="18">
        <v>18.315999999999999</v>
      </c>
      <c r="S167" s="18">
        <v>19.257000000000001</v>
      </c>
      <c r="T167" s="18">
        <v>20.344000000000001</v>
      </c>
      <c r="U167" s="18">
        <v>21.672999999999998</v>
      </c>
      <c r="V167" s="18">
        <v>22.916</v>
      </c>
      <c r="W167" s="18">
        <v>23.797999999999998</v>
      </c>
      <c r="X167" s="18">
        <v>23.138999999999999</v>
      </c>
      <c r="Y167" s="18">
        <v>24.032</v>
      </c>
      <c r="Z167" s="18">
        <v>23.259</v>
      </c>
      <c r="AA167" s="18">
        <v>19.303999999999998</v>
      </c>
      <c r="AB167" s="18">
        <v>19.681999999999999</v>
      </c>
      <c r="AC167" s="18">
        <v>20.599</v>
      </c>
      <c r="AD167" s="18">
        <v>21.61</v>
      </c>
      <c r="AE167" s="18">
        <v>22.625</v>
      </c>
      <c r="AF167" s="18">
        <v>22.798999999999999</v>
      </c>
      <c r="AG167" s="18">
        <v>22.277000000000001</v>
      </c>
      <c r="AH167" s="18">
        <v>21.72</v>
      </c>
      <c r="AI167" s="18">
        <v>20.931999999999999</v>
      </c>
      <c r="AJ167" s="18">
        <v>21.036000000000001</v>
      </c>
      <c r="AK167" s="18">
        <v>2019</v>
      </c>
    </row>
    <row r="168" spans="1:37" x14ac:dyDescent="0.25">
      <c r="A168" s="18" t="s">
        <v>395</v>
      </c>
      <c r="B168" s="18" t="s">
        <v>666</v>
      </c>
      <c r="C168" s="18" t="s">
        <v>139</v>
      </c>
      <c r="D168" s="18" t="s">
        <v>140</v>
      </c>
      <c r="E168" s="18" t="s">
        <v>396</v>
      </c>
      <c r="F168" s="18">
        <v>7.8230000000000004</v>
      </c>
      <c r="G168" s="18">
        <v>8.1280000000000001</v>
      </c>
      <c r="H168" s="18">
        <v>7.95</v>
      </c>
      <c r="I168" s="18">
        <v>7.3929999999999998</v>
      </c>
      <c r="J168" s="18">
        <v>8.2289999999999992</v>
      </c>
      <c r="K168" s="18">
        <v>9.15</v>
      </c>
      <c r="L168" s="18">
        <v>9.7910000000000004</v>
      </c>
      <c r="M168" s="18">
        <v>10.006</v>
      </c>
      <c r="N168" s="18">
        <v>9.9160000000000004</v>
      </c>
      <c r="O168" s="18">
        <v>9.9060000000000006</v>
      </c>
      <c r="P168" s="18">
        <v>10.391999999999999</v>
      </c>
      <c r="Q168" s="18">
        <v>10.781000000000001</v>
      </c>
      <c r="R168" s="18">
        <v>11.449</v>
      </c>
      <c r="S168" s="18">
        <v>12.285</v>
      </c>
      <c r="T168" s="18">
        <v>12.888999999999999</v>
      </c>
      <c r="U168" s="18">
        <v>13.632</v>
      </c>
      <c r="V168" s="18">
        <v>14.327999999999999</v>
      </c>
      <c r="W168" s="18">
        <v>14.922000000000001</v>
      </c>
      <c r="X168" s="18">
        <v>15.372</v>
      </c>
      <c r="Y168" s="18">
        <v>16.166</v>
      </c>
      <c r="Z168" s="18">
        <v>17.111000000000001</v>
      </c>
      <c r="AA168" s="18">
        <v>17.573</v>
      </c>
      <c r="AB168" s="18">
        <v>18.088000000000001</v>
      </c>
      <c r="AC168" s="18">
        <v>18.134</v>
      </c>
      <c r="AD168" s="18">
        <v>17.515000000000001</v>
      </c>
      <c r="AE168" s="18">
        <v>16.654</v>
      </c>
      <c r="AF168" s="18">
        <v>16.914999999999999</v>
      </c>
      <c r="AG168" s="18">
        <v>17.751999999999999</v>
      </c>
      <c r="AH168" s="18">
        <v>17.946999999999999</v>
      </c>
      <c r="AI168" s="18">
        <v>15.092000000000001</v>
      </c>
      <c r="AJ168" s="18">
        <v>14.561999999999999</v>
      </c>
      <c r="AK168" s="18">
        <v>2020</v>
      </c>
    </row>
    <row r="169" spans="1:37" x14ac:dyDescent="0.25">
      <c r="A169" s="18" t="s">
        <v>115</v>
      </c>
      <c r="B169" s="18" t="s">
        <v>666</v>
      </c>
      <c r="C169" s="18" t="s">
        <v>139</v>
      </c>
      <c r="D169" s="18" t="s">
        <v>140</v>
      </c>
      <c r="E169" s="18" t="s">
        <v>397</v>
      </c>
      <c r="F169" s="19">
        <v>2720.8330000000001</v>
      </c>
      <c r="G169" s="19">
        <v>2695.3809999999999</v>
      </c>
      <c r="H169" s="19">
        <v>2646.0940000000001</v>
      </c>
      <c r="I169" s="19">
        <v>2750.0839999999998</v>
      </c>
      <c r="J169" s="19">
        <v>2858.306</v>
      </c>
      <c r="K169" s="19">
        <v>2903.4520000000002</v>
      </c>
      <c r="L169" s="19">
        <v>2992.6039999999998</v>
      </c>
      <c r="M169" s="19">
        <v>3121.64</v>
      </c>
      <c r="N169" s="19">
        <v>3254.2220000000002</v>
      </c>
      <c r="O169" s="19">
        <v>3409.33</v>
      </c>
      <c r="P169" s="19">
        <v>3458.748</v>
      </c>
      <c r="Q169" s="19">
        <v>3534.7339999999999</v>
      </c>
      <c r="R169" s="19">
        <v>3616.38</v>
      </c>
      <c r="S169" s="19">
        <v>3773.2170000000001</v>
      </c>
      <c r="T169" s="19">
        <v>3881.0859999999998</v>
      </c>
      <c r="U169" s="19">
        <v>4062.0520000000001</v>
      </c>
      <c r="V169" s="19">
        <v>4201.7550000000001</v>
      </c>
      <c r="W169" s="19">
        <v>4182.8230000000003</v>
      </c>
      <c r="X169" s="19">
        <v>4001.297</v>
      </c>
      <c r="Y169" s="19">
        <v>4239.4589999999998</v>
      </c>
      <c r="Z169" s="19">
        <v>4374.924</v>
      </c>
      <c r="AA169" s="19">
        <v>4349.1869999999999</v>
      </c>
      <c r="AB169" s="19">
        <v>4400.8450000000003</v>
      </c>
      <c r="AC169" s="19">
        <v>4517.8109999999997</v>
      </c>
      <c r="AD169" s="19">
        <v>4720.6279999999997</v>
      </c>
      <c r="AE169" s="19">
        <v>4818.3729999999996</v>
      </c>
      <c r="AF169" s="19">
        <v>4942.1059999999998</v>
      </c>
      <c r="AG169" s="19">
        <v>5038.4780000000001</v>
      </c>
      <c r="AH169" s="19">
        <v>5138.5519999999997</v>
      </c>
      <c r="AI169" s="19">
        <v>4987.2640000000001</v>
      </c>
      <c r="AJ169" s="19">
        <v>5226.683</v>
      </c>
      <c r="AK169" s="18">
        <v>2021</v>
      </c>
    </row>
    <row r="170" spans="1:37" x14ac:dyDescent="0.25">
      <c r="A170" s="18" t="s">
        <v>116</v>
      </c>
      <c r="B170" s="18" t="s">
        <v>666</v>
      </c>
      <c r="C170" s="18" t="s">
        <v>139</v>
      </c>
      <c r="D170" s="18" t="s">
        <v>140</v>
      </c>
      <c r="E170" s="18" t="s">
        <v>398</v>
      </c>
      <c r="F170" s="18">
        <v>450.09699999999998</v>
      </c>
      <c r="G170" s="18">
        <v>449.096</v>
      </c>
      <c r="H170" s="18">
        <v>448.22399999999999</v>
      </c>
      <c r="I170" s="18">
        <v>453.94499999999999</v>
      </c>
      <c r="J170" s="18">
        <v>456.53699999999998</v>
      </c>
      <c r="K170" s="18">
        <v>459.09300000000002</v>
      </c>
      <c r="L170" s="18">
        <v>469.34699999999998</v>
      </c>
      <c r="M170" s="18">
        <v>483.57499999999999</v>
      </c>
      <c r="N170" s="18">
        <v>491.697</v>
      </c>
      <c r="O170" s="18">
        <v>511.72800000000001</v>
      </c>
      <c r="P170" s="18">
        <v>520.13900000000001</v>
      </c>
      <c r="Q170" s="18">
        <v>520.29899999999998</v>
      </c>
      <c r="R170" s="18">
        <v>519.89</v>
      </c>
      <c r="S170" s="18">
        <v>533.55799999999999</v>
      </c>
      <c r="T170" s="18">
        <v>548.77800000000002</v>
      </c>
      <c r="U170" s="18">
        <v>571.52</v>
      </c>
      <c r="V170" s="18">
        <v>594.726</v>
      </c>
      <c r="W170" s="18">
        <v>610.49699999999996</v>
      </c>
      <c r="X170" s="18">
        <v>597.96100000000001</v>
      </c>
      <c r="Y170" s="18">
        <v>617.09400000000005</v>
      </c>
      <c r="Z170" s="18">
        <v>628.93299999999999</v>
      </c>
      <c r="AA170" s="18">
        <v>637.346</v>
      </c>
      <c r="AB170" s="18">
        <v>649.15499999999997</v>
      </c>
      <c r="AC170" s="18">
        <v>664.88400000000001</v>
      </c>
      <c r="AD170" s="18">
        <v>675.74900000000002</v>
      </c>
      <c r="AE170" s="18">
        <v>689.17700000000002</v>
      </c>
      <c r="AF170" s="18">
        <v>700.58699999999999</v>
      </c>
      <c r="AG170" s="18">
        <v>721.18499999999995</v>
      </c>
      <c r="AH170" s="18">
        <v>730.14700000000005</v>
      </c>
      <c r="AI170" s="18">
        <v>711.78099999999995</v>
      </c>
      <c r="AJ170" s="18">
        <v>738.27099999999996</v>
      </c>
      <c r="AK170" s="18">
        <v>2021</v>
      </c>
    </row>
    <row r="171" spans="1:37" x14ac:dyDescent="0.25">
      <c r="A171" s="18" t="s">
        <v>399</v>
      </c>
      <c r="B171" s="18" t="s">
        <v>666</v>
      </c>
      <c r="C171" s="18" t="s">
        <v>139</v>
      </c>
      <c r="D171" s="18" t="s">
        <v>140</v>
      </c>
      <c r="E171" s="18" t="s">
        <v>400</v>
      </c>
      <c r="F171" s="18">
        <v>656.94600000000003</v>
      </c>
      <c r="G171" s="18">
        <v>743.96699999999998</v>
      </c>
      <c r="H171" s="18">
        <v>799.08500000000004</v>
      </c>
      <c r="I171" s="18">
        <v>843.30499999999995</v>
      </c>
      <c r="J171" s="18">
        <v>889.03899999999999</v>
      </c>
      <c r="K171" s="18">
        <v>915.40800000000002</v>
      </c>
      <c r="L171" s="18">
        <v>905.42899999999997</v>
      </c>
      <c r="M171" s="18">
        <v>955.71299999999997</v>
      </c>
      <c r="N171" s="18">
        <v>925.88400000000001</v>
      </c>
      <c r="O171" s="18">
        <v>947.13</v>
      </c>
      <c r="P171" s="18">
        <v>981.98299999999995</v>
      </c>
      <c r="Q171" s="19">
        <v>1039.8879999999999</v>
      </c>
      <c r="R171" s="19">
        <v>1018.708</v>
      </c>
      <c r="S171" s="19">
        <v>1089.0260000000001</v>
      </c>
      <c r="T171" s="19">
        <v>1156.7139999999999</v>
      </c>
      <c r="U171" s="19">
        <v>1215.0820000000001</v>
      </c>
      <c r="V171" s="19">
        <v>1284.0350000000001</v>
      </c>
      <c r="W171" s="19">
        <v>1341.5150000000001</v>
      </c>
      <c r="X171" s="19">
        <v>1420.8320000000001</v>
      </c>
      <c r="Y171" s="19">
        <v>1469.703</v>
      </c>
      <c r="Z171" s="18" t="s">
        <v>142</v>
      </c>
      <c r="AA171" s="18" t="s">
        <v>142</v>
      </c>
      <c r="AB171" s="18" t="s">
        <v>142</v>
      </c>
      <c r="AC171" s="18" t="s">
        <v>142</v>
      </c>
      <c r="AD171" s="18" t="s">
        <v>142</v>
      </c>
      <c r="AE171" s="18" t="s">
        <v>142</v>
      </c>
      <c r="AF171" s="18" t="s">
        <v>142</v>
      </c>
      <c r="AG171" s="18" t="s">
        <v>142</v>
      </c>
      <c r="AH171" s="18" t="s">
        <v>142</v>
      </c>
      <c r="AI171" s="18" t="s">
        <v>142</v>
      </c>
      <c r="AJ171" s="18" t="s">
        <v>142</v>
      </c>
      <c r="AK171" s="18">
        <v>2010</v>
      </c>
    </row>
    <row r="172" spans="1:37" x14ac:dyDescent="0.25">
      <c r="A172" s="18" t="s">
        <v>401</v>
      </c>
      <c r="B172" s="18" t="s">
        <v>666</v>
      </c>
      <c r="C172" s="18" t="s">
        <v>139</v>
      </c>
      <c r="D172" s="18" t="s">
        <v>140</v>
      </c>
      <c r="E172" s="18" t="s">
        <v>402</v>
      </c>
      <c r="F172" s="19">
        <v>5592.915</v>
      </c>
      <c r="G172" s="19">
        <v>6057.6980000000003</v>
      </c>
      <c r="H172" s="19">
        <v>6470.4669999999996</v>
      </c>
      <c r="I172" s="19">
        <v>6955.94</v>
      </c>
      <c r="J172" s="19">
        <v>7407.9740000000002</v>
      </c>
      <c r="K172" s="19">
        <v>7865.5379999999996</v>
      </c>
      <c r="L172" s="19">
        <v>8341.5079999999998</v>
      </c>
      <c r="M172" s="19">
        <v>8692.2540000000008</v>
      </c>
      <c r="N172" s="19">
        <v>9277.4189999999999</v>
      </c>
      <c r="O172" s="19">
        <v>9863.2289999999994</v>
      </c>
      <c r="P172" s="19">
        <v>9724.9930000000004</v>
      </c>
      <c r="Q172" s="19">
        <v>10258.057000000001</v>
      </c>
      <c r="R172" s="19">
        <v>10691.422</v>
      </c>
      <c r="S172" s="19">
        <v>11434.651</v>
      </c>
      <c r="T172" s="19">
        <v>12050.225</v>
      </c>
      <c r="U172" s="19">
        <v>12745.594999999999</v>
      </c>
      <c r="V172" s="19">
        <v>13618.739</v>
      </c>
      <c r="W172" s="19">
        <v>13727.567999999999</v>
      </c>
      <c r="X172" s="19">
        <v>13506.147999999999</v>
      </c>
      <c r="Y172" s="19">
        <v>14889.912</v>
      </c>
      <c r="Z172" s="19">
        <v>15436.975</v>
      </c>
      <c r="AA172" s="19">
        <v>15779.909</v>
      </c>
      <c r="AB172" s="19">
        <v>16171.821</v>
      </c>
      <c r="AC172" s="19">
        <v>16935.007000000001</v>
      </c>
      <c r="AD172" s="19">
        <v>17183.235000000001</v>
      </c>
      <c r="AE172" s="19">
        <v>17555.268</v>
      </c>
      <c r="AF172" s="19">
        <v>18136.589</v>
      </c>
      <c r="AG172" s="19">
        <v>18642.013999999999</v>
      </c>
      <c r="AH172" s="19">
        <v>19213.196</v>
      </c>
      <c r="AI172" s="19">
        <v>19858.578000000001</v>
      </c>
      <c r="AJ172" s="19">
        <v>21106.098999999998</v>
      </c>
      <c r="AK172" s="18">
        <v>2021</v>
      </c>
    </row>
    <row r="173" spans="1:37" ht="19.5" x14ac:dyDescent="0.25">
      <c r="A173" s="2" t="s">
        <v>117</v>
      </c>
      <c r="B173" s="18" t="s">
        <v>666</v>
      </c>
      <c r="C173" s="18" t="s">
        <v>139</v>
      </c>
      <c r="D173" s="18" t="s">
        <v>140</v>
      </c>
      <c r="E173" s="18" t="s">
        <v>403</v>
      </c>
      <c r="F173" s="18" t="s">
        <v>142</v>
      </c>
      <c r="G173" s="18">
        <v>0.106</v>
      </c>
      <c r="H173" s="18">
        <v>9.4E-2</v>
      </c>
      <c r="I173" s="18">
        <v>7.3999999999999996E-2</v>
      </c>
      <c r="J173" s="18">
        <v>6.5000000000000002E-2</v>
      </c>
      <c r="K173" s="18">
        <v>6.2E-2</v>
      </c>
      <c r="L173" s="18">
        <v>6.3E-2</v>
      </c>
      <c r="M173" s="18">
        <v>6.6000000000000003E-2</v>
      </c>
      <c r="N173" s="18">
        <v>6.9000000000000006E-2</v>
      </c>
      <c r="O173" s="18">
        <v>7.4999999999999997E-2</v>
      </c>
      <c r="P173" s="18">
        <v>8.2000000000000003E-2</v>
      </c>
      <c r="Q173" s="18">
        <v>0.09</v>
      </c>
      <c r="R173" s="18">
        <v>9.9000000000000005E-2</v>
      </c>
      <c r="S173" s="18">
        <v>0.109</v>
      </c>
      <c r="T173" s="18">
        <v>0.11700000000000001</v>
      </c>
      <c r="U173" s="18">
        <v>0.125</v>
      </c>
      <c r="V173" s="18">
        <v>0.13400000000000001</v>
      </c>
      <c r="W173" s="18">
        <v>0.14499999999999999</v>
      </c>
      <c r="X173" s="18">
        <v>0.151</v>
      </c>
      <c r="Y173" s="18">
        <v>0.161</v>
      </c>
      <c r="Z173" s="18">
        <v>0.17199999999999999</v>
      </c>
      <c r="AA173" s="18">
        <v>0.185</v>
      </c>
      <c r="AB173" s="18">
        <v>0.19900000000000001</v>
      </c>
      <c r="AC173" s="18">
        <v>0.21199999999999999</v>
      </c>
      <c r="AD173" s="18">
        <v>0.22500000000000001</v>
      </c>
      <c r="AE173" s="18">
        <v>0.24099999999999999</v>
      </c>
      <c r="AF173" s="18">
        <v>0.25800000000000001</v>
      </c>
      <c r="AG173" s="18">
        <v>0.27700000000000002</v>
      </c>
      <c r="AH173" s="18">
        <v>0.29799999999999999</v>
      </c>
      <c r="AI173" s="18">
        <v>0.311</v>
      </c>
      <c r="AJ173" s="18">
        <v>0.34</v>
      </c>
      <c r="AK173" s="18">
        <v>2020</v>
      </c>
    </row>
    <row r="174" spans="1:37" ht="29.25" x14ac:dyDescent="0.25">
      <c r="A174" s="2" t="s">
        <v>118</v>
      </c>
      <c r="B174" s="18" t="s">
        <v>666</v>
      </c>
      <c r="C174" s="18" t="s">
        <v>139</v>
      </c>
      <c r="D174" s="18" t="s">
        <v>140</v>
      </c>
      <c r="E174" s="18" t="s">
        <v>404</v>
      </c>
      <c r="F174" s="19">
        <v>27530.911</v>
      </c>
      <c r="G174" s="19">
        <v>27691.679</v>
      </c>
      <c r="H174" s="19">
        <v>28025.707999999999</v>
      </c>
      <c r="I174" s="19">
        <v>28464.874</v>
      </c>
      <c r="J174" s="19">
        <v>29481.212</v>
      </c>
      <c r="K174" s="19">
        <v>30820.967000000001</v>
      </c>
      <c r="L174" s="19">
        <v>31907.491000000002</v>
      </c>
      <c r="M174" s="19">
        <v>33090.771000000001</v>
      </c>
      <c r="N174" s="19">
        <v>34692.512000000002</v>
      </c>
      <c r="O174" s="19">
        <v>36404.17</v>
      </c>
      <c r="P174" s="19">
        <v>38587.633999999998</v>
      </c>
      <c r="Q174" s="19">
        <v>41351.885000000002</v>
      </c>
      <c r="R174" s="19">
        <v>44199.468999999997</v>
      </c>
      <c r="S174" s="19">
        <v>47659.525999999998</v>
      </c>
      <c r="T174" s="19">
        <v>51171.981</v>
      </c>
      <c r="U174" s="19">
        <v>53556.887000000002</v>
      </c>
      <c r="V174" s="19">
        <v>58090.146000000001</v>
      </c>
      <c r="W174" s="19">
        <v>61323.79</v>
      </c>
      <c r="X174" s="19">
        <v>64624.449000000001</v>
      </c>
      <c r="Y174" s="19">
        <v>68733.843999999997</v>
      </c>
      <c r="Z174" s="19">
        <v>74166.914999999994</v>
      </c>
      <c r="AA174" s="19">
        <v>77979.846999999994</v>
      </c>
      <c r="AB174" s="19">
        <v>83268.116999999998</v>
      </c>
      <c r="AC174" s="19">
        <v>88874.111000000004</v>
      </c>
      <c r="AD174" s="19">
        <v>94349.316000000006</v>
      </c>
      <c r="AE174" s="19">
        <v>100828.393</v>
      </c>
      <c r="AF174" s="19">
        <v>107657.405</v>
      </c>
      <c r="AG174" s="19">
        <v>115149.19899999999</v>
      </c>
      <c r="AH174" s="19">
        <v>123175.83900000001</v>
      </c>
      <c r="AI174" s="19">
        <v>129095.845</v>
      </c>
      <c r="AJ174" s="19">
        <v>135413.02600000001</v>
      </c>
      <c r="AK174" s="18">
        <v>2021</v>
      </c>
    </row>
    <row r="175" spans="1:37" x14ac:dyDescent="0.25">
      <c r="A175" s="18" t="s">
        <v>119</v>
      </c>
      <c r="B175" s="18" t="s">
        <v>666</v>
      </c>
      <c r="C175" s="18" t="s">
        <v>139</v>
      </c>
      <c r="D175" s="18" t="s">
        <v>140</v>
      </c>
      <c r="E175" s="18" t="s">
        <v>405</v>
      </c>
      <c r="F175" s="19">
        <v>3656.94</v>
      </c>
      <c r="G175" s="19">
        <v>3994.4720000000002</v>
      </c>
      <c r="H175" s="19">
        <v>4341.027</v>
      </c>
      <c r="I175" s="19">
        <v>4688.18</v>
      </c>
      <c r="J175" s="19">
        <v>5068.875</v>
      </c>
      <c r="K175" s="19">
        <v>5355.3649999999998</v>
      </c>
      <c r="L175" s="19">
        <v>5207.9009999999998</v>
      </c>
      <c r="M175" s="19">
        <v>4810.3280000000004</v>
      </c>
      <c r="N175" s="19">
        <v>5030.2709999999997</v>
      </c>
      <c r="O175" s="19">
        <v>5254.3819999999996</v>
      </c>
      <c r="P175" s="19">
        <v>5435.3559999999998</v>
      </c>
      <c r="Q175" s="19">
        <v>5769.5770000000002</v>
      </c>
      <c r="R175" s="19">
        <v>6184.3670000000002</v>
      </c>
      <c r="S175" s="19">
        <v>6573.3230000000003</v>
      </c>
      <c r="T175" s="19">
        <v>6848.59</v>
      </c>
      <c r="U175" s="19">
        <v>7188.8149999999996</v>
      </c>
      <c r="V175" s="19">
        <v>7579.5379999999996</v>
      </c>
      <c r="W175" s="19">
        <v>7710.3379999999997</v>
      </c>
      <c r="X175" s="19">
        <v>7657.0889999999999</v>
      </c>
      <c r="Y175" s="19">
        <v>8232.3960000000006</v>
      </c>
      <c r="Z175" s="19">
        <v>8301.5589999999993</v>
      </c>
      <c r="AA175" s="19">
        <v>8902.8240000000005</v>
      </c>
      <c r="AB175" s="19">
        <v>9142.0869999999995</v>
      </c>
      <c r="AC175" s="19">
        <v>9232.0879999999997</v>
      </c>
      <c r="AD175" s="19">
        <v>9521.4259999999995</v>
      </c>
      <c r="AE175" s="19">
        <v>9848.5020000000004</v>
      </c>
      <c r="AF175" s="19">
        <v>10259.941000000001</v>
      </c>
      <c r="AG175" s="19">
        <v>10693.205</v>
      </c>
      <c r="AH175" s="19">
        <v>10923.286</v>
      </c>
      <c r="AI175" s="19">
        <v>10246.535</v>
      </c>
      <c r="AJ175" s="19">
        <v>10407.026</v>
      </c>
      <c r="AK175" s="18">
        <v>2020</v>
      </c>
    </row>
    <row r="176" spans="1:37" x14ac:dyDescent="0.25">
      <c r="A176" s="18" t="s">
        <v>406</v>
      </c>
      <c r="B176" s="18" t="s">
        <v>666</v>
      </c>
      <c r="C176" s="18" t="s">
        <v>139</v>
      </c>
      <c r="D176" s="18" t="s">
        <v>140</v>
      </c>
      <c r="E176" s="18" t="s">
        <v>407</v>
      </c>
      <c r="F176" s="18" t="s">
        <v>142</v>
      </c>
      <c r="G176" s="18" t="s">
        <v>142</v>
      </c>
      <c r="H176" s="18" t="s">
        <v>142</v>
      </c>
      <c r="I176" s="18" t="s">
        <v>142</v>
      </c>
      <c r="J176" s="18" t="s">
        <v>142</v>
      </c>
      <c r="K176" s="18" t="s">
        <v>142</v>
      </c>
      <c r="L176" s="18" t="s">
        <v>142</v>
      </c>
      <c r="M176" s="18" t="s">
        <v>142</v>
      </c>
      <c r="N176" s="18" t="s">
        <v>142</v>
      </c>
      <c r="O176" s="18">
        <v>0.83299999999999996</v>
      </c>
      <c r="P176" s="18">
        <v>0.96899999999999997</v>
      </c>
      <c r="Q176" s="18">
        <v>0.90400000000000003</v>
      </c>
      <c r="R176" s="18">
        <v>0.88400000000000001</v>
      </c>
      <c r="S176" s="18">
        <v>0.88800000000000001</v>
      </c>
      <c r="T176" s="18">
        <v>0.91400000000000003</v>
      </c>
      <c r="U176" s="18">
        <v>0.877</v>
      </c>
      <c r="V176" s="18">
        <v>0.96699999999999997</v>
      </c>
      <c r="W176" s="18">
        <v>1.077</v>
      </c>
      <c r="X176" s="18">
        <v>1.1859999999999999</v>
      </c>
      <c r="Y176" s="18">
        <v>1.296</v>
      </c>
      <c r="Z176" s="18">
        <v>1.3740000000000001</v>
      </c>
      <c r="AA176" s="18">
        <v>1.44</v>
      </c>
      <c r="AB176" s="18">
        <v>1.4850000000000001</v>
      </c>
      <c r="AC176" s="18">
        <v>1.552</v>
      </c>
      <c r="AD176" s="18">
        <v>1.5940000000000001</v>
      </c>
      <c r="AE176" s="18">
        <v>1.6479999999999999</v>
      </c>
      <c r="AF176" s="18">
        <v>1.5980000000000001</v>
      </c>
      <c r="AG176" s="18">
        <v>1.587</v>
      </c>
      <c r="AH176" s="18">
        <v>1.62</v>
      </c>
      <c r="AI176" s="18">
        <v>1.4810000000000001</v>
      </c>
      <c r="AJ176" s="18">
        <v>1.5069999999999999</v>
      </c>
      <c r="AK176" s="18">
        <v>2019</v>
      </c>
    </row>
    <row r="177" spans="1:37" x14ac:dyDescent="0.25">
      <c r="A177" s="18" t="s">
        <v>408</v>
      </c>
      <c r="B177" s="18" t="s">
        <v>666</v>
      </c>
      <c r="C177" s="18" t="s">
        <v>139</v>
      </c>
      <c r="D177" s="18" t="s">
        <v>140</v>
      </c>
      <c r="E177" s="18" t="s">
        <v>409</v>
      </c>
      <c r="F177" s="19">
        <v>1842.7449999999999</v>
      </c>
      <c r="G177" s="19">
        <v>1783.655</v>
      </c>
      <c r="H177" s="19">
        <v>1492.58</v>
      </c>
      <c r="I177" s="19">
        <v>1700.49</v>
      </c>
      <c r="J177" s="19">
        <v>2035.336</v>
      </c>
      <c r="K177" s="19">
        <v>1956.549</v>
      </c>
      <c r="L177" s="19">
        <v>2030.9590000000001</v>
      </c>
      <c r="M177" s="19">
        <v>1985</v>
      </c>
      <c r="N177" s="19">
        <v>2035.4190000000001</v>
      </c>
      <c r="O177" s="19">
        <v>2015.675</v>
      </c>
      <c r="P177" s="19">
        <v>2032.204</v>
      </c>
      <c r="Q177" s="19">
        <v>2110.0369999999998</v>
      </c>
      <c r="R177" s="19">
        <v>2251.8319999999999</v>
      </c>
      <c r="S177" s="19">
        <v>2229.7640000000001</v>
      </c>
      <c r="T177" s="19">
        <v>2125.634</v>
      </c>
      <c r="U177" s="19">
        <v>2181.9639999999999</v>
      </c>
      <c r="V177" s="19">
        <v>2156.2159999999999</v>
      </c>
      <c r="W177" s="19">
        <v>2243.759</v>
      </c>
      <c r="X177" s="19">
        <v>2368.0630000000001</v>
      </c>
      <c r="Y177" s="19">
        <v>2512.5149999999999</v>
      </c>
      <c r="Z177" s="19">
        <v>2673.3159999999998</v>
      </c>
      <c r="AA177" s="19">
        <v>2848.1509999999998</v>
      </c>
      <c r="AB177" s="19">
        <v>3022.1729999999998</v>
      </c>
      <c r="AC177" s="19">
        <v>3201.0859999999998</v>
      </c>
      <c r="AD177" s="19">
        <v>3384.828</v>
      </c>
      <c r="AE177" s="19">
        <v>3574.3789999999999</v>
      </c>
      <c r="AF177" s="19">
        <v>3729.7840000000001</v>
      </c>
      <c r="AG177" s="19">
        <v>3915.0279999999998</v>
      </c>
      <c r="AH177" s="19">
        <v>4128.96</v>
      </c>
      <c r="AI177" s="19">
        <v>4201.5389999999998</v>
      </c>
      <c r="AJ177" s="19">
        <v>4415.817</v>
      </c>
      <c r="AK177" s="18">
        <v>2020</v>
      </c>
    </row>
    <row r="178" spans="1:37" x14ac:dyDescent="0.25">
      <c r="A178" s="18" t="s">
        <v>410</v>
      </c>
      <c r="B178" s="18" t="s">
        <v>666</v>
      </c>
      <c r="C178" s="18" t="s">
        <v>139</v>
      </c>
      <c r="D178" s="18" t="s">
        <v>140</v>
      </c>
      <c r="E178" s="18" t="s">
        <v>411</v>
      </c>
      <c r="F178" s="18">
        <v>0.73299999999999998</v>
      </c>
      <c r="G178" s="18">
        <v>0.70499999999999996</v>
      </c>
      <c r="H178" s="18">
        <v>0.70499999999999996</v>
      </c>
      <c r="I178" s="18">
        <v>0.71899999999999997</v>
      </c>
      <c r="J178" s="18">
        <v>0.77600000000000002</v>
      </c>
      <c r="K178" s="18">
        <v>0.77600000000000002</v>
      </c>
      <c r="L178" s="18">
        <v>0.77100000000000002</v>
      </c>
      <c r="M178" s="18">
        <v>0.78900000000000003</v>
      </c>
      <c r="N178" s="18">
        <v>0.80700000000000005</v>
      </c>
      <c r="O178" s="18">
        <v>0.83799999999999997</v>
      </c>
      <c r="P178" s="18">
        <v>0.85</v>
      </c>
      <c r="Q178" s="18">
        <v>0.88800000000000001</v>
      </c>
      <c r="R178" s="18">
        <v>0.88900000000000001</v>
      </c>
      <c r="S178" s="18">
        <v>0.872</v>
      </c>
      <c r="T178" s="18">
        <v>0.86799999999999999</v>
      </c>
      <c r="U178" s="18">
        <v>0.84899999999999998</v>
      </c>
      <c r="V178" s="18">
        <v>0.82799999999999996</v>
      </c>
      <c r="W178" s="18">
        <v>0.86699999999999999</v>
      </c>
      <c r="X178" s="18">
        <v>0.82199999999999995</v>
      </c>
      <c r="Y178" s="18">
        <v>0.82899999999999996</v>
      </c>
      <c r="Z178" s="18">
        <v>0.88500000000000001</v>
      </c>
      <c r="AA178" s="18">
        <v>0.89300000000000002</v>
      </c>
      <c r="AB178" s="18">
        <v>0.89500000000000002</v>
      </c>
      <c r="AC178" s="18">
        <v>0.91400000000000003</v>
      </c>
      <c r="AD178" s="18">
        <v>0.92400000000000004</v>
      </c>
      <c r="AE178" s="18">
        <v>0.98499999999999999</v>
      </c>
      <c r="AF178" s="18">
        <v>1.018</v>
      </c>
      <c r="AG178" s="18">
        <v>1.0209999999999999</v>
      </c>
      <c r="AH178" s="18">
        <v>1.028</v>
      </c>
      <c r="AI178" s="18">
        <v>1.0349999999999999</v>
      </c>
      <c r="AJ178" s="18">
        <v>1.028</v>
      </c>
      <c r="AK178" s="18">
        <v>2020</v>
      </c>
    </row>
    <row r="179" spans="1:37" x14ac:dyDescent="0.25">
      <c r="A179" s="18" t="s">
        <v>412</v>
      </c>
      <c r="B179" s="18" t="s">
        <v>666</v>
      </c>
      <c r="C179" s="18" t="s">
        <v>139</v>
      </c>
      <c r="D179" s="18" t="s">
        <v>140</v>
      </c>
      <c r="E179" s="18" t="s">
        <v>413</v>
      </c>
      <c r="F179" s="18">
        <v>56.765000000000001</v>
      </c>
      <c r="G179" s="18">
        <v>62.494</v>
      </c>
      <c r="H179" s="18">
        <v>62.076000000000001</v>
      </c>
      <c r="I179" s="18">
        <v>64.290000000000006</v>
      </c>
      <c r="J179" s="18">
        <v>66.739999999999995</v>
      </c>
      <c r="K179" s="18">
        <v>71.501000000000005</v>
      </c>
      <c r="L179" s="18">
        <v>76.88</v>
      </c>
      <c r="M179" s="18">
        <v>83.126999999999995</v>
      </c>
      <c r="N179" s="18">
        <v>89.796999999999997</v>
      </c>
      <c r="O179" s="18">
        <v>95.995000000000005</v>
      </c>
      <c r="P179" s="18">
        <v>99.543999999999997</v>
      </c>
      <c r="Q179" s="18">
        <v>106.664</v>
      </c>
      <c r="R179" s="18">
        <v>121.467</v>
      </c>
      <c r="S179" s="18">
        <v>130.36699999999999</v>
      </c>
      <c r="T179" s="18">
        <v>138.053</v>
      </c>
      <c r="U179" s="18">
        <v>157.631</v>
      </c>
      <c r="V179" s="18">
        <v>164.33799999999999</v>
      </c>
      <c r="W179" s="18">
        <v>169.738</v>
      </c>
      <c r="X179" s="18">
        <v>161.55099999999999</v>
      </c>
      <c r="Y179" s="18">
        <v>167.143</v>
      </c>
      <c r="Z179" s="18">
        <v>166.822</v>
      </c>
      <c r="AA179" s="18">
        <v>165.76599999999999</v>
      </c>
      <c r="AB179" s="18">
        <v>169.529</v>
      </c>
      <c r="AC179" s="18">
        <v>168.07900000000001</v>
      </c>
      <c r="AD179" s="18">
        <v>171.077</v>
      </c>
      <c r="AE179" s="18">
        <v>160.26900000000001</v>
      </c>
      <c r="AF179" s="18">
        <v>155.97200000000001</v>
      </c>
      <c r="AG179" s="18">
        <v>154.87</v>
      </c>
      <c r="AH179" s="18">
        <v>154.60499999999999</v>
      </c>
      <c r="AI179" s="18">
        <v>143.20400000000001</v>
      </c>
      <c r="AJ179" s="18">
        <v>141.79300000000001</v>
      </c>
      <c r="AK179" s="18">
        <v>2020</v>
      </c>
    </row>
    <row r="180" spans="1:37" x14ac:dyDescent="0.25">
      <c r="A180" s="18" t="s">
        <v>120</v>
      </c>
      <c r="B180" s="18" t="s">
        <v>666</v>
      </c>
      <c r="C180" s="18" t="s">
        <v>139</v>
      </c>
      <c r="D180" s="18" t="s">
        <v>140</v>
      </c>
      <c r="E180" s="18" t="s">
        <v>414</v>
      </c>
      <c r="F180" s="18">
        <v>35.35</v>
      </c>
      <c r="G180" s="18">
        <v>38.180999999999997</v>
      </c>
      <c r="H180" s="18">
        <v>39.127000000000002</v>
      </c>
      <c r="I180" s="18">
        <v>40.545999999999999</v>
      </c>
      <c r="J180" s="18">
        <v>41.63</v>
      </c>
      <c r="K180" s="18">
        <v>44.482999999999997</v>
      </c>
      <c r="L180" s="18">
        <v>47.03</v>
      </c>
      <c r="M180" s="18">
        <v>49.363999999999997</v>
      </c>
      <c r="N180" s="18">
        <v>52.334000000000003</v>
      </c>
      <c r="O180" s="18">
        <v>54.585000000000001</v>
      </c>
      <c r="P180" s="18">
        <v>56.656999999999996</v>
      </c>
      <c r="Q180" s="18">
        <v>57.405999999999999</v>
      </c>
      <c r="R180" s="18">
        <v>60.106000000000002</v>
      </c>
      <c r="S180" s="18">
        <v>63.853999999999999</v>
      </c>
      <c r="T180" s="18">
        <v>66.08</v>
      </c>
      <c r="U180" s="18">
        <v>69.545000000000002</v>
      </c>
      <c r="V180" s="18">
        <v>74.210999999999999</v>
      </c>
      <c r="W180" s="18">
        <v>77.355999999999995</v>
      </c>
      <c r="X180" s="18">
        <v>79.710999999999999</v>
      </c>
      <c r="Y180" s="18">
        <v>82.509</v>
      </c>
      <c r="Z180" s="18">
        <v>80.820999999999998</v>
      </c>
      <c r="AA180" s="18">
        <v>84.228999999999999</v>
      </c>
      <c r="AB180" s="18">
        <v>86.275000000000006</v>
      </c>
      <c r="AC180" s="18">
        <v>88.941000000000003</v>
      </c>
      <c r="AD180" s="18">
        <v>89.802000000000007</v>
      </c>
      <c r="AE180" s="18">
        <v>90.805999999999997</v>
      </c>
      <c r="AF180" s="18">
        <v>92.837999999999994</v>
      </c>
      <c r="AG180" s="18">
        <v>95.203000000000003</v>
      </c>
      <c r="AH180" s="18">
        <v>96.641999999999996</v>
      </c>
      <c r="AI180" s="18">
        <v>87.614999999999995</v>
      </c>
      <c r="AJ180" s="18">
        <v>90.326999999999998</v>
      </c>
      <c r="AK180" s="18">
        <v>2020</v>
      </c>
    </row>
    <row r="181" spans="1:37" x14ac:dyDescent="0.25">
      <c r="A181" s="18" t="s">
        <v>121</v>
      </c>
      <c r="B181" s="18" t="s">
        <v>666</v>
      </c>
      <c r="C181" s="18" t="s">
        <v>139</v>
      </c>
      <c r="D181" s="18" t="s">
        <v>140</v>
      </c>
      <c r="E181" s="18" t="s">
        <v>415</v>
      </c>
      <c r="F181" s="18">
        <v>516.34199999999998</v>
      </c>
      <c r="G181" s="18">
        <v>547.24199999999996</v>
      </c>
      <c r="H181" s="18">
        <v>591.25300000000004</v>
      </c>
      <c r="I181" s="18">
        <v>558.99400000000003</v>
      </c>
      <c r="J181" s="18">
        <v>599.18600000000004</v>
      </c>
      <c r="K181" s="18">
        <v>641.17200000000003</v>
      </c>
      <c r="L181" s="18">
        <v>689.43700000000001</v>
      </c>
      <c r="M181" s="18">
        <v>710.75699999999995</v>
      </c>
      <c r="N181" s="18">
        <v>687.56399999999996</v>
      </c>
      <c r="O181" s="18">
        <v>735.23500000000001</v>
      </c>
      <c r="P181" s="18">
        <v>692.95899999999995</v>
      </c>
      <c r="Q181" s="18">
        <v>737.63900000000001</v>
      </c>
      <c r="R181" s="18">
        <v>780.15</v>
      </c>
      <c r="S181" s="18">
        <v>856.57299999999998</v>
      </c>
      <c r="T181" s="18">
        <v>933.59900000000005</v>
      </c>
      <c r="U181" s="18">
        <v>998.46500000000003</v>
      </c>
      <c r="V181" s="19">
        <v>1048.8230000000001</v>
      </c>
      <c r="W181" s="19">
        <v>1057.3710000000001</v>
      </c>
      <c r="X181" s="19">
        <v>1006.372</v>
      </c>
      <c r="Y181" s="19">
        <v>1091.181</v>
      </c>
      <c r="Z181" s="19">
        <v>1213.394</v>
      </c>
      <c r="AA181" s="19">
        <v>1271.4970000000001</v>
      </c>
      <c r="AB181" s="19">
        <v>1379.394</v>
      </c>
      <c r="AC181" s="19">
        <v>1447.5319999999999</v>
      </c>
      <c r="AD181" s="19">
        <v>1535.607</v>
      </c>
      <c r="AE181" s="19">
        <v>1586.6369999999999</v>
      </c>
      <c r="AF181" s="19">
        <v>1705.6659999999999</v>
      </c>
      <c r="AG181" s="19">
        <v>1756.4929999999999</v>
      </c>
      <c r="AH181" s="19">
        <v>1772.1189999999999</v>
      </c>
      <c r="AI181" s="19">
        <v>1803.902</v>
      </c>
      <c r="AJ181" s="19">
        <v>2002.0820000000001</v>
      </c>
      <c r="AK181" s="18">
        <v>2021</v>
      </c>
    </row>
    <row r="182" spans="1:37" x14ac:dyDescent="0.25">
      <c r="A182" s="18" t="s">
        <v>416</v>
      </c>
      <c r="B182" s="18" t="s">
        <v>666</v>
      </c>
      <c r="C182" s="18" t="s">
        <v>139</v>
      </c>
      <c r="D182" s="18" t="s">
        <v>140</v>
      </c>
      <c r="E182" s="18" t="s">
        <v>417</v>
      </c>
      <c r="F182" s="18" t="s">
        <v>142</v>
      </c>
      <c r="G182" s="18">
        <v>27.495000000000001</v>
      </c>
      <c r="H182" s="18">
        <v>24.745999999999999</v>
      </c>
      <c r="I182" s="18">
        <v>20.465</v>
      </c>
      <c r="J182" s="18">
        <v>18.991</v>
      </c>
      <c r="K182" s="18">
        <v>17.719000000000001</v>
      </c>
      <c r="L182" s="18">
        <v>15.717000000000001</v>
      </c>
      <c r="M182" s="18">
        <v>16.77</v>
      </c>
      <c r="N182" s="18">
        <v>19.536000000000001</v>
      </c>
      <c r="O182" s="18">
        <v>23.167000000000002</v>
      </c>
      <c r="P182" s="18">
        <v>27.890999999999998</v>
      </c>
      <c r="Q182" s="18">
        <v>32.289000000000001</v>
      </c>
      <c r="R182" s="18">
        <v>37.808999999999997</v>
      </c>
      <c r="S182" s="18">
        <v>43.363999999999997</v>
      </c>
      <c r="T182" s="18">
        <v>49.018999999999998</v>
      </c>
      <c r="U182" s="18">
        <v>54.395000000000003</v>
      </c>
      <c r="V182" s="18">
        <v>60.41</v>
      </c>
      <c r="W182" s="18">
        <v>69.319000000000003</v>
      </c>
      <c r="X182" s="18">
        <v>73.569999999999993</v>
      </c>
      <c r="Y182" s="18">
        <v>85.483999999999995</v>
      </c>
      <c r="Z182" s="18">
        <v>96.47</v>
      </c>
      <c r="AA182" s="18">
        <v>102.386</v>
      </c>
      <c r="AB182" s="18">
        <v>102.041</v>
      </c>
      <c r="AC182" s="18">
        <v>105.961</v>
      </c>
      <c r="AD182" s="18">
        <v>109.125</v>
      </c>
      <c r="AE182" s="18">
        <v>108.059</v>
      </c>
      <c r="AF182" s="18">
        <v>113.146</v>
      </c>
      <c r="AG182" s="18">
        <v>114.143</v>
      </c>
      <c r="AH182" s="18">
        <v>110.274</v>
      </c>
      <c r="AI182" s="18">
        <v>107.017</v>
      </c>
      <c r="AJ182" s="18">
        <v>112.292</v>
      </c>
      <c r="AK182" s="18">
        <v>2020</v>
      </c>
    </row>
    <row r="183" spans="1:37" x14ac:dyDescent="0.25">
      <c r="A183" s="18" t="s">
        <v>418</v>
      </c>
      <c r="B183" s="18" t="s">
        <v>666</v>
      </c>
      <c r="C183" s="18" t="s">
        <v>139</v>
      </c>
      <c r="D183" s="18" t="s">
        <v>140</v>
      </c>
      <c r="E183" s="18" t="s">
        <v>419</v>
      </c>
      <c r="F183" s="18" t="s">
        <v>142</v>
      </c>
      <c r="G183" s="18" t="s">
        <v>142</v>
      </c>
      <c r="H183" s="18" t="s">
        <v>142</v>
      </c>
      <c r="I183" s="18" t="s">
        <v>142</v>
      </c>
      <c r="J183" s="18" t="s">
        <v>142</v>
      </c>
      <c r="K183" s="18" t="s">
        <v>142</v>
      </c>
      <c r="L183" s="18" t="s">
        <v>142</v>
      </c>
      <c r="M183" s="18" t="s">
        <v>142</v>
      </c>
      <c r="N183" s="18" t="s">
        <v>142</v>
      </c>
      <c r="O183" s="18">
        <v>4.2000000000000003E-2</v>
      </c>
      <c r="P183" s="18">
        <v>4.2000000000000003E-2</v>
      </c>
      <c r="Q183" s="18">
        <v>4.5999999999999999E-2</v>
      </c>
      <c r="R183" s="18">
        <v>4.3999999999999997E-2</v>
      </c>
      <c r="S183" s="18">
        <v>4.2999999999999997E-2</v>
      </c>
      <c r="T183" s="18">
        <v>4.1000000000000002E-2</v>
      </c>
      <c r="U183" s="18">
        <v>4.2000000000000003E-2</v>
      </c>
      <c r="V183" s="18">
        <v>4.4999999999999998E-2</v>
      </c>
      <c r="W183" s="18">
        <v>4.8000000000000001E-2</v>
      </c>
      <c r="X183" s="18">
        <v>4.4999999999999998E-2</v>
      </c>
      <c r="Y183" s="18">
        <v>4.3999999999999997E-2</v>
      </c>
      <c r="Z183" s="18">
        <v>4.7E-2</v>
      </c>
      <c r="AA183" s="18">
        <v>4.5999999999999999E-2</v>
      </c>
      <c r="AB183" s="18">
        <v>4.8000000000000001E-2</v>
      </c>
      <c r="AC183" s="18">
        <v>4.8000000000000001E-2</v>
      </c>
      <c r="AD183" s="18">
        <v>5.2999999999999999E-2</v>
      </c>
      <c r="AE183" s="18">
        <v>5.6000000000000001E-2</v>
      </c>
      <c r="AF183" s="18">
        <v>5.7000000000000002E-2</v>
      </c>
      <c r="AG183" s="18">
        <v>5.8000000000000003E-2</v>
      </c>
      <c r="AH183" s="18">
        <v>6.6000000000000003E-2</v>
      </c>
      <c r="AI183" s="18">
        <v>6.7000000000000004E-2</v>
      </c>
      <c r="AJ183" s="18">
        <v>6.9000000000000006E-2</v>
      </c>
      <c r="AK183" s="18">
        <v>2019</v>
      </c>
    </row>
    <row r="184" spans="1:37" x14ac:dyDescent="0.25">
      <c r="A184" s="18" t="s">
        <v>420</v>
      </c>
      <c r="B184" s="18" t="s">
        <v>666</v>
      </c>
      <c r="C184" s="18" t="s">
        <v>139</v>
      </c>
      <c r="D184" s="18" t="s">
        <v>140</v>
      </c>
      <c r="E184" s="18" t="s">
        <v>421</v>
      </c>
      <c r="F184" s="19">
        <v>21357.495999999999</v>
      </c>
      <c r="G184" s="19">
        <v>22606.960999999999</v>
      </c>
      <c r="H184" s="19">
        <v>24118.427</v>
      </c>
      <c r="I184" s="19">
        <v>25973.993999999999</v>
      </c>
      <c r="J184" s="19">
        <v>28356.865000000002</v>
      </c>
      <c r="K184" s="19">
        <v>30226.899000000001</v>
      </c>
      <c r="L184" s="19">
        <v>31623.438999999998</v>
      </c>
      <c r="M184" s="19">
        <v>33544.254000000001</v>
      </c>
      <c r="N184" s="19">
        <v>36212.061000000002</v>
      </c>
      <c r="O184" s="19">
        <v>37639.307000000001</v>
      </c>
      <c r="P184" s="19">
        <v>40938.569000000003</v>
      </c>
      <c r="Q184" s="19">
        <v>43827.578999999998</v>
      </c>
      <c r="R184" s="19">
        <v>46526.86</v>
      </c>
      <c r="S184" s="19">
        <v>49226.972999999998</v>
      </c>
      <c r="T184" s="19">
        <v>54153.319000000003</v>
      </c>
      <c r="U184" s="19">
        <v>57970.781999999999</v>
      </c>
      <c r="V184" s="19">
        <v>62645.464</v>
      </c>
      <c r="W184" s="19">
        <v>69178.130999999994</v>
      </c>
      <c r="X184" s="19">
        <v>74760</v>
      </c>
      <c r="Y184" s="19">
        <v>80355</v>
      </c>
      <c r="Z184" s="19">
        <v>86524</v>
      </c>
      <c r="AA184" s="19">
        <v>88543</v>
      </c>
      <c r="AB184" s="19">
        <v>92030</v>
      </c>
      <c r="AC184" s="19">
        <v>97317</v>
      </c>
      <c r="AD184" s="19">
        <v>105101</v>
      </c>
      <c r="AE184" s="19">
        <v>105282</v>
      </c>
      <c r="AF184" s="19">
        <v>112444</v>
      </c>
      <c r="AG184" s="19">
        <v>118738</v>
      </c>
      <c r="AH184" s="19">
        <v>127863</v>
      </c>
      <c r="AI184" s="19">
        <v>126012</v>
      </c>
      <c r="AJ184" s="19">
        <v>132433.62100000001</v>
      </c>
      <c r="AK184" s="18">
        <v>2020</v>
      </c>
    </row>
    <row r="185" spans="1:37" x14ac:dyDescent="0.25">
      <c r="A185" s="18" t="s">
        <v>122</v>
      </c>
      <c r="B185" s="18" t="s">
        <v>666</v>
      </c>
      <c r="C185" s="18" t="s">
        <v>139</v>
      </c>
      <c r="D185" s="18" t="s">
        <v>140</v>
      </c>
      <c r="E185" s="18" t="s">
        <v>422</v>
      </c>
      <c r="F185" s="18" t="s">
        <v>142</v>
      </c>
      <c r="G185" s="19">
        <v>3270.5259999999998</v>
      </c>
      <c r="H185" s="19">
        <v>2806.1120000000001</v>
      </c>
      <c r="I185" s="19">
        <v>2163.5120000000002</v>
      </c>
      <c r="J185" s="19">
        <v>1899.5640000000001</v>
      </c>
      <c r="K185" s="19">
        <v>1709.607</v>
      </c>
      <c r="L185" s="19">
        <v>1658.319</v>
      </c>
      <c r="M185" s="19">
        <v>1626.8109999999999</v>
      </c>
      <c r="N185" s="19">
        <v>1623.557</v>
      </c>
      <c r="O185" s="19">
        <v>1719.347</v>
      </c>
      <c r="P185" s="19">
        <v>1870.65</v>
      </c>
      <c r="Q185" s="19">
        <v>1969.7940000000001</v>
      </c>
      <c r="R185" s="19">
        <v>2156.9250000000002</v>
      </c>
      <c r="S185" s="19">
        <v>2411.442</v>
      </c>
      <c r="T185" s="19">
        <v>2486.1970000000001</v>
      </c>
      <c r="U185" s="19">
        <v>2675.1469999999999</v>
      </c>
      <c r="V185" s="19">
        <v>2894.51</v>
      </c>
      <c r="W185" s="19">
        <v>2958.1889999999999</v>
      </c>
      <c r="X185" s="19">
        <v>2511.502</v>
      </c>
      <c r="Y185" s="19">
        <v>2614.4740000000002</v>
      </c>
      <c r="Z185" s="19">
        <v>2757.2370000000001</v>
      </c>
      <c r="AA185" s="19">
        <v>2763.422</v>
      </c>
      <c r="AB185" s="19">
        <v>2763.4679999999998</v>
      </c>
      <c r="AC185" s="19">
        <v>2581.777</v>
      </c>
      <c r="AD185" s="19">
        <v>2329.078</v>
      </c>
      <c r="AE185" s="19">
        <v>2385.3670000000002</v>
      </c>
      <c r="AF185" s="19">
        <v>2441.6610000000001</v>
      </c>
      <c r="AG185" s="19">
        <v>2526.835</v>
      </c>
      <c r="AH185" s="19">
        <v>2607.681</v>
      </c>
      <c r="AI185" s="19">
        <v>2508.5889999999999</v>
      </c>
      <c r="AJ185" s="19">
        <v>2593.8809999999999</v>
      </c>
      <c r="AK185" s="18">
        <v>2020</v>
      </c>
    </row>
    <row r="186" spans="1:37" x14ac:dyDescent="0.25">
      <c r="A186" s="18" t="s">
        <v>123</v>
      </c>
      <c r="B186" s="18" t="s">
        <v>666</v>
      </c>
      <c r="C186" s="18" t="s">
        <v>139</v>
      </c>
      <c r="D186" s="18" t="s">
        <v>140</v>
      </c>
      <c r="E186" s="18" t="s">
        <v>423</v>
      </c>
      <c r="F186" s="18">
        <v>459.428</v>
      </c>
      <c r="G186" s="18">
        <v>473.64800000000002</v>
      </c>
      <c r="H186" s="18">
        <v>473.51299999999998</v>
      </c>
      <c r="I186" s="18">
        <v>508.37599999999998</v>
      </c>
      <c r="J186" s="18">
        <v>541.82600000000002</v>
      </c>
      <c r="K186" s="18">
        <v>570.76099999999997</v>
      </c>
      <c r="L186" s="18">
        <v>619.57799999999997</v>
      </c>
      <c r="M186" s="18">
        <v>624.47900000000004</v>
      </c>
      <c r="N186" s="18">
        <v>647.904</v>
      </c>
      <c r="O186" s="18">
        <v>727.78200000000004</v>
      </c>
      <c r="P186" s="18">
        <v>737.12900000000002</v>
      </c>
      <c r="Q186" s="18">
        <v>755.39800000000002</v>
      </c>
      <c r="R186" s="18">
        <v>821.97299999999996</v>
      </c>
      <c r="S186" s="18">
        <v>900.69299999999998</v>
      </c>
      <c r="T186" s="18">
        <v>944.52800000000002</v>
      </c>
      <c r="U186" s="19">
        <v>1037.386</v>
      </c>
      <c r="V186" s="19">
        <v>1070.9069999999999</v>
      </c>
      <c r="W186" s="19">
        <v>1105.3330000000001</v>
      </c>
      <c r="X186" s="19">
        <v>1047.54</v>
      </c>
      <c r="Y186" s="19">
        <v>1064.2439999999999</v>
      </c>
      <c r="Z186" s="19">
        <v>1137.999</v>
      </c>
      <c r="AA186" s="19">
        <v>1189.0340000000001</v>
      </c>
      <c r="AB186" s="19">
        <v>1249.1199999999999</v>
      </c>
      <c r="AC186" s="19">
        <v>1302.636</v>
      </c>
      <c r="AD186" s="19">
        <v>1369.1479999999999</v>
      </c>
      <c r="AE186" s="19">
        <v>1411.057</v>
      </c>
      <c r="AF186" s="19">
        <v>1444.549</v>
      </c>
      <c r="AG186" s="19">
        <v>1461.7370000000001</v>
      </c>
      <c r="AH186" s="19">
        <v>1511.605</v>
      </c>
      <c r="AI186" s="19">
        <v>1418.875</v>
      </c>
      <c r="AJ186" s="19">
        <v>1451.0350000000001</v>
      </c>
      <c r="AK186" s="18">
        <v>2020</v>
      </c>
    </row>
    <row r="187" spans="1:37" x14ac:dyDescent="0.25">
      <c r="A187" s="18" t="s">
        <v>124</v>
      </c>
      <c r="B187" s="18" t="s">
        <v>666</v>
      </c>
      <c r="C187" s="18" t="s">
        <v>139</v>
      </c>
      <c r="D187" s="18" t="s">
        <v>140</v>
      </c>
      <c r="E187" s="18" t="s">
        <v>424</v>
      </c>
      <c r="F187" s="19">
        <v>1263.249</v>
      </c>
      <c r="G187" s="19">
        <v>1267.2059999999999</v>
      </c>
      <c r="H187" s="19">
        <v>1297.6279999999999</v>
      </c>
      <c r="I187" s="19">
        <v>1346.5239999999999</v>
      </c>
      <c r="J187" s="19">
        <v>1379.43</v>
      </c>
      <c r="K187" s="19">
        <v>1412.9259999999999</v>
      </c>
      <c r="L187" s="19">
        <v>1482.289</v>
      </c>
      <c r="M187" s="19">
        <v>1529.04</v>
      </c>
      <c r="N187" s="19">
        <v>1574.76</v>
      </c>
      <c r="O187" s="19">
        <v>1632.5909999999999</v>
      </c>
      <c r="P187" s="19">
        <v>1666.4290000000001</v>
      </c>
      <c r="Q187" s="19">
        <v>1701.8109999999999</v>
      </c>
      <c r="R187" s="19">
        <v>1753.374</v>
      </c>
      <c r="S187" s="19">
        <v>1794.6769999999999</v>
      </c>
      <c r="T187" s="19">
        <v>1841.2180000000001</v>
      </c>
      <c r="U187" s="19">
        <v>1888.797</v>
      </c>
      <c r="V187" s="19">
        <v>1931.663</v>
      </c>
      <c r="W187" s="19">
        <v>1927.0340000000001</v>
      </c>
      <c r="X187" s="19">
        <v>1845.1859999999999</v>
      </c>
      <c r="Y187" s="19">
        <v>1884.5150000000001</v>
      </c>
      <c r="Z187" s="19">
        <v>1911.9829999999999</v>
      </c>
      <c r="AA187" s="19">
        <v>1940.087</v>
      </c>
      <c r="AB187" s="19">
        <v>1976.7550000000001</v>
      </c>
      <c r="AC187" s="19">
        <v>2035.883</v>
      </c>
      <c r="AD187" s="19">
        <v>2089.2759999999998</v>
      </c>
      <c r="AE187" s="19">
        <v>2136.5659999999998</v>
      </c>
      <c r="AF187" s="19">
        <v>2182.17</v>
      </c>
      <c r="AG187" s="19">
        <v>2218.1959999999999</v>
      </c>
      <c r="AH187" s="19">
        <v>2255.2829999999999</v>
      </c>
      <c r="AI187" s="19">
        <v>2046.2090000000001</v>
      </c>
      <c r="AJ187" s="19">
        <v>2198.473</v>
      </c>
      <c r="AK187" s="18">
        <v>2020</v>
      </c>
    </row>
    <row r="188" spans="1:37" x14ac:dyDescent="0.25">
      <c r="A188" s="18" t="s">
        <v>125</v>
      </c>
      <c r="B188" s="18" t="s">
        <v>666</v>
      </c>
      <c r="C188" s="18" t="s">
        <v>139</v>
      </c>
      <c r="D188" s="18" t="s">
        <v>140</v>
      </c>
      <c r="E188" s="18" t="s">
        <v>425</v>
      </c>
      <c r="F188" s="19">
        <v>9361.3250000000007</v>
      </c>
      <c r="G188" s="19">
        <v>9691.0750000000007</v>
      </c>
      <c r="H188" s="19">
        <v>9957.7749999999996</v>
      </c>
      <c r="I188" s="19">
        <v>10358.924999999999</v>
      </c>
      <c r="J188" s="19">
        <v>10636.975</v>
      </c>
      <c r="K188" s="19">
        <v>11038.25</v>
      </c>
      <c r="L188" s="19">
        <v>11529.15</v>
      </c>
      <c r="M188" s="19">
        <v>12045.825000000001</v>
      </c>
      <c r="N188" s="19">
        <v>12623.375</v>
      </c>
      <c r="O188" s="19">
        <v>13138.05</v>
      </c>
      <c r="P188" s="19">
        <v>13263.424999999999</v>
      </c>
      <c r="Q188" s="19">
        <v>13488.35</v>
      </c>
      <c r="R188" s="19">
        <v>13865.525</v>
      </c>
      <c r="S188" s="19">
        <v>14399.674999999999</v>
      </c>
      <c r="T188" s="19">
        <v>14901.25</v>
      </c>
      <c r="U188" s="19">
        <v>15315.924999999999</v>
      </c>
      <c r="V188" s="19">
        <v>15623.875</v>
      </c>
      <c r="W188" s="19">
        <v>15642.975</v>
      </c>
      <c r="X188" s="19">
        <v>15236.275</v>
      </c>
      <c r="Y188" s="19">
        <v>15649</v>
      </c>
      <c r="Z188" s="19">
        <v>15891.525</v>
      </c>
      <c r="AA188" s="19">
        <v>16253.975</v>
      </c>
      <c r="AB188" s="19">
        <v>16553.349999999999</v>
      </c>
      <c r="AC188" s="19">
        <v>16932.025000000001</v>
      </c>
      <c r="AD188" s="19">
        <v>17390.3</v>
      </c>
      <c r="AE188" s="19">
        <v>17680.3</v>
      </c>
      <c r="AF188" s="19">
        <v>18079.075000000001</v>
      </c>
      <c r="AG188" s="19">
        <v>18606.8</v>
      </c>
      <c r="AH188" s="19">
        <v>19032.674999999999</v>
      </c>
      <c r="AI188" s="19">
        <v>18384.7</v>
      </c>
      <c r="AJ188" s="19">
        <v>19428.375</v>
      </c>
      <c r="AK188" s="18">
        <v>2021</v>
      </c>
    </row>
    <row r="189" spans="1:37" x14ac:dyDescent="0.25">
      <c r="A189" s="18" t="s">
        <v>426</v>
      </c>
      <c r="B189" s="18" t="s">
        <v>666</v>
      </c>
      <c r="C189" s="18" t="s">
        <v>139</v>
      </c>
      <c r="D189" s="18" t="s">
        <v>140</v>
      </c>
      <c r="E189" s="18" t="s">
        <v>427</v>
      </c>
      <c r="F189" s="18">
        <v>812.37099999999998</v>
      </c>
      <c r="G189" s="18">
        <v>876.80499999999995</v>
      </c>
      <c r="H189" s="18">
        <v>900.10699999999997</v>
      </c>
      <c r="I189" s="18">
        <v>965.64700000000005</v>
      </c>
      <c r="J189" s="18">
        <v>951.66800000000001</v>
      </c>
      <c r="K189" s="19">
        <v>1004.752</v>
      </c>
      <c r="L189" s="19">
        <v>1061.2909999999999</v>
      </c>
      <c r="M189" s="19">
        <v>1109.249</v>
      </c>
      <c r="N189" s="19">
        <v>1087.739</v>
      </c>
      <c r="O189" s="19">
        <v>1066.7460000000001</v>
      </c>
      <c r="P189" s="19">
        <v>1025.739</v>
      </c>
      <c r="Q189" s="18">
        <v>946.42899999999997</v>
      </c>
      <c r="R189" s="18">
        <v>954.05</v>
      </c>
      <c r="S189" s="19">
        <v>1001.792</v>
      </c>
      <c r="T189" s="19">
        <v>1076.527</v>
      </c>
      <c r="U189" s="19">
        <v>1120.6500000000001</v>
      </c>
      <c r="V189" s="19">
        <v>1193.9570000000001</v>
      </c>
      <c r="W189" s="19">
        <v>1279.6369999999999</v>
      </c>
      <c r="X189" s="19">
        <v>1333.9390000000001</v>
      </c>
      <c r="Y189" s="19">
        <v>1438.0309999999999</v>
      </c>
      <c r="Z189" s="19">
        <v>1512.2639999999999</v>
      </c>
      <c r="AA189" s="19">
        <v>1565.771</v>
      </c>
      <c r="AB189" s="19">
        <v>1638.384</v>
      </c>
      <c r="AC189" s="19">
        <v>1691.4480000000001</v>
      </c>
      <c r="AD189" s="19">
        <v>1697.7190000000001</v>
      </c>
      <c r="AE189" s="19">
        <v>1726.404</v>
      </c>
      <c r="AF189" s="19">
        <v>1754.508</v>
      </c>
      <c r="AG189" s="19">
        <v>1762.894</v>
      </c>
      <c r="AH189" s="19">
        <v>1769.07</v>
      </c>
      <c r="AI189" s="19">
        <v>1660.894</v>
      </c>
      <c r="AJ189" s="19">
        <v>1734.0119999999999</v>
      </c>
      <c r="AK189" s="18">
        <v>2020</v>
      </c>
    </row>
    <row r="190" spans="1:37" ht="19.5" x14ac:dyDescent="0.25">
      <c r="A190" s="2" t="s">
        <v>126</v>
      </c>
      <c r="B190" s="18" t="s">
        <v>666</v>
      </c>
      <c r="C190" s="18" t="s">
        <v>139</v>
      </c>
      <c r="D190" s="18" t="s">
        <v>140</v>
      </c>
      <c r="E190" s="18" t="s">
        <v>428</v>
      </c>
      <c r="F190" s="18" t="s">
        <v>142</v>
      </c>
      <c r="G190" s="19">
        <v>158572.83300000001</v>
      </c>
      <c r="H190" s="19">
        <v>154925.658</v>
      </c>
      <c r="I190" s="19">
        <v>146869.524</v>
      </c>
      <c r="J190" s="19">
        <v>145547.698</v>
      </c>
      <c r="K190" s="19">
        <v>148022.00899999999</v>
      </c>
      <c r="L190" s="19">
        <v>155719.15299999999</v>
      </c>
      <c r="M190" s="19">
        <v>162415.07699999999</v>
      </c>
      <c r="N190" s="19">
        <v>169398.92499999999</v>
      </c>
      <c r="O190" s="19">
        <v>175836.08499999999</v>
      </c>
      <c r="P190" s="19">
        <v>183221.2</v>
      </c>
      <c r="Q190" s="19">
        <v>190550.04800000001</v>
      </c>
      <c r="R190" s="19">
        <v>198553.15</v>
      </c>
      <c r="S190" s="19">
        <v>213246.08300000001</v>
      </c>
      <c r="T190" s="19">
        <v>228173.30900000001</v>
      </c>
      <c r="U190" s="19">
        <v>245286.307</v>
      </c>
      <c r="V190" s="19">
        <v>268588.50599999999</v>
      </c>
      <c r="W190" s="19">
        <v>292761.47200000001</v>
      </c>
      <c r="X190" s="19">
        <v>316475.15100000001</v>
      </c>
      <c r="Y190" s="19">
        <v>338925.68800000002</v>
      </c>
      <c r="Z190" s="19">
        <v>364430.32</v>
      </c>
      <c r="AA190" s="19">
        <v>390313.783</v>
      </c>
      <c r="AB190" s="19">
        <v>418793.22499999998</v>
      </c>
      <c r="AC190" s="19">
        <v>447580.39399999997</v>
      </c>
      <c r="AD190" s="19">
        <v>479890.20899999997</v>
      </c>
      <c r="AE190" s="19">
        <v>508358.02</v>
      </c>
      <c r="AF190" s="19">
        <v>530701.75100000005</v>
      </c>
      <c r="AG190" s="19">
        <v>559120.81299999997</v>
      </c>
      <c r="AH190" s="19">
        <v>591044.56499999994</v>
      </c>
      <c r="AI190" s="19">
        <v>602192.99600000004</v>
      </c>
      <c r="AJ190" s="19">
        <v>646876.4</v>
      </c>
      <c r="AK190" s="18">
        <v>2021</v>
      </c>
    </row>
    <row r="191" spans="1:37" x14ac:dyDescent="0.25">
      <c r="A191" s="18" t="s">
        <v>429</v>
      </c>
      <c r="B191" s="18" t="s">
        <v>666</v>
      </c>
      <c r="C191" s="18" t="s">
        <v>139</v>
      </c>
      <c r="D191" s="18" t="s">
        <v>140</v>
      </c>
      <c r="E191" s="18" t="s">
        <v>430</v>
      </c>
      <c r="F191" s="18">
        <v>32.606000000000002</v>
      </c>
      <c r="G191" s="18">
        <v>33.448999999999998</v>
      </c>
      <c r="H191" s="18">
        <v>33.695</v>
      </c>
      <c r="I191" s="18">
        <v>36.755000000000003</v>
      </c>
      <c r="J191" s="18">
        <v>37.124000000000002</v>
      </c>
      <c r="K191" s="18">
        <v>37.988</v>
      </c>
      <c r="L191" s="18">
        <v>39.851999999999997</v>
      </c>
      <c r="M191" s="18">
        <v>40.320999999999998</v>
      </c>
      <c r="N191" s="18">
        <v>40.457000000000001</v>
      </c>
      <c r="O191" s="18">
        <v>42.853999999999999</v>
      </c>
      <c r="P191" s="18">
        <v>41.398000000000003</v>
      </c>
      <c r="Q191" s="18">
        <v>39.246000000000002</v>
      </c>
      <c r="R191" s="18">
        <v>40.929000000000002</v>
      </c>
      <c r="S191" s="18">
        <v>42.561</v>
      </c>
      <c r="T191" s="18">
        <v>44.819000000000003</v>
      </c>
      <c r="U191" s="18">
        <v>48.610999999999997</v>
      </c>
      <c r="V191" s="18">
        <v>50.009</v>
      </c>
      <c r="W191" s="18">
        <v>52.81</v>
      </c>
      <c r="X191" s="18">
        <v>54.414000000000001</v>
      </c>
      <c r="Y191" s="18">
        <v>55.098999999999997</v>
      </c>
      <c r="Z191" s="18">
        <v>56.829000000000001</v>
      </c>
      <c r="AA191" s="18">
        <v>57.402999999999999</v>
      </c>
      <c r="AB191" s="18">
        <v>57.668999999999997</v>
      </c>
      <c r="AC191" s="18">
        <v>59.478000000000002</v>
      </c>
      <c r="AD191" s="18">
        <v>59.695999999999998</v>
      </c>
      <c r="AE191" s="18">
        <v>62.494999999999997</v>
      </c>
      <c r="AF191" s="18">
        <v>66.442999999999998</v>
      </c>
      <c r="AG191" s="18">
        <v>68.37</v>
      </c>
      <c r="AH191" s="18">
        <v>70.585999999999999</v>
      </c>
      <c r="AI191" s="18">
        <v>66.772999999999996</v>
      </c>
      <c r="AJ191" s="18">
        <v>67.128</v>
      </c>
      <c r="AK191" s="18">
        <v>2019</v>
      </c>
    </row>
    <row r="192" spans="1:37" x14ac:dyDescent="0.25">
      <c r="A192" s="18" t="s">
        <v>431</v>
      </c>
      <c r="B192" s="18" t="s">
        <v>666</v>
      </c>
      <c r="C192" s="18" t="s">
        <v>139</v>
      </c>
      <c r="D192" s="18" t="s">
        <v>140</v>
      </c>
    </row>
    <row r="193" spans="1:37" x14ac:dyDescent="0.25">
      <c r="A193" s="18" t="s">
        <v>432</v>
      </c>
      <c r="B193" s="18" t="s">
        <v>666</v>
      </c>
      <c r="C193" s="18" t="s">
        <v>139</v>
      </c>
      <c r="D193" s="18" t="s">
        <v>140</v>
      </c>
      <c r="E193" s="18" t="s">
        <v>433</v>
      </c>
      <c r="F193" s="19">
        <v>722599.58200000005</v>
      </c>
      <c r="G193" s="19">
        <v>785464.92700000003</v>
      </c>
      <c r="H193" s="19">
        <v>848915.04299999995</v>
      </c>
      <c r="I193" s="19">
        <v>923905.30700000003</v>
      </c>
      <c r="J193" s="19">
        <v>1012050.306</v>
      </c>
      <c r="K193" s="19">
        <v>1106576.0220000001</v>
      </c>
      <c r="L193" s="19">
        <v>1196780.652</v>
      </c>
      <c r="M193" s="19">
        <v>1265773.1440000001</v>
      </c>
      <c r="N193" s="19">
        <v>1326195.912</v>
      </c>
      <c r="O193" s="19">
        <v>1416209.0689999999</v>
      </c>
      <c r="P193" s="19">
        <v>1513855.2830000001</v>
      </c>
      <c r="Q193" s="19">
        <v>1621040.943</v>
      </c>
      <c r="R193" s="19">
        <v>1740044.4169999999</v>
      </c>
      <c r="S193" s="19">
        <v>1875584.2109999999</v>
      </c>
      <c r="T193" s="19">
        <v>2017139.348</v>
      </c>
      <c r="U193" s="19">
        <v>2157894.8250000002</v>
      </c>
      <c r="V193" s="19">
        <v>2311741.7960000001</v>
      </c>
      <c r="W193" s="19">
        <v>2442627.69</v>
      </c>
      <c r="X193" s="19">
        <v>2574477.5929999999</v>
      </c>
      <c r="Y193" s="19">
        <v>2739843.1719999998</v>
      </c>
      <c r="Z193" s="19">
        <v>2915553.9380000001</v>
      </c>
      <c r="AA193" s="19">
        <v>3076041.9109999998</v>
      </c>
      <c r="AB193" s="19">
        <v>3246870.2259999998</v>
      </c>
      <c r="AC193" s="19">
        <v>3455392.1329999999</v>
      </c>
      <c r="AD193" s="19">
        <v>3696825.71</v>
      </c>
      <c r="AE193" s="19">
        <v>3944143.679</v>
      </c>
      <c r="AF193" s="19">
        <v>4217874.7609999999</v>
      </c>
      <c r="AG193" s="19">
        <v>4521444.2060000002</v>
      </c>
      <c r="AH193" s="19">
        <v>4844732.7010000004</v>
      </c>
      <c r="AI193" s="19">
        <v>4987353.625</v>
      </c>
      <c r="AJ193" s="19">
        <v>5115805.0959999999</v>
      </c>
      <c r="AK193" s="18">
        <v>2020</v>
      </c>
    </row>
    <row r="194" spans="1:37" x14ac:dyDescent="0.25">
      <c r="A194" s="18" t="s">
        <v>434</v>
      </c>
      <c r="B194" s="18" t="s">
        <v>666</v>
      </c>
      <c r="C194" s="18" t="s">
        <v>139</v>
      </c>
      <c r="D194" s="18" t="s">
        <v>140</v>
      </c>
      <c r="E194" s="18" t="s">
        <v>435</v>
      </c>
      <c r="F194" s="18" t="s">
        <v>142</v>
      </c>
      <c r="G194" s="18" t="s">
        <v>142</v>
      </c>
      <c r="H194" s="18" t="s">
        <v>142</v>
      </c>
      <c r="I194" s="18">
        <v>19.658000000000001</v>
      </c>
      <c r="J194" s="18">
        <v>21.058</v>
      </c>
      <c r="K194" s="18">
        <v>21.312999999999999</v>
      </c>
      <c r="L194" s="18">
        <v>24.44</v>
      </c>
      <c r="M194" s="18">
        <v>27.943000000000001</v>
      </c>
      <c r="N194" s="18">
        <v>30.257000000000001</v>
      </c>
      <c r="O194" s="18">
        <v>27.667999999999999</v>
      </c>
      <c r="P194" s="18">
        <v>25.091999999999999</v>
      </c>
      <c r="Q194" s="18">
        <v>21.957999999999998</v>
      </c>
      <c r="R194" s="18">
        <v>25.036000000000001</v>
      </c>
      <c r="S194" s="18">
        <v>30.524999999999999</v>
      </c>
      <c r="T194" s="18">
        <v>33.970999999999997</v>
      </c>
      <c r="U194" s="18">
        <v>33.633000000000003</v>
      </c>
      <c r="V194" s="18">
        <v>34.906999999999996</v>
      </c>
      <c r="W194" s="18">
        <v>37.5</v>
      </c>
      <c r="X194" s="18">
        <v>40.722999999999999</v>
      </c>
      <c r="Y194" s="18">
        <v>43.075000000000003</v>
      </c>
      <c r="Z194" s="18">
        <v>47.210999999999999</v>
      </c>
      <c r="AA194" s="18">
        <v>50.088999999999999</v>
      </c>
      <c r="AB194" s="18">
        <v>52.442999999999998</v>
      </c>
      <c r="AC194" s="18">
        <v>52.36</v>
      </c>
      <c r="AD194" s="18">
        <v>54.308</v>
      </c>
      <c r="AE194" s="18">
        <v>59.122999999999998</v>
      </c>
      <c r="AF194" s="18">
        <v>59.962000000000003</v>
      </c>
      <c r="AG194" s="18">
        <v>60.698</v>
      </c>
      <c r="AH194" s="18">
        <v>61.524999999999999</v>
      </c>
      <c r="AI194" s="18">
        <v>54.561</v>
      </c>
      <c r="AJ194" s="18">
        <v>57.84</v>
      </c>
      <c r="AK194" s="18">
        <v>2020</v>
      </c>
    </row>
    <row r="195" spans="1:37" x14ac:dyDescent="0.25">
      <c r="A195" s="18" t="s">
        <v>436</v>
      </c>
      <c r="B195" s="18" t="s">
        <v>666</v>
      </c>
      <c r="C195" s="18" t="s">
        <v>139</v>
      </c>
      <c r="D195" s="18" t="s">
        <v>140</v>
      </c>
      <c r="E195" s="18" t="s">
        <v>437</v>
      </c>
      <c r="F195" s="18">
        <v>157.27099999999999</v>
      </c>
      <c r="G195" s="18">
        <v>170.179</v>
      </c>
      <c r="H195" s="18">
        <v>176.99</v>
      </c>
      <c r="I195" s="18">
        <v>188.887</v>
      </c>
      <c r="J195" s="18">
        <v>199.596</v>
      </c>
      <c r="K195" s="18">
        <v>208.84700000000001</v>
      </c>
      <c r="L195" s="18">
        <v>219.77199999999999</v>
      </c>
      <c r="M195" s="18">
        <v>232.97300000000001</v>
      </c>
      <c r="N195" s="18">
        <v>241.76900000000001</v>
      </c>
      <c r="O195" s="18">
        <v>256.71499999999997</v>
      </c>
      <c r="P195" s="18">
        <v>266.48</v>
      </c>
      <c r="Q195" s="18">
        <v>276.96600000000001</v>
      </c>
      <c r="R195" s="18">
        <v>287.34500000000003</v>
      </c>
      <c r="S195" s="18">
        <v>298.76</v>
      </c>
      <c r="T195" s="18">
        <v>315.46600000000001</v>
      </c>
      <c r="U195" s="18">
        <v>325.46800000000002</v>
      </c>
      <c r="V195" s="18">
        <v>336.334</v>
      </c>
      <c r="W195" s="18">
        <v>348.60199999999998</v>
      </c>
      <c r="X195" s="18">
        <v>362.07900000000001</v>
      </c>
      <c r="Y195" s="18">
        <v>389.96800000000002</v>
      </c>
      <c r="Z195" s="18">
        <v>340.38400000000001</v>
      </c>
      <c r="AA195" s="18">
        <v>348.529</v>
      </c>
      <c r="AB195" s="18">
        <v>365.34</v>
      </c>
      <c r="AC195" s="18">
        <v>364.65100000000001</v>
      </c>
      <c r="AD195" s="18">
        <v>262.56900000000002</v>
      </c>
      <c r="AE195" s="18">
        <v>237.953</v>
      </c>
      <c r="AF195" s="18">
        <v>225.88399999999999</v>
      </c>
      <c r="AG195" s="18">
        <v>227.584</v>
      </c>
      <c r="AH195" s="18">
        <v>230.77</v>
      </c>
      <c r="AI195" s="18">
        <v>211.154</v>
      </c>
      <c r="AJ195" s="18">
        <v>206.93100000000001</v>
      </c>
      <c r="AK195" s="18">
        <v>2020</v>
      </c>
    </row>
    <row r="196" spans="1:37" x14ac:dyDescent="0.25">
      <c r="A196" s="18" t="s">
        <v>438</v>
      </c>
      <c r="B196" s="18" t="s">
        <v>666</v>
      </c>
      <c r="C196" s="18" t="s">
        <v>139</v>
      </c>
      <c r="D196" s="18" t="s">
        <v>140</v>
      </c>
      <c r="E196" s="18" t="s">
        <v>439</v>
      </c>
      <c r="F196" s="18">
        <v>43.634999999999998</v>
      </c>
      <c r="G196" s="18">
        <v>44.53</v>
      </c>
      <c r="H196" s="18">
        <v>44.496000000000002</v>
      </c>
      <c r="I196" s="18">
        <v>38.573999999999998</v>
      </c>
      <c r="J196" s="18">
        <v>39.692</v>
      </c>
      <c r="K196" s="18">
        <v>42.16</v>
      </c>
      <c r="L196" s="18">
        <v>43.768000000000001</v>
      </c>
      <c r="M196" s="18">
        <v>43.598999999999997</v>
      </c>
      <c r="N196" s="18">
        <v>45.627000000000002</v>
      </c>
      <c r="O196" s="18">
        <v>47.405000000000001</v>
      </c>
      <c r="P196" s="18">
        <v>49.924999999999997</v>
      </c>
      <c r="Q196" s="18">
        <v>52.174999999999997</v>
      </c>
      <c r="R196" s="18">
        <v>55.798000000000002</v>
      </c>
      <c r="S196" s="18">
        <v>59.722000000000001</v>
      </c>
      <c r="T196" s="18">
        <v>64.043999999999997</v>
      </c>
      <c r="U196" s="18">
        <v>69.105999999999995</v>
      </c>
      <c r="V196" s="18">
        <v>74.878</v>
      </c>
      <c r="W196" s="18">
        <v>80.697999999999993</v>
      </c>
      <c r="X196" s="18">
        <v>88.138999999999996</v>
      </c>
      <c r="Y196" s="18">
        <v>97.215999999999994</v>
      </c>
      <c r="Z196" s="18">
        <v>102.626</v>
      </c>
      <c r="AA196" s="18">
        <v>110.423</v>
      </c>
      <c r="AB196" s="18">
        <v>116.00700000000001</v>
      </c>
      <c r="AC196" s="18">
        <v>121.45699999999999</v>
      </c>
      <c r="AD196" s="18">
        <v>125.004</v>
      </c>
      <c r="AE196" s="18">
        <v>129.72499999999999</v>
      </c>
      <c r="AF196" s="18">
        <v>134.27099999999999</v>
      </c>
      <c r="AG196" s="18">
        <v>139.68799999999999</v>
      </c>
      <c r="AH196" s="18">
        <v>141.70099999999999</v>
      </c>
      <c r="AI196" s="18">
        <v>137.755</v>
      </c>
      <c r="AJ196" s="18">
        <v>143.691</v>
      </c>
      <c r="AK196" s="18">
        <v>2020</v>
      </c>
    </row>
    <row r="197" spans="1:37" x14ac:dyDescent="0.25">
      <c r="A197" s="18" t="s">
        <v>440</v>
      </c>
      <c r="B197" s="18" t="s">
        <v>666</v>
      </c>
      <c r="C197" s="18" t="s">
        <v>139</v>
      </c>
      <c r="D197" s="18" t="s">
        <v>140</v>
      </c>
      <c r="E197" s="18" t="s">
        <v>441</v>
      </c>
      <c r="F197" s="18" t="s">
        <v>142</v>
      </c>
      <c r="G197" s="18" t="s">
        <v>142</v>
      </c>
      <c r="H197" s="18" t="s">
        <v>142</v>
      </c>
      <c r="I197" s="18" t="s">
        <v>142</v>
      </c>
      <c r="J197" s="18" t="s">
        <v>142</v>
      </c>
      <c r="K197" s="18" t="s">
        <v>142</v>
      </c>
      <c r="L197" s="18" t="s">
        <v>142</v>
      </c>
      <c r="M197" s="18">
        <v>20.268999999999998</v>
      </c>
      <c r="N197" s="18">
        <v>20.044</v>
      </c>
      <c r="O197" s="18">
        <v>19.196000000000002</v>
      </c>
      <c r="P197" s="18">
        <v>19.109000000000002</v>
      </c>
      <c r="Q197" s="18">
        <v>17.637</v>
      </c>
      <c r="R197" s="18">
        <v>14.775</v>
      </c>
      <c r="S197" s="18">
        <v>13.849</v>
      </c>
      <c r="T197" s="18">
        <v>12.821999999999999</v>
      </c>
      <c r="U197" s="18">
        <v>12.366</v>
      </c>
      <c r="V197" s="18">
        <v>11.946</v>
      </c>
      <c r="W197" s="18">
        <v>9.9960000000000004</v>
      </c>
      <c r="X197" s="18">
        <v>10.734999999999999</v>
      </c>
      <c r="Y197" s="18">
        <v>12.848000000000001</v>
      </c>
      <c r="Z197" s="18">
        <v>14.672000000000001</v>
      </c>
      <c r="AA197" s="18">
        <v>17.116</v>
      </c>
      <c r="AB197" s="18">
        <v>17.454000000000001</v>
      </c>
      <c r="AC197" s="18">
        <v>17.872</v>
      </c>
      <c r="AD197" s="18">
        <v>18.193000000000001</v>
      </c>
      <c r="AE197" s="18">
        <v>18.279</v>
      </c>
      <c r="AF197" s="18">
        <v>19.190000000000001</v>
      </c>
      <c r="AG197" s="18">
        <v>20.097999999999999</v>
      </c>
      <c r="AH197" s="18">
        <v>18.864000000000001</v>
      </c>
      <c r="AI197" s="18">
        <v>17.864000000000001</v>
      </c>
      <c r="AJ197" s="18">
        <v>18.997</v>
      </c>
      <c r="AK197" s="18">
        <v>2019</v>
      </c>
    </row>
    <row r="199" spans="1:37" x14ac:dyDescent="0.25">
      <c r="A199" s="18" t="s">
        <v>442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97"/>
  <sheetViews>
    <sheetView topLeftCell="A85" zoomScale="70" zoomScaleNormal="70" workbookViewId="0">
      <selection activeCell="A152" sqref="A152"/>
    </sheetView>
  </sheetViews>
  <sheetFormatPr defaultColWidth="12" defaultRowHeight="12.75" x14ac:dyDescent="0.2"/>
  <cols>
    <col min="1" max="1" width="28.375" customWidth="1"/>
    <col min="2" max="32" width="25.375" customWidth="1"/>
  </cols>
  <sheetData>
    <row r="1" spans="1:32" x14ac:dyDescent="0.2">
      <c r="A1" s="56"/>
      <c r="B1" t="s">
        <v>444</v>
      </c>
      <c r="C1" t="s">
        <v>444</v>
      </c>
      <c r="D1" t="s">
        <v>444</v>
      </c>
      <c r="E1" t="s">
        <v>444</v>
      </c>
      <c r="F1" t="s">
        <v>444</v>
      </c>
      <c r="G1" t="s">
        <v>444</v>
      </c>
      <c r="H1" t="s">
        <v>444</v>
      </c>
      <c r="I1" t="s">
        <v>444</v>
      </c>
      <c r="J1" t="s">
        <v>444</v>
      </c>
      <c r="K1" t="s">
        <v>444</v>
      </c>
      <c r="L1" t="s">
        <v>444</v>
      </c>
      <c r="M1" t="s">
        <v>444</v>
      </c>
      <c r="N1" t="s">
        <v>444</v>
      </c>
      <c r="O1" t="s">
        <v>444</v>
      </c>
      <c r="P1" t="s">
        <v>444</v>
      </c>
      <c r="Q1" t="s">
        <v>444</v>
      </c>
      <c r="R1" t="s">
        <v>444</v>
      </c>
      <c r="S1" t="s">
        <v>444</v>
      </c>
      <c r="T1" t="s">
        <v>444</v>
      </c>
      <c r="U1" t="s">
        <v>444</v>
      </c>
      <c r="V1" t="s">
        <v>444</v>
      </c>
      <c r="W1" t="s">
        <v>444</v>
      </c>
      <c r="X1" t="s">
        <v>444</v>
      </c>
      <c r="Y1" t="s">
        <v>444</v>
      </c>
      <c r="Z1" t="s">
        <v>444</v>
      </c>
      <c r="AA1" t="s">
        <v>444</v>
      </c>
      <c r="AB1" t="s">
        <v>444</v>
      </c>
      <c r="AC1" t="s">
        <v>444</v>
      </c>
      <c r="AD1" t="s">
        <v>444</v>
      </c>
      <c r="AE1" t="s">
        <v>444</v>
      </c>
      <c r="AF1" t="s">
        <v>444</v>
      </c>
    </row>
    <row r="2" spans="1:32" x14ac:dyDescent="0.2">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24</v>
      </c>
      <c r="Z2" t="s">
        <v>25</v>
      </c>
      <c r="AA2" t="s">
        <v>26</v>
      </c>
      <c r="AB2" t="s">
        <v>27</v>
      </c>
      <c r="AC2" t="s">
        <v>28</v>
      </c>
      <c r="AD2" t="s">
        <v>29</v>
      </c>
      <c r="AE2" t="s">
        <v>30</v>
      </c>
      <c r="AF2" t="s">
        <v>31</v>
      </c>
    </row>
    <row r="3" spans="1:32" x14ac:dyDescent="0.2">
      <c r="A3" t="s">
        <v>32</v>
      </c>
      <c r="B3" t="s">
        <v>445</v>
      </c>
      <c r="C3" t="s">
        <v>445</v>
      </c>
      <c r="D3" t="s">
        <v>445</v>
      </c>
      <c r="E3" t="s">
        <v>445</v>
      </c>
      <c r="F3" t="s">
        <v>445</v>
      </c>
      <c r="G3" t="s">
        <v>445</v>
      </c>
      <c r="H3" t="s">
        <v>445</v>
      </c>
      <c r="I3" t="s">
        <v>445</v>
      </c>
      <c r="J3" t="s">
        <v>445</v>
      </c>
      <c r="K3" t="s">
        <v>445</v>
      </c>
      <c r="L3" t="s">
        <v>445</v>
      </c>
      <c r="M3" t="s">
        <v>445</v>
      </c>
      <c r="N3" t="s">
        <v>449</v>
      </c>
      <c r="O3" t="s">
        <v>449</v>
      </c>
      <c r="P3" t="s">
        <v>449</v>
      </c>
      <c r="Q3" t="s">
        <v>450</v>
      </c>
      <c r="R3" t="s">
        <v>450</v>
      </c>
      <c r="S3" t="s">
        <v>450</v>
      </c>
      <c r="T3" t="s">
        <v>450</v>
      </c>
      <c r="U3" t="s">
        <v>450</v>
      </c>
      <c r="V3" t="s">
        <v>450</v>
      </c>
      <c r="W3" t="s">
        <v>450</v>
      </c>
      <c r="X3" t="s">
        <v>450</v>
      </c>
      <c r="Y3" t="s">
        <v>450</v>
      </c>
      <c r="Z3" t="s">
        <v>450</v>
      </c>
      <c r="AA3" t="s">
        <v>451</v>
      </c>
      <c r="AB3" t="s">
        <v>451</v>
      </c>
      <c r="AC3" t="s">
        <v>445</v>
      </c>
      <c r="AD3" t="s">
        <v>445</v>
      </c>
      <c r="AE3" t="s">
        <v>445</v>
      </c>
      <c r="AF3" t="s">
        <v>445</v>
      </c>
    </row>
    <row r="4" spans="1:32" x14ac:dyDescent="0.2">
      <c r="A4" t="s">
        <v>33</v>
      </c>
      <c r="B4" t="s">
        <v>445</v>
      </c>
      <c r="C4" t="s">
        <v>445</v>
      </c>
      <c r="D4" t="s">
        <v>445</v>
      </c>
      <c r="E4" t="s">
        <v>445</v>
      </c>
      <c r="F4" t="s">
        <v>445</v>
      </c>
      <c r="G4" t="s">
        <v>445</v>
      </c>
      <c r="H4" t="s">
        <v>445</v>
      </c>
      <c r="I4" t="s">
        <v>445</v>
      </c>
      <c r="J4" t="s">
        <v>445</v>
      </c>
      <c r="K4" t="s">
        <v>445</v>
      </c>
      <c r="L4" t="s">
        <v>445</v>
      </c>
      <c r="M4" t="s">
        <v>445</v>
      </c>
      <c r="N4" t="s">
        <v>449</v>
      </c>
      <c r="O4" t="s">
        <v>449</v>
      </c>
      <c r="P4" t="s">
        <v>450</v>
      </c>
      <c r="Q4" t="s">
        <v>450</v>
      </c>
      <c r="R4" t="s">
        <v>450</v>
      </c>
      <c r="S4" t="s">
        <v>450</v>
      </c>
      <c r="T4" t="s">
        <v>450</v>
      </c>
      <c r="U4" t="s">
        <v>450</v>
      </c>
      <c r="V4" t="s">
        <v>452</v>
      </c>
      <c r="W4" t="s">
        <v>452</v>
      </c>
      <c r="X4" t="s">
        <v>452</v>
      </c>
      <c r="Y4" t="s">
        <v>452</v>
      </c>
      <c r="Z4" t="s">
        <v>452</v>
      </c>
      <c r="AA4" t="s">
        <v>452</v>
      </c>
      <c r="AB4" t="s">
        <v>452</v>
      </c>
      <c r="AC4" t="s">
        <v>452</v>
      </c>
      <c r="AD4" t="s">
        <v>452</v>
      </c>
      <c r="AE4" t="s">
        <v>452</v>
      </c>
      <c r="AF4" t="s">
        <v>445</v>
      </c>
    </row>
    <row r="5" spans="1:32" x14ac:dyDescent="0.2">
      <c r="A5" t="s">
        <v>34</v>
      </c>
      <c r="B5" t="s">
        <v>445</v>
      </c>
      <c r="C5" t="s">
        <v>445</v>
      </c>
      <c r="D5" t="s">
        <v>445</v>
      </c>
      <c r="E5" t="s">
        <v>445</v>
      </c>
      <c r="F5" t="s">
        <v>449</v>
      </c>
      <c r="G5" t="s">
        <v>449</v>
      </c>
      <c r="H5" t="s">
        <v>449</v>
      </c>
      <c r="I5" t="s">
        <v>449</v>
      </c>
      <c r="J5" t="s">
        <v>449</v>
      </c>
      <c r="K5" t="s">
        <v>449</v>
      </c>
      <c r="L5" t="s">
        <v>449</v>
      </c>
      <c r="M5" t="s">
        <v>452</v>
      </c>
      <c r="N5" t="s">
        <v>452</v>
      </c>
      <c r="O5" t="s">
        <v>452</v>
      </c>
      <c r="P5" t="s">
        <v>449</v>
      </c>
      <c r="Q5" t="s">
        <v>449</v>
      </c>
      <c r="R5" t="s">
        <v>449</v>
      </c>
      <c r="S5" t="s">
        <v>449</v>
      </c>
      <c r="T5" t="s">
        <v>449</v>
      </c>
      <c r="U5" t="s">
        <v>449</v>
      </c>
      <c r="V5" t="s">
        <v>449</v>
      </c>
      <c r="W5" t="s">
        <v>449</v>
      </c>
      <c r="X5" t="s">
        <v>449</v>
      </c>
      <c r="Y5" t="s">
        <v>449</v>
      </c>
      <c r="Z5" t="s">
        <v>449</v>
      </c>
      <c r="AA5" t="s">
        <v>449</v>
      </c>
      <c r="AB5" t="s">
        <v>449</v>
      </c>
      <c r="AC5" t="s">
        <v>449</v>
      </c>
      <c r="AD5" t="s">
        <v>449</v>
      </c>
      <c r="AE5" t="s">
        <v>449</v>
      </c>
      <c r="AF5" t="s">
        <v>445</v>
      </c>
    </row>
    <row r="6" spans="1:32" x14ac:dyDescent="0.2">
      <c r="A6" t="s">
        <v>35</v>
      </c>
      <c r="B6" t="s">
        <v>445</v>
      </c>
      <c r="C6" t="s">
        <v>445</v>
      </c>
      <c r="D6" t="s">
        <v>445</v>
      </c>
      <c r="E6" t="s">
        <v>445</v>
      </c>
      <c r="F6" t="s">
        <v>445</v>
      </c>
      <c r="G6" t="s">
        <v>445</v>
      </c>
      <c r="H6" t="s">
        <v>445</v>
      </c>
      <c r="I6" t="s">
        <v>445</v>
      </c>
      <c r="J6" t="s">
        <v>445</v>
      </c>
      <c r="K6" t="s">
        <v>445</v>
      </c>
      <c r="L6" t="s">
        <v>445</v>
      </c>
      <c r="M6" t="s">
        <v>445</v>
      </c>
      <c r="N6" t="s">
        <v>449</v>
      </c>
      <c r="O6" t="s">
        <v>450</v>
      </c>
      <c r="P6" t="s">
        <v>450</v>
      </c>
      <c r="Q6" t="s">
        <v>450</v>
      </c>
      <c r="R6" t="s">
        <v>450</v>
      </c>
      <c r="S6" t="s">
        <v>450</v>
      </c>
      <c r="T6" t="s">
        <v>450</v>
      </c>
      <c r="U6" t="s">
        <v>450</v>
      </c>
      <c r="V6" t="s">
        <v>450</v>
      </c>
      <c r="W6" t="s">
        <v>450</v>
      </c>
      <c r="X6" t="s">
        <v>450</v>
      </c>
      <c r="Y6" t="s">
        <v>450</v>
      </c>
      <c r="Z6" t="s">
        <v>453</v>
      </c>
      <c r="AA6" t="s">
        <v>450</v>
      </c>
      <c r="AB6" t="s">
        <v>450</v>
      </c>
      <c r="AC6" t="s">
        <v>450</v>
      </c>
      <c r="AD6" t="s">
        <v>450</v>
      </c>
      <c r="AE6" t="s">
        <v>450</v>
      </c>
      <c r="AF6" t="s">
        <v>445</v>
      </c>
    </row>
    <row r="7" spans="1:32" x14ac:dyDescent="0.2">
      <c r="A7" t="s">
        <v>36</v>
      </c>
      <c r="B7" t="s">
        <v>450</v>
      </c>
      <c r="C7" t="s">
        <v>450</v>
      </c>
      <c r="D7" t="s">
        <v>450</v>
      </c>
      <c r="E7" t="s">
        <v>450</v>
      </c>
      <c r="F7" t="s">
        <v>449</v>
      </c>
      <c r="G7" t="s">
        <v>449</v>
      </c>
      <c r="H7" t="s">
        <v>449</v>
      </c>
      <c r="I7" t="s">
        <v>449</v>
      </c>
      <c r="J7" t="s">
        <v>449</v>
      </c>
      <c r="K7" t="s">
        <v>452</v>
      </c>
      <c r="L7" t="s">
        <v>452</v>
      </c>
      <c r="M7" t="s">
        <v>452</v>
      </c>
      <c r="N7" t="s">
        <v>452</v>
      </c>
      <c r="O7" t="s">
        <v>452</v>
      </c>
      <c r="P7" t="s">
        <v>452</v>
      </c>
      <c r="Q7" t="s">
        <v>452</v>
      </c>
      <c r="R7" t="s">
        <v>452</v>
      </c>
      <c r="S7" t="s">
        <v>452</v>
      </c>
      <c r="T7" t="s">
        <v>452</v>
      </c>
      <c r="U7" t="s">
        <v>452</v>
      </c>
      <c r="V7" t="s">
        <v>452</v>
      </c>
      <c r="W7" t="s">
        <v>452</v>
      </c>
      <c r="X7" t="s">
        <v>452</v>
      </c>
      <c r="Y7" t="s">
        <v>452</v>
      </c>
      <c r="Z7" t="s">
        <v>452</v>
      </c>
      <c r="AA7" t="s">
        <v>452</v>
      </c>
      <c r="AB7" t="s">
        <v>452</v>
      </c>
      <c r="AC7" t="s">
        <v>452</v>
      </c>
      <c r="AD7" t="s">
        <v>452</v>
      </c>
      <c r="AE7" t="s">
        <v>452</v>
      </c>
      <c r="AF7" t="s">
        <v>445</v>
      </c>
    </row>
    <row r="8" spans="1:32" x14ac:dyDescent="0.2">
      <c r="A8" t="s">
        <v>37</v>
      </c>
      <c r="B8" t="s">
        <v>454</v>
      </c>
      <c r="C8" t="s">
        <v>454</v>
      </c>
      <c r="D8" t="s">
        <v>454</v>
      </c>
      <c r="E8" t="s">
        <v>454</v>
      </c>
      <c r="F8" t="s">
        <v>455</v>
      </c>
      <c r="G8" t="s">
        <v>455</v>
      </c>
      <c r="H8" t="s">
        <v>455</v>
      </c>
      <c r="I8" t="s">
        <v>455</v>
      </c>
      <c r="J8" t="s">
        <v>455</v>
      </c>
      <c r="K8" t="s">
        <v>455</v>
      </c>
      <c r="L8" t="s">
        <v>455</v>
      </c>
      <c r="M8" t="s">
        <v>455</v>
      </c>
      <c r="N8" t="s">
        <v>455</v>
      </c>
      <c r="O8" t="s">
        <v>455</v>
      </c>
      <c r="P8" t="s">
        <v>455</v>
      </c>
      <c r="Q8" t="s">
        <v>455</v>
      </c>
      <c r="R8" t="s">
        <v>455</v>
      </c>
      <c r="S8" t="s">
        <v>455</v>
      </c>
      <c r="T8" t="s">
        <v>455</v>
      </c>
      <c r="U8" t="s">
        <v>455</v>
      </c>
      <c r="V8" t="s">
        <v>455</v>
      </c>
      <c r="W8" t="s">
        <v>455</v>
      </c>
      <c r="X8" t="s">
        <v>455</v>
      </c>
      <c r="Y8" t="s">
        <v>455</v>
      </c>
      <c r="Z8" t="s">
        <v>455</v>
      </c>
      <c r="AA8" t="s">
        <v>455</v>
      </c>
      <c r="AB8" t="s">
        <v>455</v>
      </c>
      <c r="AC8" t="s">
        <v>455</v>
      </c>
      <c r="AD8" t="s">
        <v>455</v>
      </c>
      <c r="AE8" t="s">
        <v>455</v>
      </c>
      <c r="AF8" t="s">
        <v>445</v>
      </c>
    </row>
    <row r="9" spans="1:32" x14ac:dyDescent="0.2">
      <c r="A9" t="s">
        <v>38</v>
      </c>
      <c r="B9" t="s">
        <v>445</v>
      </c>
      <c r="C9" t="s">
        <v>445</v>
      </c>
      <c r="D9" t="s">
        <v>445</v>
      </c>
      <c r="E9" t="s">
        <v>445</v>
      </c>
      <c r="F9" t="s">
        <v>445</v>
      </c>
      <c r="G9" t="s">
        <v>445</v>
      </c>
      <c r="H9" t="s">
        <v>445</v>
      </c>
      <c r="I9" t="s">
        <v>445</v>
      </c>
      <c r="J9" t="s">
        <v>445</v>
      </c>
      <c r="K9" t="s">
        <v>445</v>
      </c>
      <c r="L9" t="s">
        <v>445</v>
      </c>
      <c r="M9" t="s">
        <v>445</v>
      </c>
      <c r="N9" t="s">
        <v>445</v>
      </c>
      <c r="O9" t="s">
        <v>445</v>
      </c>
      <c r="P9" t="s">
        <v>445</v>
      </c>
      <c r="Q9" t="s">
        <v>445</v>
      </c>
      <c r="R9" t="s">
        <v>445</v>
      </c>
      <c r="S9" t="s">
        <v>450</v>
      </c>
      <c r="T9" t="s">
        <v>450</v>
      </c>
      <c r="U9" t="s">
        <v>450</v>
      </c>
      <c r="V9" t="s">
        <v>450</v>
      </c>
      <c r="W9" t="s">
        <v>450</v>
      </c>
      <c r="X9" t="s">
        <v>450</v>
      </c>
      <c r="Y9" t="s">
        <v>450</v>
      </c>
      <c r="Z9" t="s">
        <v>450</v>
      </c>
      <c r="AA9" t="s">
        <v>450</v>
      </c>
      <c r="AB9" t="s">
        <v>450</v>
      </c>
      <c r="AC9" t="s">
        <v>450</v>
      </c>
      <c r="AD9" t="s">
        <v>450</v>
      </c>
      <c r="AE9" t="s">
        <v>449</v>
      </c>
      <c r="AF9" t="s">
        <v>445</v>
      </c>
    </row>
    <row r="10" spans="1:32" x14ac:dyDescent="0.2">
      <c r="A10" t="s">
        <v>39</v>
      </c>
      <c r="B10" t="s">
        <v>445</v>
      </c>
      <c r="C10" t="s">
        <v>445</v>
      </c>
      <c r="D10" t="s">
        <v>445</v>
      </c>
      <c r="E10" t="s">
        <v>445</v>
      </c>
      <c r="F10" t="s">
        <v>445</v>
      </c>
      <c r="G10" t="s">
        <v>445</v>
      </c>
      <c r="H10" t="s">
        <v>445</v>
      </c>
      <c r="I10" t="s">
        <v>445</v>
      </c>
      <c r="J10" t="s">
        <v>445</v>
      </c>
      <c r="K10" t="s">
        <v>445</v>
      </c>
      <c r="L10" t="s">
        <v>445</v>
      </c>
      <c r="M10" t="s">
        <v>445</v>
      </c>
      <c r="N10" t="s">
        <v>445</v>
      </c>
      <c r="O10" t="s">
        <v>445</v>
      </c>
      <c r="P10" t="s">
        <v>445</v>
      </c>
      <c r="Q10" t="s">
        <v>445</v>
      </c>
      <c r="R10" t="s">
        <v>449</v>
      </c>
      <c r="S10" t="s">
        <v>449</v>
      </c>
      <c r="T10" t="s">
        <v>449</v>
      </c>
      <c r="U10" t="s">
        <v>449</v>
      </c>
      <c r="V10" t="s">
        <v>449</v>
      </c>
      <c r="W10" t="s">
        <v>449</v>
      </c>
      <c r="X10" t="s">
        <v>449</v>
      </c>
      <c r="Y10" t="s">
        <v>449</v>
      </c>
      <c r="Z10" t="s">
        <v>449</v>
      </c>
      <c r="AA10" t="s">
        <v>445</v>
      </c>
      <c r="AB10" t="s">
        <v>445</v>
      </c>
      <c r="AC10" t="s">
        <v>445</v>
      </c>
      <c r="AD10" t="s">
        <v>445</v>
      </c>
      <c r="AE10" t="s">
        <v>445</v>
      </c>
      <c r="AF10" t="s">
        <v>445</v>
      </c>
    </row>
    <row r="11" spans="1:32" x14ac:dyDescent="0.2">
      <c r="A11" t="s">
        <v>40</v>
      </c>
      <c r="B11" t="s">
        <v>445</v>
      </c>
      <c r="C11" t="s">
        <v>450</v>
      </c>
      <c r="D11" t="s">
        <v>450</v>
      </c>
      <c r="E11" t="s">
        <v>450</v>
      </c>
      <c r="F11" t="s">
        <v>450</v>
      </c>
      <c r="G11" t="s">
        <v>450</v>
      </c>
      <c r="H11" t="s">
        <v>450</v>
      </c>
      <c r="I11" t="s">
        <v>450</v>
      </c>
      <c r="J11" t="s">
        <v>450</v>
      </c>
      <c r="K11" t="s">
        <v>450</v>
      </c>
      <c r="L11" t="s">
        <v>450</v>
      </c>
      <c r="M11" t="s">
        <v>450</v>
      </c>
      <c r="N11" t="s">
        <v>450</v>
      </c>
      <c r="O11" t="s">
        <v>450</v>
      </c>
      <c r="P11" t="s">
        <v>450</v>
      </c>
      <c r="Q11" t="s">
        <v>450</v>
      </c>
      <c r="R11" t="s">
        <v>450</v>
      </c>
      <c r="S11" t="s">
        <v>450</v>
      </c>
      <c r="T11" t="s">
        <v>450</v>
      </c>
      <c r="U11" t="s">
        <v>450</v>
      </c>
      <c r="V11" t="s">
        <v>450</v>
      </c>
      <c r="W11" t="s">
        <v>450</v>
      </c>
      <c r="X11" t="s">
        <v>450</v>
      </c>
      <c r="Y11" t="s">
        <v>450</v>
      </c>
      <c r="Z11" t="s">
        <v>450</v>
      </c>
      <c r="AA11" t="s">
        <v>452</v>
      </c>
      <c r="AB11" t="s">
        <v>450</v>
      </c>
      <c r="AC11" t="s">
        <v>450</v>
      </c>
      <c r="AD11" t="s">
        <v>450</v>
      </c>
      <c r="AE11" t="s">
        <v>450</v>
      </c>
      <c r="AF11" t="s">
        <v>445</v>
      </c>
    </row>
    <row r="12" spans="1:32" x14ac:dyDescent="0.2">
      <c r="A12" t="s">
        <v>41</v>
      </c>
      <c r="B12" t="s">
        <v>445</v>
      </c>
      <c r="C12" t="s">
        <v>445</v>
      </c>
      <c r="D12" t="s">
        <v>445</v>
      </c>
      <c r="E12" t="s">
        <v>445</v>
      </c>
      <c r="F12" t="s">
        <v>455</v>
      </c>
      <c r="G12" t="s">
        <v>455</v>
      </c>
      <c r="H12" t="s">
        <v>455</v>
      </c>
      <c r="I12" t="s">
        <v>455</v>
      </c>
      <c r="J12" t="s">
        <v>455</v>
      </c>
      <c r="K12" t="s">
        <v>455</v>
      </c>
      <c r="L12" t="s">
        <v>455</v>
      </c>
      <c r="M12" t="s">
        <v>455</v>
      </c>
      <c r="N12" t="s">
        <v>455</v>
      </c>
      <c r="O12" t="s">
        <v>455</v>
      </c>
      <c r="P12" t="s">
        <v>455</v>
      </c>
      <c r="Q12" t="s">
        <v>455</v>
      </c>
      <c r="R12" t="s">
        <v>455</v>
      </c>
      <c r="S12" t="s">
        <v>455</v>
      </c>
      <c r="T12" t="s">
        <v>455</v>
      </c>
      <c r="U12" t="s">
        <v>455</v>
      </c>
      <c r="V12" t="s">
        <v>455</v>
      </c>
      <c r="W12" t="s">
        <v>455</v>
      </c>
      <c r="X12" t="s">
        <v>455</v>
      </c>
      <c r="Y12" t="s">
        <v>455</v>
      </c>
      <c r="Z12" t="s">
        <v>455</v>
      </c>
      <c r="AA12" t="s">
        <v>455</v>
      </c>
      <c r="AB12" t="s">
        <v>455</v>
      </c>
      <c r="AC12" t="s">
        <v>455</v>
      </c>
      <c r="AD12" t="s">
        <v>455</v>
      </c>
      <c r="AE12" t="s">
        <v>455</v>
      </c>
      <c r="AF12" t="s">
        <v>445</v>
      </c>
    </row>
    <row r="13" spans="1:32" x14ac:dyDescent="0.2">
      <c r="A13" t="s">
        <v>42</v>
      </c>
      <c r="B13" t="s">
        <v>456</v>
      </c>
      <c r="C13" t="s">
        <v>456</v>
      </c>
      <c r="D13" t="s">
        <v>456</v>
      </c>
      <c r="E13" t="s">
        <v>449</v>
      </c>
      <c r="F13" t="s">
        <v>456</v>
      </c>
      <c r="G13" t="s">
        <v>456</v>
      </c>
      <c r="H13" t="s">
        <v>456</v>
      </c>
      <c r="I13" t="s">
        <v>456</v>
      </c>
      <c r="J13" t="s">
        <v>456</v>
      </c>
      <c r="K13" t="s">
        <v>456</v>
      </c>
      <c r="L13" t="s">
        <v>456</v>
      </c>
      <c r="M13" t="s">
        <v>457</v>
      </c>
      <c r="N13" t="s">
        <v>458</v>
      </c>
      <c r="O13" t="s">
        <v>458</v>
      </c>
      <c r="P13" t="s">
        <v>458</v>
      </c>
      <c r="Q13" t="s">
        <v>458</v>
      </c>
      <c r="R13" t="s">
        <v>458</v>
      </c>
      <c r="S13" t="s">
        <v>445</v>
      </c>
      <c r="T13" t="s">
        <v>445</v>
      </c>
      <c r="U13" t="s">
        <v>445</v>
      </c>
      <c r="V13" t="s">
        <v>445</v>
      </c>
      <c r="W13" t="s">
        <v>445</v>
      </c>
      <c r="X13" t="s">
        <v>445</v>
      </c>
      <c r="Y13" t="s">
        <v>445</v>
      </c>
      <c r="Z13" t="s">
        <v>445</v>
      </c>
      <c r="AA13" t="s">
        <v>445</v>
      </c>
      <c r="AB13" t="s">
        <v>445</v>
      </c>
      <c r="AC13" t="s">
        <v>445</v>
      </c>
      <c r="AD13" t="s">
        <v>445</v>
      </c>
      <c r="AE13" t="s">
        <v>445</v>
      </c>
      <c r="AF13" t="s">
        <v>445</v>
      </c>
    </row>
    <row r="14" spans="1:32" x14ac:dyDescent="0.2">
      <c r="A14" t="s">
        <v>43</v>
      </c>
      <c r="B14" t="s">
        <v>445</v>
      </c>
      <c r="C14" t="s">
        <v>445</v>
      </c>
      <c r="D14" t="s">
        <v>445</v>
      </c>
      <c r="E14" t="s">
        <v>445</v>
      </c>
      <c r="F14" t="s">
        <v>445</v>
      </c>
      <c r="G14" t="s">
        <v>445</v>
      </c>
      <c r="H14" t="s">
        <v>445</v>
      </c>
      <c r="I14" t="s">
        <v>445</v>
      </c>
      <c r="J14" t="s">
        <v>445</v>
      </c>
      <c r="K14" t="s">
        <v>445</v>
      </c>
      <c r="L14" t="s">
        <v>445</v>
      </c>
      <c r="M14" t="s">
        <v>445</v>
      </c>
      <c r="N14" t="s">
        <v>452</v>
      </c>
      <c r="O14" t="s">
        <v>452</v>
      </c>
      <c r="P14" t="s">
        <v>452</v>
      </c>
      <c r="Q14" t="s">
        <v>452</v>
      </c>
      <c r="R14" t="s">
        <v>452</v>
      </c>
      <c r="S14" t="s">
        <v>452</v>
      </c>
      <c r="T14" t="s">
        <v>452</v>
      </c>
      <c r="U14" t="s">
        <v>452</v>
      </c>
      <c r="V14" t="s">
        <v>452</v>
      </c>
      <c r="W14" t="s">
        <v>452</v>
      </c>
      <c r="X14" t="s">
        <v>452</v>
      </c>
      <c r="Y14" t="s">
        <v>452</v>
      </c>
      <c r="Z14" t="s">
        <v>452</v>
      </c>
      <c r="AA14" t="s">
        <v>452</v>
      </c>
      <c r="AB14" t="s">
        <v>452</v>
      </c>
      <c r="AC14" t="s">
        <v>452</v>
      </c>
      <c r="AD14" t="s">
        <v>452</v>
      </c>
      <c r="AE14" t="s">
        <v>452</v>
      </c>
      <c r="AF14" t="s">
        <v>445</v>
      </c>
    </row>
    <row r="15" spans="1:32" x14ac:dyDescent="0.2">
      <c r="A15" t="s">
        <v>44</v>
      </c>
      <c r="B15" t="s">
        <v>445</v>
      </c>
      <c r="C15" t="s">
        <v>445</v>
      </c>
      <c r="D15" t="s">
        <v>445</v>
      </c>
      <c r="E15" t="s">
        <v>445</v>
      </c>
      <c r="F15" t="s">
        <v>445</v>
      </c>
      <c r="G15" t="s">
        <v>445</v>
      </c>
      <c r="H15" t="s">
        <v>445</v>
      </c>
      <c r="I15" t="s">
        <v>445</v>
      </c>
      <c r="J15" t="s">
        <v>445</v>
      </c>
      <c r="K15" t="s">
        <v>445</v>
      </c>
      <c r="L15" t="s">
        <v>445</v>
      </c>
      <c r="M15" t="s">
        <v>445</v>
      </c>
      <c r="N15" t="s">
        <v>445</v>
      </c>
      <c r="O15" t="s">
        <v>445</v>
      </c>
      <c r="P15" t="s">
        <v>445</v>
      </c>
      <c r="Q15" t="s">
        <v>445</v>
      </c>
      <c r="R15" t="s">
        <v>445</v>
      </c>
      <c r="S15" t="s">
        <v>445</v>
      </c>
      <c r="T15" t="s">
        <v>445</v>
      </c>
      <c r="U15" t="s">
        <v>455</v>
      </c>
      <c r="V15" t="s">
        <v>455</v>
      </c>
      <c r="W15" t="s">
        <v>455</v>
      </c>
      <c r="X15" t="s">
        <v>455</v>
      </c>
      <c r="Y15" t="s">
        <v>455</v>
      </c>
      <c r="Z15" t="s">
        <v>455</v>
      </c>
      <c r="AA15" t="s">
        <v>455</v>
      </c>
      <c r="AB15" t="s">
        <v>455</v>
      </c>
      <c r="AC15" t="s">
        <v>455</v>
      </c>
      <c r="AD15" t="s">
        <v>455</v>
      </c>
      <c r="AE15" t="s">
        <v>455</v>
      </c>
      <c r="AF15" t="s">
        <v>445</v>
      </c>
    </row>
    <row r="16" spans="1:32" x14ac:dyDescent="0.2">
      <c r="A16" t="s">
        <v>45</v>
      </c>
      <c r="B16" t="s">
        <v>454</v>
      </c>
      <c r="C16" t="s">
        <v>454</v>
      </c>
      <c r="D16" t="s">
        <v>454</v>
      </c>
      <c r="E16" t="s">
        <v>454</v>
      </c>
      <c r="F16" t="s">
        <v>455</v>
      </c>
      <c r="G16" t="s">
        <v>455</v>
      </c>
      <c r="H16" t="s">
        <v>455</v>
      </c>
      <c r="I16" t="s">
        <v>455</v>
      </c>
      <c r="J16" t="s">
        <v>455</v>
      </c>
      <c r="K16" t="s">
        <v>455</v>
      </c>
      <c r="L16" t="s">
        <v>455</v>
      </c>
      <c r="M16" t="s">
        <v>455</v>
      </c>
      <c r="N16" t="s">
        <v>455</v>
      </c>
      <c r="O16" t="s">
        <v>455</v>
      </c>
      <c r="P16" t="s">
        <v>455</v>
      </c>
      <c r="Q16" t="s">
        <v>455</v>
      </c>
      <c r="R16" t="s">
        <v>455</v>
      </c>
      <c r="S16" t="s">
        <v>455</v>
      </c>
      <c r="T16" t="s">
        <v>455</v>
      </c>
      <c r="U16" t="s">
        <v>455</v>
      </c>
      <c r="V16" t="s">
        <v>455</v>
      </c>
      <c r="W16" t="s">
        <v>455</v>
      </c>
      <c r="X16" t="s">
        <v>455</v>
      </c>
      <c r="Y16" t="s">
        <v>455</v>
      </c>
      <c r="Z16" t="s">
        <v>455</v>
      </c>
      <c r="AA16" t="s">
        <v>455</v>
      </c>
      <c r="AB16" t="s">
        <v>455</v>
      </c>
      <c r="AC16" t="s">
        <v>455</v>
      </c>
      <c r="AD16" t="s">
        <v>455</v>
      </c>
      <c r="AE16" t="s">
        <v>455</v>
      </c>
      <c r="AF16" t="s">
        <v>445</v>
      </c>
    </row>
    <row r="17" spans="1:32" x14ac:dyDescent="0.2">
      <c r="A17" t="s">
        <v>46</v>
      </c>
      <c r="B17" t="s">
        <v>445</v>
      </c>
      <c r="C17" t="s">
        <v>445</v>
      </c>
      <c r="D17" t="s">
        <v>445</v>
      </c>
      <c r="E17" t="s">
        <v>445</v>
      </c>
      <c r="F17" t="s">
        <v>445</v>
      </c>
      <c r="G17" t="s">
        <v>445</v>
      </c>
      <c r="H17" t="s">
        <v>445</v>
      </c>
      <c r="I17" t="s">
        <v>445</v>
      </c>
      <c r="J17" t="s">
        <v>445</v>
      </c>
      <c r="K17" t="s">
        <v>445</v>
      </c>
      <c r="L17" t="s">
        <v>445</v>
      </c>
      <c r="M17" t="s">
        <v>445</v>
      </c>
      <c r="N17" t="s">
        <v>449</v>
      </c>
      <c r="O17" t="s">
        <v>449</v>
      </c>
      <c r="P17" t="s">
        <v>449</v>
      </c>
      <c r="Q17" t="s">
        <v>449</v>
      </c>
      <c r="R17" t="s">
        <v>449</v>
      </c>
      <c r="S17" t="s">
        <v>450</v>
      </c>
      <c r="T17" t="s">
        <v>450</v>
      </c>
      <c r="U17" t="s">
        <v>450</v>
      </c>
      <c r="V17" t="s">
        <v>450</v>
      </c>
      <c r="W17" t="s">
        <v>450</v>
      </c>
      <c r="X17" t="s">
        <v>450</v>
      </c>
      <c r="Y17" t="s">
        <v>450</v>
      </c>
      <c r="Z17" t="s">
        <v>450</v>
      </c>
      <c r="AA17" t="s">
        <v>450</v>
      </c>
      <c r="AB17" t="s">
        <v>450</v>
      </c>
      <c r="AC17" t="s">
        <v>449</v>
      </c>
      <c r="AD17" t="s">
        <v>449</v>
      </c>
      <c r="AE17" t="s">
        <v>449</v>
      </c>
      <c r="AF17" t="s">
        <v>445</v>
      </c>
    </row>
    <row r="18" spans="1:32" x14ac:dyDescent="0.2">
      <c r="A18" t="s">
        <v>47</v>
      </c>
      <c r="B18" t="s">
        <v>445</v>
      </c>
      <c r="C18" t="s">
        <v>445</v>
      </c>
      <c r="D18" t="s">
        <v>445</v>
      </c>
      <c r="E18" t="s">
        <v>445</v>
      </c>
      <c r="F18" t="s">
        <v>445</v>
      </c>
      <c r="G18" t="s">
        <v>445</v>
      </c>
      <c r="H18" t="s">
        <v>445</v>
      </c>
      <c r="I18" t="s">
        <v>445</v>
      </c>
      <c r="J18" t="s">
        <v>445</v>
      </c>
      <c r="K18" t="s">
        <v>445</v>
      </c>
      <c r="L18" t="s">
        <v>445</v>
      </c>
      <c r="M18" t="s">
        <v>449</v>
      </c>
      <c r="N18" t="s">
        <v>449</v>
      </c>
      <c r="O18" t="s">
        <v>449</v>
      </c>
      <c r="P18" t="s">
        <v>449</v>
      </c>
      <c r="Q18" t="s">
        <v>449</v>
      </c>
      <c r="R18" t="s">
        <v>449</v>
      </c>
      <c r="S18" t="s">
        <v>449</v>
      </c>
      <c r="T18" t="s">
        <v>449</v>
      </c>
      <c r="U18" t="s">
        <v>449</v>
      </c>
      <c r="V18" t="s">
        <v>449</v>
      </c>
      <c r="W18" t="s">
        <v>449</v>
      </c>
      <c r="X18" t="s">
        <v>449</v>
      </c>
      <c r="Y18" t="s">
        <v>449</v>
      </c>
      <c r="Z18" t="s">
        <v>449</v>
      </c>
      <c r="AA18" t="s">
        <v>449</v>
      </c>
      <c r="AB18" t="s">
        <v>449</v>
      </c>
      <c r="AC18" t="s">
        <v>449</v>
      </c>
      <c r="AD18" t="s">
        <v>452</v>
      </c>
      <c r="AE18" t="s">
        <v>449</v>
      </c>
      <c r="AF18" t="s">
        <v>445</v>
      </c>
    </row>
    <row r="19" spans="1:32" x14ac:dyDescent="0.2">
      <c r="A19" t="s">
        <v>48</v>
      </c>
      <c r="B19" t="s">
        <v>452</v>
      </c>
      <c r="C19" t="s">
        <v>452</v>
      </c>
      <c r="D19" t="s">
        <v>452</v>
      </c>
      <c r="E19" t="s">
        <v>452</v>
      </c>
      <c r="F19" t="s">
        <v>452</v>
      </c>
      <c r="G19" t="s">
        <v>452</v>
      </c>
      <c r="H19" t="s">
        <v>452</v>
      </c>
      <c r="I19" t="s">
        <v>452</v>
      </c>
      <c r="J19" t="s">
        <v>452</v>
      </c>
      <c r="K19" t="s">
        <v>452</v>
      </c>
      <c r="L19" t="s">
        <v>452</v>
      </c>
      <c r="M19" t="s">
        <v>452</v>
      </c>
      <c r="N19" t="s">
        <v>452</v>
      </c>
      <c r="O19" t="s">
        <v>452</v>
      </c>
      <c r="P19" t="s">
        <v>452</v>
      </c>
      <c r="Q19" t="s">
        <v>452</v>
      </c>
      <c r="R19" t="s">
        <v>452</v>
      </c>
      <c r="S19" t="s">
        <v>452</v>
      </c>
      <c r="T19" t="s">
        <v>452</v>
      </c>
      <c r="U19" t="s">
        <v>452</v>
      </c>
      <c r="V19" t="s">
        <v>452</v>
      </c>
      <c r="W19" t="s">
        <v>452</v>
      </c>
      <c r="X19" t="s">
        <v>452</v>
      </c>
      <c r="Y19" t="s">
        <v>452</v>
      </c>
      <c r="Z19" t="s">
        <v>452</v>
      </c>
      <c r="AA19" t="s">
        <v>452</v>
      </c>
      <c r="AB19" t="s">
        <v>452</v>
      </c>
      <c r="AC19" t="s">
        <v>452</v>
      </c>
      <c r="AD19" t="s">
        <v>452</v>
      </c>
      <c r="AE19" t="s">
        <v>452</v>
      </c>
      <c r="AF19" t="s">
        <v>452</v>
      </c>
    </row>
    <row r="20" spans="1:32" x14ac:dyDescent="0.2">
      <c r="A20" t="s">
        <v>49</v>
      </c>
      <c r="B20" t="s">
        <v>449</v>
      </c>
      <c r="C20" t="s">
        <v>452</v>
      </c>
      <c r="D20" t="s">
        <v>452</v>
      </c>
      <c r="E20" t="s">
        <v>452</v>
      </c>
      <c r="F20" t="s">
        <v>452</v>
      </c>
      <c r="G20" t="s">
        <v>452</v>
      </c>
      <c r="H20" t="s">
        <v>452</v>
      </c>
      <c r="I20" t="s">
        <v>452</v>
      </c>
      <c r="J20" t="s">
        <v>452</v>
      </c>
      <c r="K20" t="s">
        <v>452</v>
      </c>
      <c r="L20" t="s">
        <v>452</v>
      </c>
      <c r="M20" t="s">
        <v>452</v>
      </c>
      <c r="N20" t="s">
        <v>452</v>
      </c>
      <c r="O20" t="s">
        <v>452</v>
      </c>
      <c r="P20" t="s">
        <v>452</v>
      </c>
      <c r="Q20" t="s">
        <v>452</v>
      </c>
      <c r="R20" t="s">
        <v>452</v>
      </c>
      <c r="S20" t="s">
        <v>452</v>
      </c>
      <c r="T20" t="s">
        <v>452</v>
      </c>
      <c r="U20" t="s">
        <v>452</v>
      </c>
      <c r="V20" t="s">
        <v>452</v>
      </c>
      <c r="W20" t="s">
        <v>452</v>
      </c>
      <c r="X20" t="s">
        <v>452</v>
      </c>
      <c r="Y20" t="s">
        <v>452</v>
      </c>
      <c r="Z20" t="s">
        <v>452</v>
      </c>
      <c r="AA20" t="s">
        <v>452</v>
      </c>
      <c r="AB20" t="s">
        <v>452</v>
      </c>
      <c r="AC20" t="s">
        <v>455</v>
      </c>
      <c r="AD20" t="s">
        <v>455</v>
      </c>
      <c r="AE20" t="s">
        <v>455</v>
      </c>
      <c r="AF20" t="s">
        <v>445</v>
      </c>
    </row>
    <row r="21" spans="1:32" x14ac:dyDescent="0.2">
      <c r="A21" t="s">
        <v>50</v>
      </c>
      <c r="B21" t="s">
        <v>445</v>
      </c>
      <c r="C21" t="s">
        <v>445</v>
      </c>
      <c r="D21" t="s">
        <v>445</v>
      </c>
      <c r="E21" t="s">
        <v>445</v>
      </c>
      <c r="F21" t="s">
        <v>445</v>
      </c>
      <c r="G21" t="s">
        <v>445</v>
      </c>
      <c r="H21" t="s">
        <v>445</v>
      </c>
      <c r="I21" t="s">
        <v>445</v>
      </c>
      <c r="J21" t="s">
        <v>445</v>
      </c>
      <c r="K21" t="s">
        <v>445</v>
      </c>
      <c r="L21" t="s">
        <v>459</v>
      </c>
      <c r="M21" t="s">
        <v>452</v>
      </c>
      <c r="N21" t="s">
        <v>452</v>
      </c>
      <c r="O21" t="s">
        <v>452</v>
      </c>
      <c r="P21" t="s">
        <v>452</v>
      </c>
      <c r="Q21" t="s">
        <v>452</v>
      </c>
      <c r="R21" t="s">
        <v>452</v>
      </c>
      <c r="S21" t="s">
        <v>452</v>
      </c>
      <c r="T21" t="s">
        <v>452</v>
      </c>
      <c r="U21" t="s">
        <v>452</v>
      </c>
      <c r="V21" t="s">
        <v>452</v>
      </c>
      <c r="W21" t="s">
        <v>452</v>
      </c>
      <c r="X21" t="s">
        <v>452</v>
      </c>
      <c r="Y21" t="s">
        <v>452</v>
      </c>
      <c r="Z21" t="s">
        <v>452</v>
      </c>
      <c r="AA21" t="s">
        <v>452</v>
      </c>
      <c r="AB21" t="s">
        <v>452</v>
      </c>
      <c r="AC21" t="s">
        <v>452</v>
      </c>
      <c r="AD21" t="s">
        <v>452</v>
      </c>
      <c r="AE21" t="s">
        <v>452</v>
      </c>
      <c r="AF21" t="s">
        <v>445</v>
      </c>
    </row>
    <row r="22" spans="1:32" x14ac:dyDescent="0.2">
      <c r="A22" t="s">
        <v>51</v>
      </c>
      <c r="B22" t="s">
        <v>445</v>
      </c>
      <c r="C22" t="s">
        <v>445</v>
      </c>
      <c r="D22" t="s">
        <v>445</v>
      </c>
      <c r="E22" t="s">
        <v>445</v>
      </c>
      <c r="F22" t="s">
        <v>445</v>
      </c>
      <c r="G22" t="s">
        <v>445</v>
      </c>
      <c r="H22" t="s">
        <v>445</v>
      </c>
      <c r="I22" t="s">
        <v>445</v>
      </c>
      <c r="J22" t="s">
        <v>454</v>
      </c>
      <c r="K22" t="s">
        <v>454</v>
      </c>
      <c r="L22" t="s">
        <v>454</v>
      </c>
      <c r="M22" t="s">
        <v>454</v>
      </c>
      <c r="N22" t="s">
        <v>450</v>
      </c>
      <c r="O22" t="s">
        <v>450</v>
      </c>
      <c r="P22" t="s">
        <v>450</v>
      </c>
      <c r="Q22" t="s">
        <v>450</v>
      </c>
      <c r="R22" t="s">
        <v>450</v>
      </c>
      <c r="S22" t="s">
        <v>450</v>
      </c>
      <c r="T22" t="s">
        <v>450</v>
      </c>
      <c r="U22" t="s">
        <v>450</v>
      </c>
      <c r="V22" t="s">
        <v>450</v>
      </c>
      <c r="W22" t="s">
        <v>450</v>
      </c>
      <c r="X22" t="s">
        <v>450</v>
      </c>
      <c r="Y22" t="s">
        <v>450</v>
      </c>
      <c r="Z22" t="s">
        <v>450</v>
      </c>
      <c r="AA22" t="s">
        <v>450</v>
      </c>
      <c r="AB22" t="s">
        <v>450</v>
      </c>
      <c r="AC22" t="s">
        <v>450</v>
      </c>
      <c r="AD22" t="s">
        <v>450</v>
      </c>
      <c r="AE22" t="s">
        <v>450</v>
      </c>
      <c r="AF22" t="s">
        <v>445</v>
      </c>
    </row>
    <row r="23" spans="1:32" x14ac:dyDescent="0.2">
      <c r="A23" t="s">
        <v>52</v>
      </c>
      <c r="B23" t="s">
        <v>449</v>
      </c>
      <c r="C23" t="s">
        <v>449</v>
      </c>
      <c r="D23" t="s">
        <v>449</v>
      </c>
      <c r="E23" t="s">
        <v>449</v>
      </c>
      <c r="F23" t="s">
        <v>449</v>
      </c>
      <c r="G23" t="s">
        <v>449</v>
      </c>
      <c r="H23" t="s">
        <v>449</v>
      </c>
      <c r="I23" t="s">
        <v>452</v>
      </c>
      <c r="J23" t="s">
        <v>452</v>
      </c>
      <c r="K23" t="s">
        <v>452</v>
      </c>
      <c r="L23" t="s">
        <v>449</v>
      </c>
      <c r="M23" t="s">
        <v>449</v>
      </c>
      <c r="N23" t="s">
        <v>452</v>
      </c>
      <c r="O23" t="s">
        <v>449</v>
      </c>
      <c r="P23" t="s">
        <v>449</v>
      </c>
      <c r="Q23" t="s">
        <v>449</v>
      </c>
      <c r="R23" t="s">
        <v>449</v>
      </c>
      <c r="S23" t="s">
        <v>452</v>
      </c>
      <c r="T23" t="s">
        <v>452</v>
      </c>
      <c r="U23" t="s">
        <v>452</v>
      </c>
      <c r="V23" t="s">
        <v>452</v>
      </c>
      <c r="W23" t="s">
        <v>452</v>
      </c>
      <c r="X23" t="s">
        <v>455</v>
      </c>
      <c r="Y23" t="s">
        <v>455</v>
      </c>
      <c r="Z23" t="s">
        <v>455</v>
      </c>
      <c r="AA23" t="s">
        <v>455</v>
      </c>
      <c r="AB23" t="s">
        <v>455</v>
      </c>
      <c r="AC23" t="s">
        <v>455</v>
      </c>
      <c r="AD23" t="s">
        <v>455</v>
      </c>
      <c r="AE23" t="s">
        <v>455</v>
      </c>
      <c r="AF23" t="s">
        <v>445</v>
      </c>
    </row>
    <row r="24" spans="1:32" x14ac:dyDescent="0.2">
      <c r="A24" t="s">
        <v>53</v>
      </c>
      <c r="B24" t="s">
        <v>445</v>
      </c>
      <c r="C24" t="s">
        <v>445</v>
      </c>
      <c r="D24" t="s">
        <v>445</v>
      </c>
      <c r="E24" t="s">
        <v>445</v>
      </c>
      <c r="F24" t="s">
        <v>445</v>
      </c>
      <c r="G24" t="s">
        <v>445</v>
      </c>
      <c r="H24" t="s">
        <v>445</v>
      </c>
      <c r="I24" t="s">
        <v>445</v>
      </c>
      <c r="J24" t="s">
        <v>445</v>
      </c>
      <c r="K24" t="s">
        <v>445</v>
      </c>
      <c r="L24" t="s">
        <v>445</v>
      </c>
      <c r="M24" t="s">
        <v>452</v>
      </c>
      <c r="N24" t="s">
        <v>452</v>
      </c>
      <c r="O24" t="s">
        <v>452</v>
      </c>
      <c r="P24" t="s">
        <v>452</v>
      </c>
      <c r="Q24" t="s">
        <v>452</v>
      </c>
      <c r="R24" t="s">
        <v>452</v>
      </c>
      <c r="S24" t="s">
        <v>452</v>
      </c>
      <c r="T24" t="s">
        <v>452</v>
      </c>
      <c r="U24" t="s">
        <v>452</v>
      </c>
      <c r="V24" t="s">
        <v>452</v>
      </c>
      <c r="W24" t="s">
        <v>452</v>
      </c>
      <c r="X24" t="s">
        <v>455</v>
      </c>
      <c r="Y24" t="s">
        <v>455</v>
      </c>
      <c r="Z24" t="s">
        <v>449</v>
      </c>
      <c r="AA24" t="s">
        <v>449</v>
      </c>
      <c r="AB24" t="s">
        <v>455</v>
      </c>
      <c r="AC24" t="s">
        <v>455</v>
      </c>
      <c r="AD24" t="s">
        <v>455</v>
      </c>
      <c r="AE24" t="s">
        <v>455</v>
      </c>
      <c r="AF24" t="s">
        <v>445</v>
      </c>
    </row>
    <row r="25" spans="1:32" x14ac:dyDescent="0.2">
      <c r="A25" t="s">
        <v>54</v>
      </c>
      <c r="B25" t="s">
        <v>449</v>
      </c>
      <c r="C25" t="s">
        <v>449</v>
      </c>
      <c r="D25" t="s">
        <v>449</v>
      </c>
      <c r="E25" t="s">
        <v>449</v>
      </c>
      <c r="F25" t="s">
        <v>449</v>
      </c>
      <c r="G25" t="s">
        <v>449</v>
      </c>
      <c r="H25" t="s">
        <v>449</v>
      </c>
      <c r="I25" t="s">
        <v>449</v>
      </c>
      <c r="J25" t="s">
        <v>449</v>
      </c>
      <c r="K25" t="s">
        <v>449</v>
      </c>
      <c r="L25" t="s">
        <v>449</v>
      </c>
      <c r="M25" t="s">
        <v>452</v>
      </c>
      <c r="N25" t="s">
        <v>452</v>
      </c>
      <c r="O25" t="s">
        <v>452</v>
      </c>
      <c r="P25" t="s">
        <v>452</v>
      </c>
      <c r="Q25" t="s">
        <v>452</v>
      </c>
      <c r="R25" t="s">
        <v>452</v>
      </c>
      <c r="S25" t="s">
        <v>452</v>
      </c>
      <c r="T25" t="s">
        <v>452</v>
      </c>
      <c r="U25" t="s">
        <v>452</v>
      </c>
      <c r="V25" t="s">
        <v>452</v>
      </c>
      <c r="W25" t="s">
        <v>452</v>
      </c>
      <c r="X25" t="s">
        <v>452</v>
      </c>
      <c r="Y25" t="s">
        <v>452</v>
      </c>
      <c r="Z25" t="s">
        <v>452</v>
      </c>
      <c r="AA25" t="s">
        <v>452</v>
      </c>
      <c r="AB25" t="s">
        <v>450</v>
      </c>
      <c r="AC25" t="s">
        <v>450</v>
      </c>
      <c r="AD25" t="s">
        <v>450</v>
      </c>
      <c r="AE25" t="s">
        <v>450</v>
      </c>
      <c r="AF25" t="s">
        <v>445</v>
      </c>
    </row>
    <row r="26" spans="1:32" x14ac:dyDescent="0.2">
      <c r="A26" t="s">
        <v>55</v>
      </c>
      <c r="B26" t="s">
        <v>445</v>
      </c>
      <c r="C26" t="s">
        <v>445</v>
      </c>
      <c r="D26" t="s">
        <v>445</v>
      </c>
      <c r="E26" t="s">
        <v>445</v>
      </c>
      <c r="F26" t="s">
        <v>445</v>
      </c>
      <c r="G26" t="s">
        <v>445</v>
      </c>
      <c r="H26" t="s">
        <v>445</v>
      </c>
      <c r="I26" t="s">
        <v>445</v>
      </c>
      <c r="J26" t="s">
        <v>445</v>
      </c>
      <c r="K26" t="s">
        <v>445</v>
      </c>
      <c r="L26" t="s">
        <v>449</v>
      </c>
      <c r="M26" t="s">
        <v>449</v>
      </c>
      <c r="N26" t="s">
        <v>449</v>
      </c>
      <c r="O26" t="s">
        <v>449</v>
      </c>
      <c r="P26" t="s">
        <v>449</v>
      </c>
      <c r="Q26" t="s">
        <v>449</v>
      </c>
      <c r="R26" t="s">
        <v>449</v>
      </c>
      <c r="S26" t="s">
        <v>449</v>
      </c>
      <c r="T26" t="s">
        <v>449</v>
      </c>
      <c r="U26" t="s">
        <v>449</v>
      </c>
      <c r="V26" t="s">
        <v>449</v>
      </c>
      <c r="W26" t="s">
        <v>449</v>
      </c>
      <c r="X26" t="s">
        <v>449</v>
      </c>
      <c r="Y26" t="s">
        <v>449</v>
      </c>
      <c r="Z26" t="s">
        <v>449</v>
      </c>
      <c r="AA26" t="s">
        <v>449</v>
      </c>
      <c r="AB26" t="s">
        <v>449</v>
      </c>
      <c r="AC26" t="s">
        <v>452</v>
      </c>
      <c r="AD26" t="s">
        <v>452</v>
      </c>
      <c r="AE26" t="s">
        <v>452</v>
      </c>
      <c r="AF26" t="s">
        <v>445</v>
      </c>
    </row>
    <row r="27" spans="1:32" x14ac:dyDescent="0.2">
      <c r="A27" t="s">
        <v>56</v>
      </c>
      <c r="B27" t="s">
        <v>445</v>
      </c>
      <c r="C27" t="s">
        <v>445</v>
      </c>
      <c r="D27" t="s">
        <v>445</v>
      </c>
      <c r="E27" t="s">
        <v>445</v>
      </c>
      <c r="F27" t="s">
        <v>455</v>
      </c>
      <c r="G27" t="s">
        <v>455</v>
      </c>
      <c r="H27" t="s">
        <v>455</v>
      </c>
      <c r="I27" t="s">
        <v>455</v>
      </c>
      <c r="J27" t="s">
        <v>455</v>
      </c>
      <c r="K27" t="s">
        <v>455</v>
      </c>
      <c r="L27" t="s">
        <v>455</v>
      </c>
      <c r="M27" t="s">
        <v>455</v>
      </c>
      <c r="N27" t="s">
        <v>455</v>
      </c>
      <c r="O27" t="s">
        <v>455</v>
      </c>
      <c r="P27" t="s">
        <v>455</v>
      </c>
      <c r="Q27" t="s">
        <v>455</v>
      </c>
      <c r="R27" t="s">
        <v>455</v>
      </c>
      <c r="S27" t="s">
        <v>455</v>
      </c>
      <c r="T27" t="s">
        <v>455</v>
      </c>
      <c r="U27" t="s">
        <v>455</v>
      </c>
      <c r="V27" t="s">
        <v>455</v>
      </c>
      <c r="W27" t="s">
        <v>455</v>
      </c>
      <c r="X27" t="s">
        <v>455</v>
      </c>
      <c r="Y27" t="s">
        <v>455</v>
      </c>
      <c r="Z27" t="s">
        <v>455</v>
      </c>
      <c r="AA27" t="s">
        <v>455</v>
      </c>
      <c r="AB27" t="s">
        <v>455</v>
      </c>
      <c r="AC27" t="s">
        <v>455</v>
      </c>
      <c r="AD27" t="s">
        <v>455</v>
      </c>
      <c r="AE27" t="s">
        <v>455</v>
      </c>
      <c r="AF27" t="s">
        <v>445</v>
      </c>
    </row>
    <row r="28" spans="1:32" x14ac:dyDescent="0.2">
      <c r="A28" t="s">
        <v>57</v>
      </c>
      <c r="B28" t="s">
        <v>445</v>
      </c>
      <c r="C28" t="s">
        <v>445</v>
      </c>
      <c r="D28" t="s">
        <v>445</v>
      </c>
      <c r="E28" t="s">
        <v>445</v>
      </c>
      <c r="F28" t="s">
        <v>455</v>
      </c>
      <c r="G28" t="s">
        <v>455</v>
      </c>
      <c r="H28" t="s">
        <v>455</v>
      </c>
      <c r="I28" t="s">
        <v>455</v>
      </c>
      <c r="J28" t="s">
        <v>455</v>
      </c>
      <c r="K28" t="s">
        <v>455</v>
      </c>
      <c r="L28" t="s">
        <v>455</v>
      </c>
      <c r="M28" t="s">
        <v>455</v>
      </c>
      <c r="N28" t="s">
        <v>455</v>
      </c>
      <c r="O28" t="s">
        <v>455</v>
      </c>
      <c r="P28" t="s">
        <v>455</v>
      </c>
      <c r="Q28" t="s">
        <v>455</v>
      </c>
      <c r="R28" t="s">
        <v>455</v>
      </c>
      <c r="S28" t="s">
        <v>455</v>
      </c>
      <c r="T28" t="s">
        <v>455</v>
      </c>
      <c r="U28" t="s">
        <v>455</v>
      </c>
      <c r="V28" t="s">
        <v>455</v>
      </c>
      <c r="W28" t="s">
        <v>455</v>
      </c>
      <c r="X28" t="s">
        <v>455</v>
      </c>
      <c r="Y28" t="s">
        <v>455</v>
      </c>
      <c r="Z28" t="s">
        <v>455</v>
      </c>
      <c r="AA28" t="s">
        <v>455</v>
      </c>
      <c r="AB28" t="s">
        <v>455</v>
      </c>
      <c r="AC28" t="s">
        <v>455</v>
      </c>
      <c r="AD28" t="s">
        <v>455</v>
      </c>
      <c r="AE28" t="s">
        <v>455</v>
      </c>
      <c r="AF28" t="s">
        <v>445</v>
      </c>
    </row>
    <row r="29" spans="1:32" x14ac:dyDescent="0.2">
      <c r="A29" t="s">
        <v>58</v>
      </c>
      <c r="B29" t="s">
        <v>445</v>
      </c>
      <c r="C29" t="s">
        <v>445</v>
      </c>
      <c r="D29" t="s">
        <v>445</v>
      </c>
      <c r="E29" t="s">
        <v>445</v>
      </c>
      <c r="F29" t="s">
        <v>455</v>
      </c>
      <c r="G29" t="s">
        <v>455</v>
      </c>
      <c r="H29" t="s">
        <v>455</v>
      </c>
      <c r="I29" t="s">
        <v>455</v>
      </c>
      <c r="J29" t="s">
        <v>455</v>
      </c>
      <c r="K29" t="s">
        <v>455</v>
      </c>
      <c r="L29" t="s">
        <v>455</v>
      </c>
      <c r="M29" t="s">
        <v>455</v>
      </c>
      <c r="N29" t="s">
        <v>455</v>
      </c>
      <c r="O29" t="s">
        <v>455</v>
      </c>
      <c r="P29" t="s">
        <v>455</v>
      </c>
      <c r="Q29" t="s">
        <v>455</v>
      </c>
      <c r="R29" t="s">
        <v>455</v>
      </c>
      <c r="S29" t="s">
        <v>455</v>
      </c>
      <c r="T29" t="s">
        <v>455</v>
      </c>
      <c r="U29" t="s">
        <v>455</v>
      </c>
      <c r="V29" t="s">
        <v>455</v>
      </c>
      <c r="W29" t="s">
        <v>455</v>
      </c>
      <c r="X29" t="s">
        <v>455</v>
      </c>
      <c r="Y29" t="s">
        <v>455</v>
      </c>
      <c r="Z29" t="s">
        <v>455</v>
      </c>
      <c r="AA29" t="s">
        <v>455</v>
      </c>
      <c r="AB29" t="s">
        <v>455</v>
      </c>
      <c r="AC29" t="s">
        <v>455</v>
      </c>
      <c r="AD29" t="s">
        <v>455</v>
      </c>
      <c r="AE29" t="s">
        <v>455</v>
      </c>
      <c r="AF29" t="s">
        <v>445</v>
      </c>
    </row>
    <row r="30" spans="1:32" x14ac:dyDescent="0.2">
      <c r="A30" t="s">
        <v>59</v>
      </c>
      <c r="B30" t="s">
        <v>454</v>
      </c>
      <c r="C30" t="s">
        <v>454</v>
      </c>
      <c r="D30" t="s">
        <v>454</v>
      </c>
      <c r="E30" t="s">
        <v>454</v>
      </c>
      <c r="F30" t="s">
        <v>455</v>
      </c>
      <c r="G30" t="s">
        <v>455</v>
      </c>
      <c r="H30" t="s">
        <v>455</v>
      </c>
      <c r="I30" t="s">
        <v>455</v>
      </c>
      <c r="J30" t="s">
        <v>455</v>
      </c>
      <c r="K30" t="s">
        <v>455</v>
      </c>
      <c r="L30" t="s">
        <v>455</v>
      </c>
      <c r="M30" t="s">
        <v>455</v>
      </c>
      <c r="N30" t="s">
        <v>455</v>
      </c>
      <c r="O30" t="s">
        <v>455</v>
      </c>
      <c r="P30" t="s">
        <v>455</v>
      </c>
      <c r="Q30" t="s">
        <v>455</v>
      </c>
      <c r="R30" t="s">
        <v>455</v>
      </c>
      <c r="S30" t="s">
        <v>455</v>
      </c>
      <c r="T30" t="s">
        <v>455</v>
      </c>
      <c r="U30" t="s">
        <v>455</v>
      </c>
      <c r="V30" t="s">
        <v>455</v>
      </c>
      <c r="W30" t="s">
        <v>455</v>
      </c>
      <c r="X30" t="s">
        <v>455</v>
      </c>
      <c r="Y30" t="s">
        <v>455</v>
      </c>
      <c r="Z30" t="s">
        <v>455</v>
      </c>
      <c r="AA30" t="s">
        <v>455</v>
      </c>
      <c r="AB30" t="s">
        <v>455</v>
      </c>
      <c r="AC30" t="s">
        <v>455</v>
      </c>
      <c r="AD30" t="s">
        <v>455</v>
      </c>
      <c r="AE30" t="s">
        <v>455</v>
      </c>
      <c r="AF30" t="s">
        <v>445</v>
      </c>
    </row>
    <row r="31" spans="1:32" x14ac:dyDescent="0.2">
      <c r="A31" t="s">
        <v>60</v>
      </c>
      <c r="B31" t="s">
        <v>445</v>
      </c>
      <c r="C31" t="s">
        <v>445</v>
      </c>
      <c r="D31" t="s">
        <v>445</v>
      </c>
      <c r="E31" t="s">
        <v>445</v>
      </c>
      <c r="F31" t="s">
        <v>445</v>
      </c>
      <c r="G31" t="s">
        <v>445</v>
      </c>
      <c r="H31" t="s">
        <v>445</v>
      </c>
      <c r="I31" t="s">
        <v>445</v>
      </c>
      <c r="J31" t="s">
        <v>445</v>
      </c>
      <c r="K31" t="s">
        <v>445</v>
      </c>
      <c r="L31" t="s">
        <v>445</v>
      </c>
      <c r="M31" t="s">
        <v>445</v>
      </c>
      <c r="N31" t="s">
        <v>445</v>
      </c>
      <c r="O31" t="s">
        <v>445</v>
      </c>
      <c r="P31" t="s">
        <v>450</v>
      </c>
      <c r="Q31" t="s">
        <v>450</v>
      </c>
      <c r="R31" t="s">
        <v>450</v>
      </c>
      <c r="S31" t="s">
        <v>450</v>
      </c>
      <c r="T31" t="s">
        <v>450</v>
      </c>
      <c r="U31" t="s">
        <v>450</v>
      </c>
      <c r="V31" t="s">
        <v>450</v>
      </c>
      <c r="W31" t="s">
        <v>450</v>
      </c>
      <c r="X31" t="s">
        <v>450</v>
      </c>
      <c r="Y31" t="s">
        <v>450</v>
      </c>
      <c r="Z31" t="s">
        <v>451</v>
      </c>
      <c r="AA31" t="s">
        <v>445</v>
      </c>
      <c r="AB31" t="s">
        <v>445</v>
      </c>
      <c r="AC31" t="s">
        <v>445</v>
      </c>
      <c r="AD31" t="s">
        <v>445</v>
      </c>
      <c r="AE31" t="s">
        <v>445</v>
      </c>
      <c r="AF31" t="s">
        <v>445</v>
      </c>
    </row>
    <row r="32" spans="1:32" x14ac:dyDescent="0.2">
      <c r="A32" t="s">
        <v>61</v>
      </c>
      <c r="B32" t="s">
        <v>445</v>
      </c>
      <c r="C32" t="s">
        <v>445</v>
      </c>
      <c r="D32" t="s">
        <v>445</v>
      </c>
      <c r="E32" t="s">
        <v>445</v>
      </c>
      <c r="F32" t="s">
        <v>445</v>
      </c>
      <c r="G32" t="s">
        <v>445</v>
      </c>
      <c r="H32" t="s">
        <v>445</v>
      </c>
      <c r="I32" t="s">
        <v>445</v>
      </c>
      <c r="J32" t="s">
        <v>445</v>
      </c>
      <c r="K32" t="s">
        <v>445</v>
      </c>
      <c r="L32" t="s">
        <v>445</v>
      </c>
      <c r="M32" t="s">
        <v>445</v>
      </c>
      <c r="N32" t="s">
        <v>452</v>
      </c>
      <c r="O32" t="s">
        <v>452</v>
      </c>
      <c r="P32" t="s">
        <v>452</v>
      </c>
      <c r="Q32" t="s">
        <v>452</v>
      </c>
      <c r="R32" t="s">
        <v>452</v>
      </c>
      <c r="S32" t="s">
        <v>452</v>
      </c>
      <c r="T32" t="s">
        <v>452</v>
      </c>
      <c r="U32" t="s">
        <v>452</v>
      </c>
      <c r="V32" t="s">
        <v>452</v>
      </c>
      <c r="W32" t="s">
        <v>452</v>
      </c>
      <c r="X32" t="s">
        <v>452</v>
      </c>
      <c r="Y32" t="s">
        <v>452</v>
      </c>
      <c r="Z32" t="s">
        <v>452</v>
      </c>
      <c r="AA32" t="s">
        <v>452</v>
      </c>
      <c r="AB32" t="s">
        <v>452</v>
      </c>
      <c r="AC32" t="s">
        <v>452</v>
      </c>
      <c r="AD32" t="s">
        <v>452</v>
      </c>
      <c r="AE32" t="s">
        <v>452</v>
      </c>
      <c r="AF32" t="s">
        <v>445</v>
      </c>
    </row>
    <row r="33" spans="1:32" x14ac:dyDescent="0.2">
      <c r="A33" t="s">
        <v>62</v>
      </c>
      <c r="B33" t="s">
        <v>445</v>
      </c>
      <c r="C33" t="s">
        <v>445</v>
      </c>
      <c r="D33" t="s">
        <v>445</v>
      </c>
      <c r="E33" t="s">
        <v>445</v>
      </c>
      <c r="F33" t="s">
        <v>455</v>
      </c>
      <c r="G33" t="s">
        <v>455</v>
      </c>
      <c r="H33" t="s">
        <v>455</v>
      </c>
      <c r="I33" t="s">
        <v>455</v>
      </c>
      <c r="J33" t="s">
        <v>455</v>
      </c>
      <c r="K33" t="s">
        <v>455</v>
      </c>
      <c r="L33" t="s">
        <v>455</v>
      </c>
      <c r="M33" t="s">
        <v>455</v>
      </c>
      <c r="N33" t="s">
        <v>455</v>
      </c>
      <c r="O33" t="s">
        <v>455</v>
      </c>
      <c r="P33" t="s">
        <v>455</v>
      </c>
      <c r="Q33" t="s">
        <v>455</v>
      </c>
      <c r="R33" t="s">
        <v>455</v>
      </c>
      <c r="S33" t="s">
        <v>455</v>
      </c>
      <c r="T33" t="s">
        <v>455</v>
      </c>
      <c r="U33" t="s">
        <v>455</v>
      </c>
      <c r="V33" t="s">
        <v>455</v>
      </c>
      <c r="W33" t="s">
        <v>455</v>
      </c>
      <c r="X33" t="s">
        <v>455</v>
      </c>
      <c r="Y33" t="s">
        <v>455</v>
      </c>
      <c r="Z33" t="s">
        <v>455</v>
      </c>
      <c r="AA33" t="s">
        <v>455</v>
      </c>
      <c r="AB33" t="s">
        <v>455</v>
      </c>
      <c r="AC33" t="s">
        <v>455</v>
      </c>
      <c r="AD33" t="s">
        <v>455</v>
      </c>
      <c r="AE33" t="s">
        <v>455</v>
      </c>
      <c r="AF33" t="s">
        <v>445</v>
      </c>
    </row>
    <row r="34" spans="1:32" x14ac:dyDescent="0.2">
      <c r="A34" t="s">
        <v>63</v>
      </c>
      <c r="B34" t="s">
        <v>454</v>
      </c>
      <c r="C34" t="s">
        <v>454</v>
      </c>
      <c r="D34" t="s">
        <v>454</v>
      </c>
      <c r="E34" t="s">
        <v>454</v>
      </c>
      <c r="F34" t="s">
        <v>455</v>
      </c>
      <c r="G34" t="s">
        <v>455</v>
      </c>
      <c r="H34" t="s">
        <v>455</v>
      </c>
      <c r="I34" t="s">
        <v>455</v>
      </c>
      <c r="J34" t="s">
        <v>455</v>
      </c>
      <c r="K34" t="s">
        <v>455</v>
      </c>
      <c r="L34" t="s">
        <v>455</v>
      </c>
      <c r="M34" t="s">
        <v>455</v>
      </c>
      <c r="N34" t="s">
        <v>455</v>
      </c>
      <c r="O34" t="s">
        <v>455</v>
      </c>
      <c r="P34" t="s">
        <v>455</v>
      </c>
      <c r="Q34" t="s">
        <v>455</v>
      </c>
      <c r="R34" t="s">
        <v>455</v>
      </c>
      <c r="S34" t="s">
        <v>455</v>
      </c>
      <c r="T34" t="s">
        <v>455</v>
      </c>
      <c r="U34" t="s">
        <v>455</v>
      </c>
      <c r="V34" t="s">
        <v>455</v>
      </c>
      <c r="W34" t="s">
        <v>455</v>
      </c>
      <c r="X34" t="s">
        <v>455</v>
      </c>
      <c r="Y34" t="s">
        <v>455</v>
      </c>
      <c r="Z34" t="s">
        <v>455</v>
      </c>
      <c r="AA34" t="s">
        <v>455</v>
      </c>
      <c r="AB34" t="s">
        <v>455</v>
      </c>
      <c r="AC34" t="s">
        <v>455</v>
      </c>
      <c r="AD34" t="s">
        <v>455</v>
      </c>
      <c r="AE34" t="s">
        <v>455</v>
      </c>
      <c r="AF34" t="s">
        <v>445</v>
      </c>
    </row>
    <row r="35" spans="1:32" x14ac:dyDescent="0.2">
      <c r="A35" t="s">
        <v>64</v>
      </c>
      <c r="B35" t="s">
        <v>454</v>
      </c>
      <c r="C35" t="s">
        <v>454</v>
      </c>
      <c r="D35" t="s">
        <v>454</v>
      </c>
      <c r="E35" t="s">
        <v>454</v>
      </c>
      <c r="F35" t="s">
        <v>455</v>
      </c>
      <c r="G35" t="s">
        <v>455</v>
      </c>
      <c r="H35" t="s">
        <v>455</v>
      </c>
      <c r="I35" t="s">
        <v>455</v>
      </c>
      <c r="J35" t="s">
        <v>455</v>
      </c>
      <c r="K35" t="s">
        <v>455</v>
      </c>
      <c r="L35" t="s">
        <v>455</v>
      </c>
      <c r="M35" t="s">
        <v>455</v>
      </c>
      <c r="N35" t="s">
        <v>455</v>
      </c>
      <c r="O35" t="s">
        <v>455</v>
      </c>
      <c r="P35" t="s">
        <v>455</v>
      </c>
      <c r="Q35" t="s">
        <v>455</v>
      </c>
      <c r="R35" t="s">
        <v>455</v>
      </c>
      <c r="S35" t="s">
        <v>455</v>
      </c>
      <c r="T35" t="s">
        <v>455</v>
      </c>
      <c r="U35" t="s">
        <v>455</v>
      </c>
      <c r="V35" t="s">
        <v>455</v>
      </c>
      <c r="W35" t="s">
        <v>455</v>
      </c>
      <c r="X35" t="s">
        <v>455</v>
      </c>
      <c r="Y35" t="s">
        <v>455</v>
      </c>
      <c r="Z35" t="s">
        <v>455</v>
      </c>
      <c r="AA35" t="s">
        <v>455</v>
      </c>
      <c r="AB35" t="s">
        <v>455</v>
      </c>
      <c r="AC35" t="s">
        <v>455</v>
      </c>
      <c r="AD35" t="s">
        <v>455</v>
      </c>
      <c r="AE35" t="s">
        <v>455</v>
      </c>
      <c r="AF35" t="s">
        <v>445</v>
      </c>
    </row>
    <row r="36" spans="1:32" x14ac:dyDescent="0.2">
      <c r="A36" t="s">
        <v>65</v>
      </c>
      <c r="B36" t="s">
        <v>452</v>
      </c>
      <c r="C36" t="s">
        <v>452</v>
      </c>
      <c r="D36" t="s">
        <v>452</v>
      </c>
      <c r="E36" t="s">
        <v>452</v>
      </c>
      <c r="F36" t="s">
        <v>455</v>
      </c>
      <c r="G36" t="s">
        <v>455</v>
      </c>
      <c r="H36" t="s">
        <v>455</v>
      </c>
      <c r="I36" t="s">
        <v>455</v>
      </c>
      <c r="J36" t="s">
        <v>455</v>
      </c>
      <c r="K36" t="s">
        <v>455</v>
      </c>
      <c r="L36" t="s">
        <v>455</v>
      </c>
      <c r="M36" t="s">
        <v>455</v>
      </c>
      <c r="N36" t="s">
        <v>455</v>
      </c>
      <c r="O36" t="s">
        <v>455</v>
      </c>
      <c r="P36" t="s">
        <v>455</v>
      </c>
      <c r="Q36" t="s">
        <v>455</v>
      </c>
      <c r="R36" t="s">
        <v>455</v>
      </c>
      <c r="S36" t="s">
        <v>455</v>
      </c>
      <c r="T36" t="s">
        <v>455</v>
      </c>
      <c r="U36" t="s">
        <v>455</v>
      </c>
      <c r="V36" t="s">
        <v>455</v>
      </c>
      <c r="W36" t="s">
        <v>455</v>
      </c>
      <c r="X36" t="s">
        <v>455</v>
      </c>
      <c r="Y36" t="s">
        <v>455</v>
      </c>
      <c r="Z36" t="s">
        <v>455</v>
      </c>
      <c r="AA36" t="s">
        <v>455</v>
      </c>
      <c r="AB36" t="s">
        <v>455</v>
      </c>
      <c r="AC36" t="s">
        <v>455</v>
      </c>
      <c r="AD36" t="s">
        <v>455</v>
      </c>
      <c r="AE36" t="s">
        <v>455</v>
      </c>
      <c r="AF36" t="s">
        <v>445</v>
      </c>
    </row>
    <row r="37" spans="1:32" x14ac:dyDescent="0.2">
      <c r="A37" t="s">
        <v>66</v>
      </c>
      <c r="B37" t="s">
        <v>445</v>
      </c>
      <c r="C37" t="s">
        <v>445</v>
      </c>
      <c r="D37" t="s">
        <v>445</v>
      </c>
      <c r="E37" t="s">
        <v>445</v>
      </c>
      <c r="F37" t="s">
        <v>455</v>
      </c>
      <c r="G37" t="s">
        <v>455</v>
      </c>
      <c r="H37" t="s">
        <v>455</v>
      </c>
      <c r="I37" t="s">
        <v>455</v>
      </c>
      <c r="J37" t="s">
        <v>455</v>
      </c>
      <c r="K37" t="s">
        <v>455</v>
      </c>
      <c r="L37" t="s">
        <v>455</v>
      </c>
      <c r="M37" t="s">
        <v>455</v>
      </c>
      <c r="N37" t="s">
        <v>455</v>
      </c>
      <c r="O37" t="s">
        <v>455</v>
      </c>
      <c r="P37" t="s">
        <v>455</v>
      </c>
      <c r="Q37" t="s">
        <v>455</v>
      </c>
      <c r="R37" t="s">
        <v>455</v>
      </c>
      <c r="S37" t="s">
        <v>455</v>
      </c>
      <c r="T37" t="s">
        <v>455</v>
      </c>
      <c r="U37" t="s">
        <v>455</v>
      </c>
      <c r="V37" t="s">
        <v>455</v>
      </c>
      <c r="W37" t="s">
        <v>455</v>
      </c>
      <c r="X37" t="s">
        <v>455</v>
      </c>
      <c r="Y37" t="s">
        <v>455</v>
      </c>
      <c r="Z37" t="s">
        <v>455</v>
      </c>
      <c r="AA37" t="s">
        <v>455</v>
      </c>
      <c r="AB37" t="s">
        <v>455</v>
      </c>
      <c r="AC37" t="s">
        <v>455</v>
      </c>
      <c r="AD37" t="s">
        <v>455</v>
      </c>
      <c r="AE37" t="s">
        <v>455</v>
      </c>
      <c r="AF37" t="s">
        <v>445</v>
      </c>
    </row>
    <row r="38" spans="1:32" x14ac:dyDescent="0.2">
      <c r="A38" t="s">
        <v>67</v>
      </c>
      <c r="B38" t="s">
        <v>445</v>
      </c>
      <c r="C38" t="s">
        <v>445</v>
      </c>
      <c r="D38" t="s">
        <v>445</v>
      </c>
      <c r="E38" t="s">
        <v>445</v>
      </c>
      <c r="F38" t="s">
        <v>445</v>
      </c>
      <c r="G38" t="s">
        <v>445</v>
      </c>
      <c r="H38" t="s">
        <v>445</v>
      </c>
      <c r="I38" t="s">
        <v>445</v>
      </c>
      <c r="J38" t="s">
        <v>445</v>
      </c>
      <c r="K38" t="s">
        <v>445</v>
      </c>
      <c r="L38" t="s">
        <v>445</v>
      </c>
      <c r="M38" t="s">
        <v>449</v>
      </c>
      <c r="N38" t="s">
        <v>449</v>
      </c>
      <c r="O38" t="s">
        <v>449</v>
      </c>
      <c r="P38" t="s">
        <v>449</v>
      </c>
      <c r="Q38" t="s">
        <v>449</v>
      </c>
      <c r="R38" t="s">
        <v>449</v>
      </c>
      <c r="S38" t="s">
        <v>449</v>
      </c>
      <c r="T38" t="s">
        <v>449</v>
      </c>
      <c r="U38" t="s">
        <v>449</v>
      </c>
      <c r="V38" t="s">
        <v>449</v>
      </c>
      <c r="W38" t="s">
        <v>449</v>
      </c>
      <c r="X38" t="s">
        <v>449</v>
      </c>
      <c r="Y38" t="s">
        <v>452</v>
      </c>
      <c r="Z38" t="s">
        <v>452</v>
      </c>
      <c r="AA38" t="s">
        <v>452</v>
      </c>
      <c r="AB38" t="s">
        <v>452</v>
      </c>
      <c r="AC38" t="s">
        <v>452</v>
      </c>
      <c r="AD38" t="s">
        <v>452</v>
      </c>
      <c r="AE38" t="s">
        <v>452</v>
      </c>
      <c r="AF38" t="s">
        <v>445</v>
      </c>
    </row>
    <row r="39" spans="1:32" x14ac:dyDescent="0.2">
      <c r="A39" t="s">
        <v>68</v>
      </c>
      <c r="B39" t="s">
        <v>445</v>
      </c>
      <c r="C39" t="s">
        <v>445</v>
      </c>
      <c r="D39" t="s">
        <v>445</v>
      </c>
      <c r="E39" t="s">
        <v>445</v>
      </c>
      <c r="F39" t="s">
        <v>445</v>
      </c>
      <c r="G39" t="s">
        <v>445</v>
      </c>
      <c r="H39" t="s">
        <v>445</v>
      </c>
      <c r="I39" t="s">
        <v>445</v>
      </c>
      <c r="J39" t="s">
        <v>445</v>
      </c>
      <c r="K39" t="s">
        <v>445</v>
      </c>
      <c r="L39" t="s">
        <v>445</v>
      </c>
      <c r="M39" t="s">
        <v>445</v>
      </c>
      <c r="N39" t="s">
        <v>452</v>
      </c>
      <c r="O39" t="s">
        <v>452</v>
      </c>
      <c r="P39" t="s">
        <v>452</v>
      </c>
      <c r="Q39" t="s">
        <v>452</v>
      </c>
      <c r="R39" t="s">
        <v>452</v>
      </c>
      <c r="S39" t="s">
        <v>452</v>
      </c>
      <c r="T39" t="s">
        <v>452</v>
      </c>
      <c r="U39" t="s">
        <v>452</v>
      </c>
      <c r="V39" t="s">
        <v>452</v>
      </c>
      <c r="W39" t="s">
        <v>452</v>
      </c>
      <c r="X39" t="s">
        <v>452</v>
      </c>
      <c r="Y39" t="s">
        <v>452</v>
      </c>
      <c r="Z39" t="s">
        <v>455</v>
      </c>
      <c r="AA39" t="s">
        <v>449</v>
      </c>
      <c r="AB39" t="s">
        <v>449</v>
      </c>
      <c r="AC39" t="s">
        <v>449</v>
      </c>
      <c r="AD39" t="s">
        <v>449</v>
      </c>
      <c r="AE39" t="s">
        <v>452</v>
      </c>
      <c r="AF39" t="s">
        <v>445</v>
      </c>
    </row>
    <row r="40" spans="1:32" x14ac:dyDescent="0.2">
      <c r="A40" t="s">
        <v>69</v>
      </c>
      <c r="B40" t="s">
        <v>454</v>
      </c>
      <c r="C40" t="s">
        <v>454</v>
      </c>
      <c r="D40" t="s">
        <v>454</v>
      </c>
      <c r="E40" t="s">
        <v>454</v>
      </c>
      <c r="F40" t="s">
        <v>455</v>
      </c>
      <c r="G40" t="s">
        <v>455</v>
      </c>
      <c r="H40" t="s">
        <v>455</v>
      </c>
      <c r="I40" t="s">
        <v>455</v>
      </c>
      <c r="J40" t="s">
        <v>455</v>
      </c>
      <c r="K40" t="s">
        <v>455</v>
      </c>
      <c r="L40" t="s">
        <v>455</v>
      </c>
      <c r="M40" t="s">
        <v>455</v>
      </c>
      <c r="N40" t="s">
        <v>455</v>
      </c>
      <c r="O40" t="s">
        <v>455</v>
      </c>
      <c r="P40" t="s">
        <v>455</v>
      </c>
      <c r="Q40" t="s">
        <v>455</v>
      </c>
      <c r="R40" t="s">
        <v>455</v>
      </c>
      <c r="S40" t="s">
        <v>455</v>
      </c>
      <c r="T40" t="s">
        <v>455</v>
      </c>
      <c r="U40" t="s">
        <v>455</v>
      </c>
      <c r="V40" t="s">
        <v>455</v>
      </c>
      <c r="W40" t="s">
        <v>455</v>
      </c>
      <c r="X40" t="s">
        <v>455</v>
      </c>
      <c r="Y40" t="s">
        <v>455</v>
      </c>
      <c r="Z40" t="s">
        <v>455</v>
      </c>
      <c r="AA40" t="s">
        <v>455</v>
      </c>
      <c r="AB40" t="s">
        <v>455</v>
      </c>
      <c r="AC40" t="s">
        <v>455</v>
      </c>
      <c r="AD40" t="s">
        <v>455</v>
      </c>
      <c r="AE40" t="s">
        <v>455</v>
      </c>
      <c r="AF40" t="s">
        <v>445</v>
      </c>
    </row>
    <row r="41" spans="1:32" x14ac:dyDescent="0.2">
      <c r="A41" t="s">
        <v>70</v>
      </c>
      <c r="B41" t="s">
        <v>452</v>
      </c>
      <c r="C41" t="s">
        <v>452</v>
      </c>
      <c r="D41" t="s">
        <v>452</v>
      </c>
      <c r="E41" t="s">
        <v>452</v>
      </c>
      <c r="F41" t="s">
        <v>452</v>
      </c>
      <c r="G41" t="s">
        <v>452</v>
      </c>
      <c r="H41" t="s">
        <v>452</v>
      </c>
      <c r="I41" t="s">
        <v>452</v>
      </c>
      <c r="J41" t="s">
        <v>452</v>
      </c>
      <c r="K41" t="s">
        <v>452</v>
      </c>
      <c r="L41" t="s">
        <v>452</v>
      </c>
      <c r="M41" t="s">
        <v>452</v>
      </c>
      <c r="N41" t="s">
        <v>452</v>
      </c>
      <c r="O41" t="s">
        <v>452</v>
      </c>
      <c r="P41" t="s">
        <v>452</v>
      </c>
      <c r="Q41" t="s">
        <v>452</v>
      </c>
      <c r="R41" t="s">
        <v>452</v>
      </c>
      <c r="S41" t="s">
        <v>452</v>
      </c>
      <c r="T41" t="s">
        <v>452</v>
      </c>
      <c r="U41" t="s">
        <v>452</v>
      </c>
      <c r="V41" t="s">
        <v>452</v>
      </c>
      <c r="W41" t="s">
        <v>452</v>
      </c>
      <c r="X41" t="s">
        <v>452</v>
      </c>
      <c r="Y41" t="s">
        <v>452</v>
      </c>
      <c r="Z41" t="s">
        <v>452</v>
      </c>
      <c r="AA41" t="s">
        <v>452</v>
      </c>
      <c r="AB41" t="s">
        <v>452</v>
      </c>
      <c r="AC41" t="s">
        <v>452</v>
      </c>
      <c r="AD41" t="s">
        <v>452</v>
      </c>
      <c r="AE41" t="s">
        <v>452</v>
      </c>
      <c r="AF41" t="s">
        <v>445</v>
      </c>
    </row>
    <row r="42" spans="1:32" x14ac:dyDescent="0.2">
      <c r="A42" t="s">
        <v>71</v>
      </c>
      <c r="B42" t="s">
        <v>445</v>
      </c>
      <c r="C42" t="s">
        <v>445</v>
      </c>
      <c r="D42" t="s">
        <v>445</v>
      </c>
      <c r="E42" t="s">
        <v>445</v>
      </c>
      <c r="F42" t="s">
        <v>445</v>
      </c>
      <c r="G42" t="s">
        <v>445</v>
      </c>
      <c r="H42" t="s">
        <v>445</v>
      </c>
      <c r="I42" t="s">
        <v>445</v>
      </c>
      <c r="J42" t="s">
        <v>445</v>
      </c>
      <c r="K42" t="s">
        <v>445</v>
      </c>
      <c r="L42" t="s">
        <v>449</v>
      </c>
      <c r="M42" t="s">
        <v>449</v>
      </c>
      <c r="N42" t="s">
        <v>449</v>
      </c>
      <c r="O42" t="s">
        <v>449</v>
      </c>
      <c r="P42" t="s">
        <v>449</v>
      </c>
      <c r="Q42" t="s">
        <v>449</v>
      </c>
      <c r="R42" t="s">
        <v>449</v>
      </c>
      <c r="S42" t="s">
        <v>450</v>
      </c>
      <c r="T42" t="s">
        <v>450</v>
      </c>
      <c r="U42" t="s">
        <v>450</v>
      </c>
      <c r="V42" t="s">
        <v>450</v>
      </c>
      <c r="W42" t="s">
        <v>450</v>
      </c>
      <c r="X42" t="s">
        <v>450</v>
      </c>
      <c r="Y42" t="s">
        <v>452</v>
      </c>
      <c r="Z42" t="s">
        <v>452</v>
      </c>
      <c r="AA42" t="s">
        <v>450</v>
      </c>
      <c r="AB42" t="s">
        <v>450</v>
      </c>
      <c r="AC42" t="s">
        <v>451</v>
      </c>
      <c r="AD42" t="s">
        <v>451</v>
      </c>
      <c r="AE42" t="s">
        <v>451</v>
      </c>
      <c r="AF42" t="s">
        <v>445</v>
      </c>
    </row>
    <row r="43" spans="1:32" x14ac:dyDescent="0.2">
      <c r="A43" t="s">
        <v>72</v>
      </c>
      <c r="B43" t="s">
        <v>445</v>
      </c>
      <c r="C43" t="s">
        <v>445</v>
      </c>
      <c r="D43" t="s">
        <v>445</v>
      </c>
      <c r="E43" t="s">
        <v>445</v>
      </c>
      <c r="F43" t="s">
        <v>445</v>
      </c>
      <c r="G43" t="s">
        <v>445</v>
      </c>
      <c r="H43" t="s">
        <v>445</v>
      </c>
      <c r="I43" t="s">
        <v>445</v>
      </c>
      <c r="J43" t="s">
        <v>445</v>
      </c>
      <c r="K43" t="s">
        <v>445</v>
      </c>
      <c r="L43" t="s">
        <v>445</v>
      </c>
      <c r="M43" t="s">
        <v>445</v>
      </c>
      <c r="N43" t="s">
        <v>445</v>
      </c>
      <c r="O43" t="s">
        <v>445</v>
      </c>
      <c r="P43" t="s">
        <v>454</v>
      </c>
      <c r="Q43" t="s">
        <v>454</v>
      </c>
      <c r="R43" t="s">
        <v>454</v>
      </c>
      <c r="S43" t="s">
        <v>451</v>
      </c>
      <c r="T43" t="s">
        <v>451</v>
      </c>
      <c r="U43" t="s">
        <v>445</v>
      </c>
      <c r="V43" t="s">
        <v>445</v>
      </c>
      <c r="W43" t="s">
        <v>445</v>
      </c>
      <c r="X43" t="s">
        <v>445</v>
      </c>
      <c r="Y43" t="s">
        <v>445</v>
      </c>
      <c r="Z43" t="s">
        <v>445</v>
      </c>
      <c r="AA43" t="s">
        <v>445</v>
      </c>
      <c r="AB43" t="s">
        <v>445</v>
      </c>
      <c r="AC43" t="s">
        <v>445</v>
      </c>
      <c r="AD43" t="s">
        <v>445</v>
      </c>
      <c r="AE43" t="s">
        <v>445</v>
      </c>
      <c r="AF43" t="s">
        <v>445</v>
      </c>
    </row>
    <row r="44" spans="1:32" x14ac:dyDescent="0.2">
      <c r="A44" t="s">
        <v>73</v>
      </c>
      <c r="B44" t="s">
        <v>454</v>
      </c>
      <c r="C44" t="s">
        <v>454</v>
      </c>
      <c r="D44" t="s">
        <v>454</v>
      </c>
      <c r="E44" t="s">
        <v>454</v>
      </c>
      <c r="F44" t="s">
        <v>455</v>
      </c>
      <c r="G44" t="s">
        <v>455</v>
      </c>
      <c r="H44" t="s">
        <v>455</v>
      </c>
      <c r="I44" t="s">
        <v>455</v>
      </c>
      <c r="J44" t="s">
        <v>455</v>
      </c>
      <c r="K44" t="s">
        <v>455</v>
      </c>
      <c r="L44" t="s">
        <v>455</v>
      </c>
      <c r="M44" t="s">
        <v>455</v>
      </c>
      <c r="N44" t="s">
        <v>455</v>
      </c>
      <c r="O44" t="s">
        <v>455</v>
      </c>
      <c r="P44" t="s">
        <v>455</v>
      </c>
      <c r="Q44" t="s">
        <v>455</v>
      </c>
      <c r="R44" t="s">
        <v>455</v>
      </c>
      <c r="S44" t="s">
        <v>455</v>
      </c>
      <c r="T44" t="s">
        <v>455</v>
      </c>
      <c r="U44" t="s">
        <v>455</v>
      </c>
      <c r="V44" t="s">
        <v>455</v>
      </c>
      <c r="W44" t="s">
        <v>455</v>
      </c>
      <c r="X44" t="s">
        <v>455</v>
      </c>
      <c r="Y44" t="s">
        <v>455</v>
      </c>
      <c r="Z44" t="s">
        <v>455</v>
      </c>
      <c r="AA44" t="s">
        <v>455</v>
      </c>
      <c r="AB44" t="s">
        <v>455</v>
      </c>
      <c r="AC44" t="s">
        <v>455</v>
      </c>
      <c r="AD44" t="s">
        <v>455</v>
      </c>
      <c r="AE44" t="s">
        <v>455</v>
      </c>
      <c r="AF44" t="s">
        <v>445</v>
      </c>
    </row>
    <row r="45" spans="1:32" x14ac:dyDescent="0.2">
      <c r="A45" t="s">
        <v>74</v>
      </c>
      <c r="B45" t="s">
        <v>452</v>
      </c>
      <c r="C45" t="s">
        <v>452</v>
      </c>
      <c r="D45" t="s">
        <v>452</v>
      </c>
      <c r="E45" t="s">
        <v>452</v>
      </c>
      <c r="F45" t="s">
        <v>452</v>
      </c>
      <c r="G45" t="s">
        <v>452</v>
      </c>
      <c r="H45" t="s">
        <v>452</v>
      </c>
      <c r="I45" t="s">
        <v>452</v>
      </c>
      <c r="J45" t="s">
        <v>449</v>
      </c>
      <c r="K45" t="s">
        <v>452</v>
      </c>
      <c r="L45" t="s">
        <v>452</v>
      </c>
      <c r="M45" t="s">
        <v>452</v>
      </c>
      <c r="N45" t="s">
        <v>452</v>
      </c>
      <c r="O45" t="s">
        <v>452</v>
      </c>
      <c r="P45" t="s">
        <v>452</v>
      </c>
      <c r="Q45" t="s">
        <v>452</v>
      </c>
      <c r="R45" t="s">
        <v>452</v>
      </c>
      <c r="S45" t="s">
        <v>452</v>
      </c>
      <c r="T45" t="s">
        <v>452</v>
      </c>
      <c r="U45" t="s">
        <v>452</v>
      </c>
      <c r="V45" t="s">
        <v>452</v>
      </c>
      <c r="W45" t="s">
        <v>452</v>
      </c>
      <c r="X45" t="s">
        <v>452</v>
      </c>
      <c r="Y45" t="s">
        <v>452</v>
      </c>
      <c r="Z45" t="s">
        <v>452</v>
      </c>
      <c r="AA45" t="s">
        <v>452</v>
      </c>
      <c r="AB45" t="s">
        <v>452</v>
      </c>
      <c r="AC45" t="s">
        <v>452</v>
      </c>
      <c r="AD45" t="s">
        <v>452</v>
      </c>
      <c r="AE45" t="s">
        <v>452</v>
      </c>
      <c r="AF45" t="s">
        <v>445</v>
      </c>
    </row>
    <row r="46" spans="1:32" x14ac:dyDescent="0.2">
      <c r="A46" t="s">
        <v>75</v>
      </c>
      <c r="B46" t="s">
        <v>445</v>
      </c>
      <c r="C46" t="s">
        <v>445</v>
      </c>
      <c r="D46" t="s">
        <v>445</v>
      </c>
      <c r="E46" t="s">
        <v>445</v>
      </c>
      <c r="F46" t="s">
        <v>455</v>
      </c>
      <c r="G46" t="s">
        <v>455</v>
      </c>
      <c r="H46" t="s">
        <v>455</v>
      </c>
      <c r="I46" t="s">
        <v>455</v>
      </c>
      <c r="J46" t="s">
        <v>455</v>
      </c>
      <c r="K46" t="s">
        <v>455</v>
      </c>
      <c r="L46" t="s">
        <v>455</v>
      </c>
      <c r="M46" t="s">
        <v>455</v>
      </c>
      <c r="N46" t="s">
        <v>455</v>
      </c>
      <c r="O46" t="s">
        <v>455</v>
      </c>
      <c r="P46" t="s">
        <v>455</v>
      </c>
      <c r="Q46" t="s">
        <v>455</v>
      </c>
      <c r="R46" t="s">
        <v>455</v>
      </c>
      <c r="S46" t="s">
        <v>455</v>
      </c>
      <c r="T46" t="s">
        <v>455</v>
      </c>
      <c r="U46" t="s">
        <v>455</v>
      </c>
      <c r="V46" t="s">
        <v>455</v>
      </c>
      <c r="W46" t="s">
        <v>455</v>
      </c>
      <c r="X46" t="s">
        <v>455</v>
      </c>
      <c r="Y46" t="s">
        <v>455</v>
      </c>
      <c r="Z46" t="s">
        <v>455</v>
      </c>
      <c r="AA46" t="s">
        <v>455</v>
      </c>
      <c r="AB46" t="s">
        <v>455</v>
      </c>
      <c r="AC46" t="s">
        <v>455</v>
      </c>
      <c r="AD46" t="s">
        <v>455</v>
      </c>
      <c r="AE46" t="s">
        <v>455</v>
      </c>
      <c r="AF46" t="s">
        <v>445</v>
      </c>
    </row>
    <row r="47" spans="1:32" x14ac:dyDescent="0.2">
      <c r="A47" t="s">
        <v>76</v>
      </c>
      <c r="B47" t="s">
        <v>449</v>
      </c>
      <c r="C47" t="s">
        <v>449</v>
      </c>
      <c r="D47" t="s">
        <v>449</v>
      </c>
      <c r="E47" t="s">
        <v>452</v>
      </c>
      <c r="F47" t="s">
        <v>452</v>
      </c>
      <c r="G47" t="s">
        <v>452</v>
      </c>
      <c r="H47" t="s">
        <v>452</v>
      </c>
      <c r="I47" t="s">
        <v>452</v>
      </c>
      <c r="J47" t="s">
        <v>452</v>
      </c>
      <c r="K47" t="s">
        <v>452</v>
      </c>
      <c r="L47" t="s">
        <v>452</v>
      </c>
      <c r="M47" t="s">
        <v>452</v>
      </c>
      <c r="N47" t="s">
        <v>452</v>
      </c>
      <c r="O47" t="s">
        <v>452</v>
      </c>
      <c r="P47" t="s">
        <v>452</v>
      </c>
      <c r="Q47" t="s">
        <v>452</v>
      </c>
      <c r="R47" t="s">
        <v>452</v>
      </c>
      <c r="S47" t="s">
        <v>452</v>
      </c>
      <c r="T47" t="s">
        <v>452</v>
      </c>
      <c r="U47" t="s">
        <v>452</v>
      </c>
      <c r="V47" t="s">
        <v>452</v>
      </c>
      <c r="W47" t="s">
        <v>452</v>
      </c>
      <c r="X47" t="s">
        <v>452</v>
      </c>
      <c r="Y47" t="s">
        <v>452</v>
      </c>
      <c r="Z47" t="s">
        <v>452</v>
      </c>
      <c r="AA47" t="s">
        <v>452</v>
      </c>
      <c r="AB47" t="s">
        <v>452</v>
      </c>
      <c r="AC47" t="s">
        <v>452</v>
      </c>
      <c r="AD47" t="s">
        <v>452</v>
      </c>
      <c r="AE47" t="s">
        <v>452</v>
      </c>
      <c r="AF47" t="s">
        <v>445</v>
      </c>
    </row>
    <row r="48" spans="1:32" x14ac:dyDescent="0.2">
      <c r="A48" t="s">
        <v>77</v>
      </c>
      <c r="B48" t="s">
        <v>445</v>
      </c>
      <c r="C48" t="s">
        <v>445</v>
      </c>
      <c r="D48" t="s">
        <v>445</v>
      </c>
      <c r="E48" t="s">
        <v>445</v>
      </c>
      <c r="F48" t="s">
        <v>445</v>
      </c>
      <c r="G48" t="s">
        <v>445</v>
      </c>
      <c r="H48" t="s">
        <v>445</v>
      </c>
      <c r="I48" t="s">
        <v>445</v>
      </c>
      <c r="J48" t="s">
        <v>445</v>
      </c>
      <c r="K48" t="s">
        <v>445</v>
      </c>
      <c r="L48" t="s">
        <v>445</v>
      </c>
      <c r="M48" t="s">
        <v>445</v>
      </c>
      <c r="N48" t="s">
        <v>449</v>
      </c>
      <c r="O48" t="s">
        <v>449</v>
      </c>
      <c r="P48" t="s">
        <v>449</v>
      </c>
      <c r="Q48" t="s">
        <v>449</v>
      </c>
      <c r="R48" t="s">
        <v>449</v>
      </c>
      <c r="S48" t="s">
        <v>450</v>
      </c>
      <c r="T48" t="s">
        <v>450</v>
      </c>
      <c r="U48" t="s">
        <v>450</v>
      </c>
      <c r="V48" t="s">
        <v>450</v>
      </c>
      <c r="W48" t="s">
        <v>450</v>
      </c>
      <c r="X48" t="s">
        <v>450</v>
      </c>
      <c r="Y48" t="s">
        <v>449</v>
      </c>
      <c r="Z48" t="s">
        <v>449</v>
      </c>
      <c r="AA48" t="s">
        <v>449</v>
      </c>
      <c r="AB48" t="s">
        <v>449</v>
      </c>
      <c r="AC48" t="s">
        <v>450</v>
      </c>
      <c r="AD48" t="s">
        <v>449</v>
      </c>
      <c r="AE48" t="s">
        <v>449</v>
      </c>
      <c r="AF48" t="s">
        <v>445</v>
      </c>
    </row>
    <row r="49" spans="1:32" x14ac:dyDescent="0.2">
      <c r="A49" t="s">
        <v>78</v>
      </c>
      <c r="B49" t="s">
        <v>445</v>
      </c>
      <c r="C49" t="s">
        <v>445</v>
      </c>
      <c r="D49" t="s">
        <v>445</v>
      </c>
      <c r="E49" t="s">
        <v>445</v>
      </c>
      <c r="F49" t="s">
        <v>445</v>
      </c>
      <c r="G49" t="s">
        <v>445</v>
      </c>
      <c r="H49" t="s">
        <v>445</v>
      </c>
      <c r="I49" t="s">
        <v>445</v>
      </c>
      <c r="J49" t="s">
        <v>445</v>
      </c>
      <c r="K49" t="s">
        <v>454</v>
      </c>
      <c r="L49" t="s">
        <v>445</v>
      </c>
      <c r="M49" t="s">
        <v>450</v>
      </c>
      <c r="N49" t="s">
        <v>450</v>
      </c>
      <c r="O49" t="s">
        <v>450</v>
      </c>
      <c r="P49" t="s">
        <v>449</v>
      </c>
      <c r="Q49" t="s">
        <v>449</v>
      </c>
      <c r="R49" t="s">
        <v>449</v>
      </c>
      <c r="S49" t="s">
        <v>449</v>
      </c>
      <c r="T49" t="s">
        <v>449</v>
      </c>
      <c r="U49" t="s">
        <v>450</v>
      </c>
      <c r="V49" t="s">
        <v>450</v>
      </c>
      <c r="W49" t="s">
        <v>450</v>
      </c>
      <c r="X49" t="s">
        <v>450</v>
      </c>
      <c r="Y49" t="s">
        <v>450</v>
      </c>
      <c r="Z49" t="s">
        <v>450</v>
      </c>
      <c r="AA49" t="s">
        <v>450</v>
      </c>
      <c r="AB49" t="s">
        <v>450</v>
      </c>
      <c r="AC49" t="s">
        <v>450</v>
      </c>
      <c r="AD49" t="s">
        <v>450</v>
      </c>
      <c r="AE49" t="s">
        <v>452</v>
      </c>
      <c r="AF49" t="s">
        <v>445</v>
      </c>
    </row>
    <row r="50" spans="1:32" x14ac:dyDescent="0.2">
      <c r="A50" t="s">
        <v>79</v>
      </c>
      <c r="B50" t="s">
        <v>449</v>
      </c>
      <c r="C50" t="s">
        <v>449</v>
      </c>
      <c r="D50" t="s">
        <v>449</v>
      </c>
      <c r="E50" t="s">
        <v>449</v>
      </c>
      <c r="F50" t="s">
        <v>449</v>
      </c>
      <c r="G50" t="s">
        <v>449</v>
      </c>
      <c r="H50" t="s">
        <v>449</v>
      </c>
      <c r="I50" t="s">
        <v>449</v>
      </c>
      <c r="J50" t="s">
        <v>449</v>
      </c>
      <c r="K50" t="s">
        <v>449</v>
      </c>
      <c r="L50" t="s">
        <v>449</v>
      </c>
      <c r="M50" t="s">
        <v>449</v>
      </c>
      <c r="N50" t="s">
        <v>449</v>
      </c>
      <c r="O50" t="s">
        <v>449</v>
      </c>
      <c r="P50" t="s">
        <v>449</v>
      </c>
      <c r="Q50" t="s">
        <v>449</v>
      </c>
      <c r="R50" t="s">
        <v>449</v>
      </c>
      <c r="S50" t="s">
        <v>449</v>
      </c>
      <c r="T50" t="s">
        <v>449</v>
      </c>
      <c r="U50" t="s">
        <v>449</v>
      </c>
      <c r="V50" t="s">
        <v>449</v>
      </c>
      <c r="W50" t="s">
        <v>449</v>
      </c>
      <c r="X50" t="s">
        <v>449</v>
      </c>
      <c r="Y50" t="s">
        <v>452</v>
      </c>
      <c r="Z50" t="s">
        <v>452</v>
      </c>
      <c r="AA50" t="s">
        <v>452</v>
      </c>
      <c r="AB50" t="s">
        <v>452</v>
      </c>
      <c r="AC50" t="s">
        <v>452</v>
      </c>
      <c r="AD50" t="s">
        <v>452</v>
      </c>
      <c r="AE50" t="s">
        <v>452</v>
      </c>
      <c r="AF50" t="s">
        <v>445</v>
      </c>
    </row>
    <row r="51" spans="1:32" x14ac:dyDescent="0.2">
      <c r="A51" t="s">
        <v>80</v>
      </c>
      <c r="B51" t="s">
        <v>445</v>
      </c>
      <c r="C51" t="s">
        <v>445</v>
      </c>
      <c r="D51" t="s">
        <v>445</v>
      </c>
      <c r="E51" t="s">
        <v>445</v>
      </c>
      <c r="F51" t="s">
        <v>445</v>
      </c>
      <c r="G51" t="s">
        <v>445</v>
      </c>
      <c r="H51" t="s">
        <v>445</v>
      </c>
      <c r="I51" t="s">
        <v>445</v>
      </c>
      <c r="J51" t="s">
        <v>445</v>
      </c>
      <c r="K51" t="s">
        <v>445</v>
      </c>
      <c r="L51" t="s">
        <v>445</v>
      </c>
      <c r="M51" t="s">
        <v>445</v>
      </c>
      <c r="N51" t="s">
        <v>449</v>
      </c>
      <c r="O51" t="s">
        <v>449</v>
      </c>
      <c r="P51" t="s">
        <v>449</v>
      </c>
      <c r="Q51" t="s">
        <v>449</v>
      </c>
      <c r="R51" t="s">
        <v>450</v>
      </c>
      <c r="S51" t="s">
        <v>450</v>
      </c>
      <c r="T51" t="s">
        <v>450</v>
      </c>
      <c r="U51" t="s">
        <v>450</v>
      </c>
      <c r="V51" t="s">
        <v>450</v>
      </c>
      <c r="W51" t="s">
        <v>452</v>
      </c>
      <c r="X51" t="s">
        <v>452</v>
      </c>
      <c r="Y51" t="s">
        <v>452</v>
      </c>
      <c r="Z51" t="s">
        <v>452</v>
      </c>
      <c r="AA51" t="s">
        <v>452</v>
      </c>
      <c r="AB51" t="s">
        <v>452</v>
      </c>
      <c r="AC51" t="s">
        <v>452</v>
      </c>
      <c r="AD51" t="s">
        <v>452</v>
      </c>
      <c r="AE51" t="s">
        <v>452</v>
      </c>
      <c r="AF51" t="s">
        <v>445</v>
      </c>
    </row>
    <row r="52" spans="1:32" x14ac:dyDescent="0.2">
      <c r="A52" t="s">
        <v>81</v>
      </c>
      <c r="B52" t="s">
        <v>445</v>
      </c>
      <c r="C52" t="s">
        <v>445</v>
      </c>
      <c r="D52" t="s">
        <v>445</v>
      </c>
      <c r="E52" t="s">
        <v>445</v>
      </c>
      <c r="F52" t="s">
        <v>445</v>
      </c>
      <c r="G52" t="s">
        <v>445</v>
      </c>
      <c r="H52" t="s">
        <v>445</v>
      </c>
      <c r="I52" t="s">
        <v>445</v>
      </c>
      <c r="J52" t="s">
        <v>445</v>
      </c>
      <c r="K52" t="s">
        <v>445</v>
      </c>
      <c r="L52" t="s">
        <v>445</v>
      </c>
      <c r="M52" t="s">
        <v>445</v>
      </c>
      <c r="N52" t="s">
        <v>445</v>
      </c>
      <c r="O52" t="s">
        <v>445</v>
      </c>
      <c r="P52" t="s">
        <v>445</v>
      </c>
      <c r="Q52" t="s">
        <v>445</v>
      </c>
      <c r="R52" t="s">
        <v>445</v>
      </c>
      <c r="S52" t="s">
        <v>445</v>
      </c>
      <c r="T52" t="s">
        <v>445</v>
      </c>
      <c r="U52" t="s">
        <v>445</v>
      </c>
      <c r="V52" t="s">
        <v>450</v>
      </c>
      <c r="W52" t="s">
        <v>450</v>
      </c>
      <c r="X52" t="s">
        <v>450</v>
      </c>
      <c r="Y52" t="s">
        <v>450</v>
      </c>
      <c r="Z52" t="s">
        <v>450</v>
      </c>
      <c r="AA52" t="s">
        <v>450</v>
      </c>
      <c r="AB52" t="s">
        <v>450</v>
      </c>
      <c r="AC52" t="s">
        <v>450</v>
      </c>
      <c r="AD52" t="s">
        <v>450</v>
      </c>
      <c r="AE52" t="s">
        <v>450</v>
      </c>
      <c r="AF52" t="s">
        <v>450</v>
      </c>
    </row>
    <row r="53" spans="1:32" x14ac:dyDescent="0.2">
      <c r="A53" t="s">
        <v>82</v>
      </c>
      <c r="B53" t="s">
        <v>445</v>
      </c>
      <c r="C53" t="s">
        <v>445</v>
      </c>
      <c r="D53" t="s">
        <v>445</v>
      </c>
      <c r="E53" t="s">
        <v>445</v>
      </c>
      <c r="F53" t="s">
        <v>445</v>
      </c>
      <c r="G53" t="s">
        <v>445</v>
      </c>
      <c r="H53" t="s">
        <v>445</v>
      </c>
      <c r="I53" t="s">
        <v>445</v>
      </c>
      <c r="J53" t="s">
        <v>445</v>
      </c>
      <c r="K53" t="s">
        <v>445</v>
      </c>
      <c r="L53" t="s">
        <v>445</v>
      </c>
      <c r="M53" t="s">
        <v>445</v>
      </c>
      <c r="N53" t="s">
        <v>445</v>
      </c>
      <c r="O53" t="s">
        <v>445</v>
      </c>
      <c r="P53" t="s">
        <v>445</v>
      </c>
      <c r="Q53" t="s">
        <v>445</v>
      </c>
      <c r="R53" t="s">
        <v>449</v>
      </c>
      <c r="S53" t="s">
        <v>449</v>
      </c>
      <c r="T53" t="s">
        <v>449</v>
      </c>
      <c r="U53" t="s">
        <v>449</v>
      </c>
      <c r="V53" t="s">
        <v>449</v>
      </c>
      <c r="W53" t="s">
        <v>449</v>
      </c>
      <c r="X53" t="s">
        <v>449</v>
      </c>
      <c r="Y53" t="s">
        <v>449</v>
      </c>
      <c r="Z53" t="s">
        <v>449</v>
      </c>
      <c r="AA53" t="s">
        <v>445</v>
      </c>
      <c r="AB53" t="s">
        <v>445</v>
      </c>
      <c r="AC53" t="s">
        <v>445</v>
      </c>
      <c r="AD53" t="s">
        <v>445</v>
      </c>
      <c r="AE53" t="s">
        <v>445</v>
      </c>
      <c r="AF53" t="s">
        <v>445</v>
      </c>
    </row>
    <row r="54" spans="1:32" x14ac:dyDescent="0.2">
      <c r="A54" t="s">
        <v>83</v>
      </c>
      <c r="B54" t="s">
        <v>445</v>
      </c>
      <c r="C54" t="s">
        <v>445</v>
      </c>
      <c r="D54" t="s">
        <v>445</v>
      </c>
      <c r="E54" t="s">
        <v>445</v>
      </c>
      <c r="F54" t="s">
        <v>455</v>
      </c>
      <c r="G54" t="s">
        <v>455</v>
      </c>
      <c r="H54" t="s">
        <v>455</v>
      </c>
      <c r="I54" t="s">
        <v>455</v>
      </c>
      <c r="J54" t="s">
        <v>455</v>
      </c>
      <c r="K54" t="s">
        <v>455</v>
      </c>
      <c r="L54" t="s">
        <v>455</v>
      </c>
      <c r="M54" t="s">
        <v>455</v>
      </c>
      <c r="N54" t="s">
        <v>455</v>
      </c>
      <c r="O54" t="s">
        <v>455</v>
      </c>
      <c r="P54" t="s">
        <v>455</v>
      </c>
      <c r="Q54" t="s">
        <v>455</v>
      </c>
      <c r="R54" t="s">
        <v>455</v>
      </c>
      <c r="S54" t="s">
        <v>455</v>
      </c>
      <c r="T54" t="s">
        <v>455</v>
      </c>
      <c r="U54" t="s">
        <v>455</v>
      </c>
      <c r="V54" t="s">
        <v>455</v>
      </c>
      <c r="W54" t="s">
        <v>455</v>
      </c>
      <c r="X54" t="s">
        <v>455</v>
      </c>
      <c r="Y54" t="s">
        <v>455</v>
      </c>
      <c r="Z54" t="s">
        <v>455</v>
      </c>
      <c r="AA54" t="s">
        <v>455</v>
      </c>
      <c r="AB54" t="s">
        <v>455</v>
      </c>
      <c r="AC54" t="s">
        <v>455</v>
      </c>
      <c r="AD54" t="s">
        <v>455</v>
      </c>
      <c r="AE54" t="s">
        <v>455</v>
      </c>
      <c r="AF54" t="s">
        <v>445</v>
      </c>
    </row>
    <row r="55" spans="1:32" x14ac:dyDescent="0.2">
      <c r="A55" t="s">
        <v>84</v>
      </c>
      <c r="B55" t="s">
        <v>454</v>
      </c>
      <c r="C55" t="s">
        <v>454</v>
      </c>
      <c r="D55" t="s">
        <v>454</v>
      </c>
      <c r="E55" t="s">
        <v>454</v>
      </c>
      <c r="F55" t="s">
        <v>455</v>
      </c>
      <c r="G55" t="s">
        <v>455</v>
      </c>
      <c r="H55" t="s">
        <v>455</v>
      </c>
      <c r="I55" t="s">
        <v>455</v>
      </c>
      <c r="J55" t="s">
        <v>455</v>
      </c>
      <c r="K55" t="s">
        <v>455</v>
      </c>
      <c r="L55" t="s">
        <v>455</v>
      </c>
      <c r="M55" t="s">
        <v>455</v>
      </c>
      <c r="N55" t="s">
        <v>455</v>
      </c>
      <c r="O55" t="s">
        <v>455</v>
      </c>
      <c r="P55" t="s">
        <v>455</v>
      </c>
      <c r="Q55" t="s">
        <v>455</v>
      </c>
      <c r="R55" t="s">
        <v>455</v>
      </c>
      <c r="S55" t="s">
        <v>455</v>
      </c>
      <c r="T55" t="s">
        <v>455</v>
      </c>
      <c r="U55" t="s">
        <v>455</v>
      </c>
      <c r="V55" t="s">
        <v>455</v>
      </c>
      <c r="W55" t="s">
        <v>455</v>
      </c>
      <c r="X55" t="s">
        <v>455</v>
      </c>
      <c r="Y55" t="s">
        <v>455</v>
      </c>
      <c r="Z55" t="s">
        <v>455</v>
      </c>
      <c r="AA55" t="s">
        <v>455</v>
      </c>
      <c r="AB55" t="s">
        <v>455</v>
      </c>
      <c r="AC55" t="s">
        <v>455</v>
      </c>
      <c r="AD55" t="s">
        <v>455</v>
      </c>
      <c r="AE55" t="s">
        <v>455</v>
      </c>
      <c r="AF55" t="s">
        <v>445</v>
      </c>
    </row>
    <row r="56" spans="1:32" x14ac:dyDescent="0.2">
      <c r="A56" t="s">
        <v>85</v>
      </c>
      <c r="B56" t="s">
        <v>454</v>
      </c>
      <c r="C56" t="s">
        <v>454</v>
      </c>
      <c r="D56" t="s">
        <v>454</v>
      </c>
      <c r="E56" t="s">
        <v>454</v>
      </c>
      <c r="F56" t="s">
        <v>454</v>
      </c>
      <c r="G56" t="s">
        <v>454</v>
      </c>
      <c r="H56" t="s">
        <v>454</v>
      </c>
      <c r="I56" t="s">
        <v>454</v>
      </c>
      <c r="J56" t="s">
        <v>454</v>
      </c>
      <c r="K56" t="s">
        <v>450</v>
      </c>
      <c r="L56" t="s">
        <v>450</v>
      </c>
      <c r="M56" t="s">
        <v>450</v>
      </c>
      <c r="N56" t="s">
        <v>450</v>
      </c>
      <c r="O56" t="s">
        <v>450</v>
      </c>
      <c r="P56" t="s">
        <v>450</v>
      </c>
      <c r="Q56" t="s">
        <v>450</v>
      </c>
      <c r="R56" t="s">
        <v>450</v>
      </c>
      <c r="S56" t="s">
        <v>450</v>
      </c>
      <c r="T56" t="s">
        <v>450</v>
      </c>
      <c r="U56" t="s">
        <v>449</v>
      </c>
      <c r="V56" t="s">
        <v>449</v>
      </c>
      <c r="W56" t="s">
        <v>449</v>
      </c>
      <c r="X56" t="s">
        <v>449</v>
      </c>
      <c r="Y56" t="s">
        <v>449</v>
      </c>
      <c r="Z56" t="s">
        <v>449</v>
      </c>
      <c r="AA56" t="s">
        <v>449</v>
      </c>
      <c r="AB56" t="s">
        <v>449</v>
      </c>
      <c r="AC56" t="s">
        <v>449</v>
      </c>
      <c r="AD56" t="s">
        <v>449</v>
      </c>
      <c r="AE56" t="s">
        <v>445</v>
      </c>
      <c r="AF56" t="s">
        <v>445</v>
      </c>
    </row>
    <row r="57" spans="1:32" x14ac:dyDescent="0.2">
      <c r="A57" t="s">
        <v>86</v>
      </c>
      <c r="B57" t="s">
        <v>445</v>
      </c>
      <c r="C57" t="s">
        <v>445</v>
      </c>
      <c r="D57" t="s">
        <v>445</v>
      </c>
      <c r="E57" t="s">
        <v>445</v>
      </c>
      <c r="F57" t="s">
        <v>455</v>
      </c>
      <c r="G57" t="s">
        <v>455</v>
      </c>
      <c r="H57" t="s">
        <v>455</v>
      </c>
      <c r="I57" t="s">
        <v>455</v>
      </c>
      <c r="J57" t="s">
        <v>455</v>
      </c>
      <c r="K57" t="s">
        <v>455</v>
      </c>
      <c r="L57" t="s">
        <v>455</v>
      </c>
      <c r="M57" t="s">
        <v>455</v>
      </c>
      <c r="N57" t="s">
        <v>455</v>
      </c>
      <c r="O57" t="s">
        <v>455</v>
      </c>
      <c r="P57" t="s">
        <v>455</v>
      </c>
      <c r="Q57" t="s">
        <v>455</v>
      </c>
      <c r="R57" t="s">
        <v>455</v>
      </c>
      <c r="S57" t="s">
        <v>455</v>
      </c>
      <c r="T57" t="s">
        <v>455</v>
      </c>
      <c r="U57" t="s">
        <v>455</v>
      </c>
      <c r="V57" t="s">
        <v>455</v>
      </c>
      <c r="W57" t="s">
        <v>455</v>
      </c>
      <c r="X57" t="s">
        <v>455</v>
      </c>
      <c r="Y57" t="s">
        <v>455</v>
      </c>
      <c r="Z57" t="s">
        <v>455</v>
      </c>
      <c r="AA57" t="s">
        <v>455</v>
      </c>
      <c r="AB57" t="s">
        <v>455</v>
      </c>
      <c r="AC57" t="s">
        <v>455</v>
      </c>
      <c r="AD57" t="s">
        <v>455</v>
      </c>
      <c r="AE57" t="s">
        <v>455</v>
      </c>
      <c r="AF57" t="s">
        <v>445</v>
      </c>
    </row>
    <row r="58" spans="1:32" x14ac:dyDescent="0.2">
      <c r="A58" t="s">
        <v>87</v>
      </c>
      <c r="B58" t="s">
        <v>445</v>
      </c>
      <c r="C58" t="s">
        <v>445</v>
      </c>
      <c r="D58" t="s">
        <v>445</v>
      </c>
      <c r="E58" t="s">
        <v>445</v>
      </c>
      <c r="F58" t="s">
        <v>445</v>
      </c>
      <c r="G58" t="s">
        <v>445</v>
      </c>
      <c r="H58" t="s">
        <v>445</v>
      </c>
      <c r="I58" t="s">
        <v>445</v>
      </c>
      <c r="J58" t="s">
        <v>445</v>
      </c>
      <c r="K58" t="s">
        <v>449</v>
      </c>
      <c r="L58" t="s">
        <v>445</v>
      </c>
      <c r="M58" t="s">
        <v>445</v>
      </c>
      <c r="N58" t="s">
        <v>445</v>
      </c>
      <c r="O58" t="s">
        <v>445</v>
      </c>
      <c r="P58" t="s">
        <v>445</v>
      </c>
      <c r="Q58" t="s">
        <v>445</v>
      </c>
      <c r="R58" t="s">
        <v>445</v>
      </c>
      <c r="S58" t="s">
        <v>451</v>
      </c>
      <c r="T58" t="s">
        <v>451</v>
      </c>
      <c r="U58" t="s">
        <v>451</v>
      </c>
      <c r="V58" t="s">
        <v>451</v>
      </c>
      <c r="W58" t="s">
        <v>451</v>
      </c>
      <c r="X58" t="s">
        <v>451</v>
      </c>
      <c r="Y58" t="s">
        <v>451</v>
      </c>
      <c r="Z58" t="s">
        <v>451</v>
      </c>
      <c r="AA58" t="s">
        <v>451</v>
      </c>
      <c r="AB58" t="s">
        <v>451</v>
      </c>
      <c r="AC58" t="s">
        <v>451</v>
      </c>
      <c r="AD58" t="s">
        <v>451</v>
      </c>
      <c r="AE58" t="s">
        <v>451</v>
      </c>
      <c r="AF58" t="s">
        <v>445</v>
      </c>
    </row>
    <row r="59" spans="1:32" x14ac:dyDescent="0.2">
      <c r="A59" t="s">
        <v>88</v>
      </c>
      <c r="B59" t="s">
        <v>445</v>
      </c>
      <c r="C59" t="s">
        <v>445</v>
      </c>
      <c r="D59" t="s">
        <v>445</v>
      </c>
      <c r="E59" t="s">
        <v>445</v>
      </c>
      <c r="F59" t="s">
        <v>445</v>
      </c>
      <c r="G59" t="s">
        <v>445</v>
      </c>
      <c r="H59" t="s">
        <v>445</v>
      </c>
      <c r="I59" t="s">
        <v>445</v>
      </c>
      <c r="J59" t="s">
        <v>445</v>
      </c>
      <c r="K59" t="s">
        <v>445</v>
      </c>
      <c r="L59" t="s">
        <v>449</v>
      </c>
      <c r="M59" t="s">
        <v>450</v>
      </c>
      <c r="N59" t="s">
        <v>450</v>
      </c>
      <c r="O59" t="s">
        <v>450</v>
      </c>
      <c r="P59" t="s">
        <v>450</v>
      </c>
      <c r="Q59" t="s">
        <v>450</v>
      </c>
      <c r="R59" t="s">
        <v>450</v>
      </c>
      <c r="S59" t="s">
        <v>450</v>
      </c>
      <c r="T59" t="s">
        <v>450</v>
      </c>
      <c r="U59" t="s">
        <v>450</v>
      </c>
      <c r="V59" t="s">
        <v>450</v>
      </c>
      <c r="W59" t="s">
        <v>450</v>
      </c>
      <c r="X59" t="s">
        <v>450</v>
      </c>
      <c r="Y59" t="s">
        <v>450</v>
      </c>
      <c r="Z59" t="s">
        <v>450</v>
      </c>
      <c r="AA59" t="s">
        <v>450</v>
      </c>
      <c r="AB59" t="s">
        <v>450</v>
      </c>
      <c r="AC59" t="s">
        <v>450</v>
      </c>
      <c r="AD59" t="s">
        <v>450</v>
      </c>
      <c r="AE59" t="s">
        <v>450</v>
      </c>
      <c r="AF59" t="s">
        <v>445</v>
      </c>
    </row>
    <row r="60" spans="1:32" x14ac:dyDescent="0.2">
      <c r="A60" t="s">
        <v>89</v>
      </c>
      <c r="B60" t="s">
        <v>445</v>
      </c>
      <c r="C60" t="s">
        <v>445</v>
      </c>
      <c r="D60" t="s">
        <v>445</v>
      </c>
      <c r="E60" t="s">
        <v>445</v>
      </c>
      <c r="F60" t="s">
        <v>445</v>
      </c>
      <c r="G60" t="s">
        <v>445</v>
      </c>
      <c r="H60" t="s">
        <v>445</v>
      </c>
      <c r="I60" t="s">
        <v>445</v>
      </c>
      <c r="J60" t="s">
        <v>445</v>
      </c>
      <c r="K60" t="s">
        <v>445</v>
      </c>
      <c r="L60" t="s">
        <v>445</v>
      </c>
      <c r="M60" t="s">
        <v>445</v>
      </c>
      <c r="N60" t="s">
        <v>450</v>
      </c>
      <c r="O60" t="s">
        <v>449</v>
      </c>
      <c r="P60" t="s">
        <v>449</v>
      </c>
      <c r="Q60" t="s">
        <v>450</v>
      </c>
      <c r="R60" t="s">
        <v>450</v>
      </c>
      <c r="S60" t="s">
        <v>450</v>
      </c>
      <c r="T60" t="s">
        <v>450</v>
      </c>
      <c r="U60" t="s">
        <v>450</v>
      </c>
      <c r="V60" t="s">
        <v>450</v>
      </c>
      <c r="W60" t="s">
        <v>450</v>
      </c>
      <c r="X60" t="s">
        <v>450</v>
      </c>
      <c r="Y60" t="s">
        <v>450</v>
      </c>
      <c r="Z60" t="s">
        <v>450</v>
      </c>
      <c r="AA60" t="s">
        <v>450</v>
      </c>
      <c r="AB60" t="s">
        <v>450</v>
      </c>
      <c r="AC60" t="s">
        <v>451</v>
      </c>
      <c r="AD60" t="s">
        <v>450</v>
      </c>
      <c r="AE60" t="s">
        <v>450</v>
      </c>
      <c r="AF60" t="s">
        <v>445</v>
      </c>
    </row>
    <row r="61" spans="1:32" x14ac:dyDescent="0.2">
      <c r="A61" t="s">
        <v>90</v>
      </c>
      <c r="B61" t="s">
        <v>445</v>
      </c>
      <c r="C61" t="s">
        <v>445</v>
      </c>
      <c r="D61" t="s">
        <v>445</v>
      </c>
      <c r="E61" t="s">
        <v>445</v>
      </c>
      <c r="F61" t="s">
        <v>445</v>
      </c>
      <c r="G61" t="s">
        <v>445</v>
      </c>
      <c r="H61" t="s">
        <v>445</v>
      </c>
      <c r="I61" t="s">
        <v>445</v>
      </c>
      <c r="J61" t="s">
        <v>445</v>
      </c>
      <c r="K61" t="s">
        <v>445</v>
      </c>
      <c r="L61" t="s">
        <v>445</v>
      </c>
      <c r="M61" t="s">
        <v>445</v>
      </c>
      <c r="N61" t="s">
        <v>452</v>
      </c>
      <c r="O61" t="s">
        <v>452</v>
      </c>
      <c r="P61" t="s">
        <v>452</v>
      </c>
      <c r="Q61" t="s">
        <v>452</v>
      </c>
      <c r="R61" t="s">
        <v>452</v>
      </c>
      <c r="S61" t="s">
        <v>452</v>
      </c>
      <c r="T61" t="s">
        <v>452</v>
      </c>
      <c r="U61" t="s">
        <v>452</v>
      </c>
      <c r="V61" t="s">
        <v>452</v>
      </c>
      <c r="W61" t="s">
        <v>449</v>
      </c>
      <c r="X61" t="s">
        <v>449</v>
      </c>
      <c r="Y61" t="s">
        <v>449</v>
      </c>
      <c r="Z61" t="s">
        <v>449</v>
      </c>
      <c r="AA61" t="s">
        <v>449</v>
      </c>
      <c r="AB61" t="s">
        <v>449</v>
      </c>
      <c r="AC61" t="s">
        <v>449</v>
      </c>
      <c r="AD61" t="s">
        <v>449</v>
      </c>
      <c r="AE61" t="s">
        <v>449</v>
      </c>
      <c r="AF61" t="s">
        <v>445</v>
      </c>
    </row>
    <row r="62" spans="1:32" x14ac:dyDescent="0.2">
      <c r="A62" t="s">
        <v>91</v>
      </c>
      <c r="B62" t="s">
        <v>445</v>
      </c>
      <c r="C62" t="s">
        <v>445</v>
      </c>
      <c r="D62" t="s">
        <v>445</v>
      </c>
      <c r="E62" t="s">
        <v>445</v>
      </c>
      <c r="F62" t="s">
        <v>445</v>
      </c>
      <c r="G62" t="s">
        <v>445</v>
      </c>
      <c r="H62" t="s">
        <v>445</v>
      </c>
      <c r="I62" t="s">
        <v>445</v>
      </c>
      <c r="J62" t="s">
        <v>445</v>
      </c>
      <c r="K62" t="s">
        <v>445</v>
      </c>
      <c r="L62" t="s">
        <v>445</v>
      </c>
      <c r="M62" t="s">
        <v>449</v>
      </c>
      <c r="N62" t="s">
        <v>449</v>
      </c>
      <c r="O62" t="s">
        <v>449</v>
      </c>
      <c r="P62" t="s">
        <v>449</v>
      </c>
      <c r="Q62" t="s">
        <v>449</v>
      </c>
      <c r="R62" t="s">
        <v>449</v>
      </c>
      <c r="S62" t="s">
        <v>449</v>
      </c>
      <c r="T62" t="s">
        <v>449</v>
      </c>
      <c r="U62" t="s">
        <v>449</v>
      </c>
      <c r="V62" t="s">
        <v>449</v>
      </c>
      <c r="W62" t="s">
        <v>451</v>
      </c>
      <c r="X62" t="s">
        <v>451</v>
      </c>
      <c r="Y62" t="s">
        <v>451</v>
      </c>
      <c r="Z62" t="s">
        <v>451</v>
      </c>
      <c r="AA62" t="s">
        <v>451</v>
      </c>
      <c r="AB62" t="s">
        <v>453</v>
      </c>
      <c r="AC62" t="s">
        <v>451</v>
      </c>
      <c r="AD62" t="s">
        <v>451</v>
      </c>
      <c r="AE62" t="s">
        <v>445</v>
      </c>
      <c r="AF62" t="s">
        <v>445</v>
      </c>
    </row>
    <row r="63" spans="1:32" x14ac:dyDescent="0.2">
      <c r="A63" t="s">
        <v>92</v>
      </c>
      <c r="B63" t="s">
        <v>445</v>
      </c>
      <c r="C63" t="s">
        <v>445</v>
      </c>
      <c r="D63" t="s">
        <v>445</v>
      </c>
      <c r="E63" t="s">
        <v>445</v>
      </c>
      <c r="F63" t="s">
        <v>445</v>
      </c>
      <c r="G63" t="s">
        <v>445</v>
      </c>
      <c r="H63" t="s">
        <v>445</v>
      </c>
      <c r="I63" t="s">
        <v>445</v>
      </c>
      <c r="J63" t="s">
        <v>445</v>
      </c>
      <c r="K63" t="s">
        <v>449</v>
      </c>
      <c r="L63" t="s">
        <v>449</v>
      </c>
      <c r="M63" t="s">
        <v>449</v>
      </c>
      <c r="N63" t="s">
        <v>449</v>
      </c>
      <c r="O63" t="s">
        <v>449</v>
      </c>
      <c r="P63" t="s">
        <v>449</v>
      </c>
      <c r="Q63" t="s">
        <v>449</v>
      </c>
      <c r="R63" t="s">
        <v>449</v>
      </c>
      <c r="S63" t="s">
        <v>449</v>
      </c>
      <c r="T63" t="s">
        <v>449</v>
      </c>
      <c r="U63" t="s">
        <v>449</v>
      </c>
      <c r="V63" t="s">
        <v>449</v>
      </c>
      <c r="W63" t="s">
        <v>449</v>
      </c>
      <c r="X63" t="s">
        <v>449</v>
      </c>
      <c r="Y63" t="s">
        <v>449</v>
      </c>
      <c r="Z63" t="s">
        <v>449</v>
      </c>
      <c r="AA63" t="s">
        <v>450</v>
      </c>
      <c r="AB63" t="s">
        <v>450</v>
      </c>
      <c r="AC63" t="s">
        <v>450</v>
      </c>
      <c r="AD63" t="s">
        <v>449</v>
      </c>
      <c r="AE63" t="s">
        <v>449</v>
      </c>
      <c r="AF63" t="s">
        <v>445</v>
      </c>
    </row>
    <row r="64" spans="1:32" x14ac:dyDescent="0.2">
      <c r="A64" t="s">
        <v>93</v>
      </c>
      <c r="B64" t="s">
        <v>445</v>
      </c>
      <c r="C64" t="s">
        <v>445</v>
      </c>
      <c r="D64" t="s">
        <v>445</v>
      </c>
      <c r="E64" t="s">
        <v>445</v>
      </c>
      <c r="F64" t="s">
        <v>445</v>
      </c>
      <c r="G64" t="s">
        <v>445</v>
      </c>
      <c r="H64" t="s">
        <v>445</v>
      </c>
      <c r="I64" t="s">
        <v>445</v>
      </c>
      <c r="J64" t="s">
        <v>445</v>
      </c>
      <c r="K64" t="s">
        <v>445</v>
      </c>
      <c r="L64" t="s">
        <v>445</v>
      </c>
      <c r="M64" t="s">
        <v>445</v>
      </c>
      <c r="N64" t="s">
        <v>445</v>
      </c>
      <c r="O64" t="s">
        <v>445</v>
      </c>
      <c r="P64" t="s">
        <v>449</v>
      </c>
      <c r="Q64" t="s">
        <v>449</v>
      </c>
      <c r="R64" t="s">
        <v>449</v>
      </c>
      <c r="S64" t="s">
        <v>449</v>
      </c>
      <c r="T64" t="s">
        <v>449</v>
      </c>
      <c r="U64" t="s">
        <v>449</v>
      </c>
      <c r="V64" t="s">
        <v>449</v>
      </c>
      <c r="W64" t="s">
        <v>449</v>
      </c>
      <c r="X64" t="s">
        <v>449</v>
      </c>
      <c r="Y64" t="s">
        <v>449</v>
      </c>
      <c r="Z64" t="s">
        <v>449</v>
      </c>
      <c r="AA64" t="s">
        <v>449</v>
      </c>
      <c r="AB64" t="s">
        <v>449</v>
      </c>
      <c r="AC64" t="s">
        <v>449</v>
      </c>
      <c r="AD64" t="s">
        <v>451</v>
      </c>
      <c r="AE64" t="s">
        <v>450</v>
      </c>
      <c r="AF64" t="s">
        <v>445</v>
      </c>
    </row>
    <row r="65" spans="1:32" x14ac:dyDescent="0.2">
      <c r="A65" t="s">
        <v>94</v>
      </c>
      <c r="B65" t="s">
        <v>454</v>
      </c>
      <c r="C65" t="s">
        <v>454</v>
      </c>
      <c r="D65" t="s">
        <v>454</v>
      </c>
      <c r="E65" t="s">
        <v>454</v>
      </c>
      <c r="F65" t="s">
        <v>455</v>
      </c>
      <c r="G65" t="s">
        <v>455</v>
      </c>
      <c r="H65" t="s">
        <v>455</v>
      </c>
      <c r="I65" t="s">
        <v>455</v>
      </c>
      <c r="J65" t="s">
        <v>455</v>
      </c>
      <c r="K65" t="s">
        <v>455</v>
      </c>
      <c r="L65" t="s">
        <v>455</v>
      </c>
      <c r="M65" t="s">
        <v>455</v>
      </c>
      <c r="N65" t="s">
        <v>455</v>
      </c>
      <c r="O65" t="s">
        <v>455</v>
      </c>
      <c r="P65" t="s">
        <v>455</v>
      </c>
      <c r="Q65" t="s">
        <v>455</v>
      </c>
      <c r="R65" t="s">
        <v>455</v>
      </c>
      <c r="S65" t="s">
        <v>455</v>
      </c>
      <c r="T65" t="s">
        <v>455</v>
      </c>
      <c r="U65" t="s">
        <v>455</v>
      </c>
      <c r="V65" t="s">
        <v>455</v>
      </c>
      <c r="W65" t="s">
        <v>455</v>
      </c>
      <c r="X65" t="s">
        <v>455</v>
      </c>
      <c r="Y65" t="s">
        <v>455</v>
      </c>
      <c r="Z65" t="s">
        <v>455</v>
      </c>
      <c r="AA65" t="s">
        <v>455</v>
      </c>
      <c r="AB65" t="s">
        <v>455</v>
      </c>
      <c r="AC65" t="s">
        <v>455</v>
      </c>
      <c r="AD65" t="s">
        <v>455</v>
      </c>
      <c r="AE65" t="s">
        <v>455</v>
      </c>
      <c r="AF65" t="s">
        <v>445</v>
      </c>
    </row>
    <row r="66" spans="1:32" x14ac:dyDescent="0.2">
      <c r="A66" t="s">
        <v>95</v>
      </c>
      <c r="B66" t="s">
        <v>449</v>
      </c>
      <c r="C66" t="s">
        <v>449</v>
      </c>
      <c r="D66" t="s">
        <v>449</v>
      </c>
      <c r="E66" t="s">
        <v>449</v>
      </c>
      <c r="F66" t="s">
        <v>449</v>
      </c>
      <c r="G66" t="s">
        <v>449</v>
      </c>
      <c r="H66" t="s">
        <v>449</v>
      </c>
      <c r="I66" t="s">
        <v>449</v>
      </c>
      <c r="J66" t="s">
        <v>449</v>
      </c>
      <c r="K66" t="s">
        <v>449</v>
      </c>
      <c r="L66" t="s">
        <v>449</v>
      </c>
      <c r="M66" t="s">
        <v>449</v>
      </c>
      <c r="N66" t="s">
        <v>449</v>
      </c>
      <c r="O66" t="s">
        <v>449</v>
      </c>
      <c r="P66" t="s">
        <v>449</v>
      </c>
      <c r="Q66" t="s">
        <v>449</v>
      </c>
      <c r="R66" t="s">
        <v>449</v>
      </c>
      <c r="S66" t="s">
        <v>449</v>
      </c>
      <c r="T66" t="s">
        <v>452</v>
      </c>
      <c r="U66" t="s">
        <v>452</v>
      </c>
      <c r="V66" t="s">
        <v>452</v>
      </c>
      <c r="W66" t="s">
        <v>452</v>
      </c>
      <c r="X66" t="s">
        <v>452</v>
      </c>
      <c r="Y66" t="s">
        <v>452</v>
      </c>
      <c r="Z66" t="s">
        <v>452</v>
      </c>
      <c r="AA66" t="s">
        <v>452</v>
      </c>
      <c r="AB66" t="s">
        <v>452</v>
      </c>
      <c r="AC66" t="s">
        <v>452</v>
      </c>
      <c r="AD66" t="s">
        <v>452</v>
      </c>
      <c r="AE66" t="s">
        <v>452</v>
      </c>
      <c r="AF66" t="s">
        <v>452</v>
      </c>
    </row>
    <row r="67" spans="1:32" x14ac:dyDescent="0.2">
      <c r="A67" t="s">
        <v>96</v>
      </c>
      <c r="B67" t="s">
        <v>445</v>
      </c>
      <c r="C67" t="s">
        <v>445</v>
      </c>
      <c r="D67" t="s">
        <v>445</v>
      </c>
      <c r="E67" t="s">
        <v>445</v>
      </c>
      <c r="F67" t="s">
        <v>445</v>
      </c>
      <c r="G67" t="s">
        <v>445</v>
      </c>
      <c r="H67" t="s">
        <v>445</v>
      </c>
      <c r="I67" t="s">
        <v>445</v>
      </c>
      <c r="J67" t="s">
        <v>445</v>
      </c>
      <c r="K67" t="s">
        <v>445</v>
      </c>
      <c r="L67" t="s">
        <v>445</v>
      </c>
      <c r="M67" t="s">
        <v>445</v>
      </c>
      <c r="N67" t="s">
        <v>449</v>
      </c>
      <c r="O67" t="s">
        <v>449</v>
      </c>
      <c r="P67" t="s">
        <v>449</v>
      </c>
      <c r="Q67" t="s">
        <v>450</v>
      </c>
      <c r="R67" t="s">
        <v>450</v>
      </c>
      <c r="S67" t="s">
        <v>449</v>
      </c>
      <c r="T67" t="s">
        <v>449</v>
      </c>
      <c r="U67" t="s">
        <v>449</v>
      </c>
      <c r="V67" t="s">
        <v>449</v>
      </c>
      <c r="W67" t="s">
        <v>449</v>
      </c>
      <c r="X67" t="s">
        <v>451</v>
      </c>
      <c r="Y67" t="s">
        <v>451</v>
      </c>
      <c r="Z67" t="s">
        <v>451</v>
      </c>
      <c r="AA67" t="s">
        <v>451</v>
      </c>
      <c r="AB67" t="s">
        <v>451</v>
      </c>
      <c r="AC67" t="s">
        <v>451</v>
      </c>
      <c r="AD67" t="s">
        <v>451</v>
      </c>
      <c r="AE67" t="s">
        <v>451</v>
      </c>
      <c r="AF67" t="s">
        <v>445</v>
      </c>
    </row>
    <row r="68" spans="1:32" x14ac:dyDescent="0.2">
      <c r="A68" t="s">
        <v>97</v>
      </c>
      <c r="B68" t="s">
        <v>454</v>
      </c>
      <c r="C68" t="s">
        <v>454</v>
      </c>
      <c r="D68" t="s">
        <v>454</v>
      </c>
      <c r="E68" t="s">
        <v>454</v>
      </c>
      <c r="F68" t="s">
        <v>455</v>
      </c>
      <c r="G68" t="s">
        <v>455</v>
      </c>
      <c r="H68" t="s">
        <v>455</v>
      </c>
      <c r="I68" t="s">
        <v>455</v>
      </c>
      <c r="J68" t="s">
        <v>455</v>
      </c>
      <c r="K68" t="s">
        <v>455</v>
      </c>
      <c r="L68" t="s">
        <v>455</v>
      </c>
      <c r="M68" t="s">
        <v>455</v>
      </c>
      <c r="N68" t="s">
        <v>455</v>
      </c>
      <c r="O68" t="s">
        <v>455</v>
      </c>
      <c r="P68" t="s">
        <v>455</v>
      </c>
      <c r="Q68" t="s">
        <v>455</v>
      </c>
      <c r="R68" t="s">
        <v>455</v>
      </c>
      <c r="S68" t="s">
        <v>455</v>
      </c>
      <c r="T68" t="s">
        <v>455</v>
      </c>
      <c r="U68" t="s">
        <v>455</v>
      </c>
      <c r="V68" t="s">
        <v>455</v>
      </c>
      <c r="W68" t="s">
        <v>455</v>
      </c>
      <c r="X68" t="s">
        <v>455</v>
      </c>
      <c r="Y68" t="s">
        <v>455</v>
      </c>
      <c r="Z68" t="s">
        <v>455</v>
      </c>
      <c r="AA68" t="s">
        <v>455</v>
      </c>
      <c r="AB68" t="s">
        <v>455</v>
      </c>
      <c r="AC68" t="s">
        <v>455</v>
      </c>
      <c r="AD68" t="s">
        <v>455</v>
      </c>
      <c r="AE68" t="s">
        <v>455</v>
      </c>
      <c r="AF68" t="s">
        <v>445</v>
      </c>
    </row>
    <row r="69" spans="1:32" x14ac:dyDescent="0.2">
      <c r="A69" t="s">
        <v>98</v>
      </c>
      <c r="B69" t="s">
        <v>445</v>
      </c>
      <c r="C69" t="s">
        <v>445</v>
      </c>
      <c r="D69" t="s">
        <v>445</v>
      </c>
      <c r="E69" t="s">
        <v>445</v>
      </c>
      <c r="F69" t="s">
        <v>445</v>
      </c>
      <c r="G69" t="s">
        <v>445</v>
      </c>
      <c r="H69" t="s">
        <v>445</v>
      </c>
      <c r="I69" t="s">
        <v>445</v>
      </c>
      <c r="J69" t="s">
        <v>445</v>
      </c>
      <c r="K69" t="s">
        <v>445</v>
      </c>
      <c r="L69" t="s">
        <v>445</v>
      </c>
      <c r="M69" t="s">
        <v>445</v>
      </c>
      <c r="N69" t="s">
        <v>449</v>
      </c>
      <c r="O69" t="s">
        <v>449</v>
      </c>
      <c r="P69" t="s">
        <v>449</v>
      </c>
      <c r="Q69" t="s">
        <v>449</v>
      </c>
      <c r="R69" t="s">
        <v>449</v>
      </c>
      <c r="S69" t="s">
        <v>452</v>
      </c>
      <c r="T69" t="s">
        <v>452</v>
      </c>
      <c r="U69" t="s">
        <v>449</v>
      </c>
      <c r="V69" t="s">
        <v>452</v>
      </c>
      <c r="W69" t="s">
        <v>452</v>
      </c>
      <c r="X69" t="s">
        <v>452</v>
      </c>
      <c r="Y69" t="s">
        <v>452</v>
      </c>
      <c r="Z69" t="s">
        <v>452</v>
      </c>
      <c r="AA69" t="s">
        <v>452</v>
      </c>
      <c r="AB69" t="s">
        <v>452</v>
      </c>
      <c r="AC69" t="s">
        <v>452</v>
      </c>
      <c r="AD69" t="s">
        <v>452</v>
      </c>
      <c r="AE69" t="s">
        <v>449</v>
      </c>
      <c r="AF69" t="s">
        <v>445</v>
      </c>
    </row>
    <row r="70" spans="1:32" x14ac:dyDescent="0.2">
      <c r="A70" t="s">
        <v>99</v>
      </c>
      <c r="B70" t="s">
        <v>445</v>
      </c>
      <c r="C70" t="s">
        <v>445</v>
      </c>
      <c r="D70" t="s">
        <v>445</v>
      </c>
      <c r="E70" t="s">
        <v>445</v>
      </c>
      <c r="F70" t="s">
        <v>445</v>
      </c>
      <c r="G70" t="s">
        <v>445</v>
      </c>
      <c r="H70" t="s">
        <v>445</v>
      </c>
      <c r="I70" t="s">
        <v>445</v>
      </c>
      <c r="J70" t="s">
        <v>445</v>
      </c>
      <c r="K70" t="s">
        <v>450</v>
      </c>
      <c r="L70" t="s">
        <v>450</v>
      </c>
      <c r="M70" t="s">
        <v>450</v>
      </c>
      <c r="N70" t="s">
        <v>450</v>
      </c>
      <c r="O70" t="s">
        <v>450</v>
      </c>
      <c r="P70" t="s">
        <v>450</v>
      </c>
      <c r="Q70" t="s">
        <v>450</v>
      </c>
      <c r="R70" t="s">
        <v>450</v>
      </c>
      <c r="S70" t="s">
        <v>450</v>
      </c>
      <c r="T70" t="s">
        <v>450</v>
      </c>
      <c r="U70" t="s">
        <v>450</v>
      </c>
      <c r="V70" t="s">
        <v>450</v>
      </c>
      <c r="W70" t="s">
        <v>450</v>
      </c>
      <c r="X70" t="s">
        <v>452</v>
      </c>
      <c r="Y70" t="s">
        <v>452</v>
      </c>
      <c r="Z70" t="s">
        <v>452</v>
      </c>
      <c r="AA70" t="s">
        <v>452</v>
      </c>
      <c r="AB70" t="s">
        <v>452</v>
      </c>
      <c r="AC70" t="s">
        <v>452</v>
      </c>
      <c r="AD70" t="s">
        <v>452</v>
      </c>
      <c r="AE70" t="s">
        <v>452</v>
      </c>
      <c r="AF70" t="s">
        <v>445</v>
      </c>
    </row>
    <row r="71" spans="1:32" x14ac:dyDescent="0.2">
      <c r="A71" t="s">
        <v>100</v>
      </c>
      <c r="B71" t="s">
        <v>445</v>
      </c>
      <c r="C71" t="s">
        <v>445</v>
      </c>
      <c r="D71" t="s">
        <v>445</v>
      </c>
      <c r="E71" t="s">
        <v>445</v>
      </c>
      <c r="F71" t="s">
        <v>454</v>
      </c>
      <c r="G71" t="s">
        <v>454</v>
      </c>
      <c r="H71" t="s">
        <v>454</v>
      </c>
      <c r="I71" t="s">
        <v>454</v>
      </c>
      <c r="J71" t="s">
        <v>454</v>
      </c>
      <c r="K71" t="s">
        <v>454</v>
      </c>
      <c r="L71" t="s">
        <v>445</v>
      </c>
      <c r="M71" t="s">
        <v>445</v>
      </c>
      <c r="N71" t="s">
        <v>450</v>
      </c>
      <c r="O71" t="s">
        <v>450</v>
      </c>
      <c r="P71" t="s">
        <v>450</v>
      </c>
      <c r="Q71" t="s">
        <v>450</v>
      </c>
      <c r="R71" t="s">
        <v>450</v>
      </c>
      <c r="S71" t="s">
        <v>450</v>
      </c>
      <c r="T71" t="s">
        <v>450</v>
      </c>
      <c r="U71" t="s">
        <v>450</v>
      </c>
      <c r="V71" t="s">
        <v>450</v>
      </c>
      <c r="W71" t="s">
        <v>450</v>
      </c>
      <c r="X71" t="s">
        <v>450</v>
      </c>
      <c r="Y71" t="s">
        <v>450</v>
      </c>
      <c r="Z71" t="s">
        <v>450</v>
      </c>
      <c r="AA71" t="s">
        <v>450</v>
      </c>
      <c r="AB71" t="s">
        <v>450</v>
      </c>
      <c r="AC71" t="s">
        <v>452</v>
      </c>
      <c r="AD71" t="s">
        <v>450</v>
      </c>
      <c r="AE71" t="s">
        <v>450</v>
      </c>
      <c r="AF71" t="s">
        <v>445</v>
      </c>
    </row>
    <row r="72" spans="1:32" x14ac:dyDescent="0.2">
      <c r="A72" t="s">
        <v>101</v>
      </c>
      <c r="B72" t="s">
        <v>445</v>
      </c>
      <c r="C72" t="s">
        <v>445</v>
      </c>
      <c r="D72" t="s">
        <v>445</v>
      </c>
      <c r="E72" t="s">
        <v>445</v>
      </c>
      <c r="F72" t="s">
        <v>445</v>
      </c>
      <c r="G72" t="s">
        <v>445</v>
      </c>
      <c r="H72" t="s">
        <v>445</v>
      </c>
      <c r="I72" t="s">
        <v>445</v>
      </c>
      <c r="J72" t="s">
        <v>445</v>
      </c>
      <c r="K72" t="s">
        <v>449</v>
      </c>
      <c r="L72" t="s">
        <v>449</v>
      </c>
      <c r="M72" t="s">
        <v>449</v>
      </c>
      <c r="N72" t="s">
        <v>449</v>
      </c>
      <c r="O72" t="s">
        <v>449</v>
      </c>
      <c r="P72" t="s">
        <v>449</v>
      </c>
      <c r="Q72" t="s">
        <v>449</v>
      </c>
      <c r="R72" t="s">
        <v>449</v>
      </c>
      <c r="S72" t="s">
        <v>449</v>
      </c>
      <c r="T72" t="s">
        <v>449</v>
      </c>
      <c r="U72" t="s">
        <v>449</v>
      </c>
      <c r="V72" t="s">
        <v>449</v>
      </c>
      <c r="W72" t="s">
        <v>450</v>
      </c>
      <c r="X72" t="s">
        <v>450</v>
      </c>
      <c r="Y72" t="s">
        <v>450</v>
      </c>
      <c r="Z72" t="s">
        <v>450</v>
      </c>
      <c r="AA72" t="s">
        <v>450</v>
      </c>
      <c r="AB72" t="s">
        <v>450</v>
      </c>
      <c r="AC72" t="s">
        <v>449</v>
      </c>
      <c r="AD72" t="s">
        <v>449</v>
      </c>
      <c r="AE72" t="s">
        <v>449</v>
      </c>
      <c r="AF72" t="s">
        <v>445</v>
      </c>
    </row>
    <row r="73" spans="1:32" x14ac:dyDescent="0.2">
      <c r="A73" t="s">
        <v>102</v>
      </c>
      <c r="B73" t="s">
        <v>445</v>
      </c>
      <c r="C73" t="s">
        <v>445</v>
      </c>
      <c r="D73" t="s">
        <v>445</v>
      </c>
      <c r="E73" t="s">
        <v>454</v>
      </c>
      <c r="F73" t="s">
        <v>455</v>
      </c>
      <c r="G73" t="s">
        <v>455</v>
      </c>
      <c r="H73" t="s">
        <v>455</v>
      </c>
      <c r="I73" t="s">
        <v>455</v>
      </c>
      <c r="J73" t="s">
        <v>455</v>
      </c>
      <c r="K73" t="s">
        <v>455</v>
      </c>
      <c r="L73" t="s">
        <v>455</v>
      </c>
      <c r="M73" t="s">
        <v>455</v>
      </c>
      <c r="N73" t="s">
        <v>455</v>
      </c>
      <c r="O73" t="s">
        <v>455</v>
      </c>
      <c r="P73" t="s">
        <v>455</v>
      </c>
      <c r="Q73" t="s">
        <v>455</v>
      </c>
      <c r="R73" t="s">
        <v>455</v>
      </c>
      <c r="S73" t="s">
        <v>455</v>
      </c>
      <c r="T73" t="s">
        <v>455</v>
      </c>
      <c r="U73" t="s">
        <v>455</v>
      </c>
      <c r="V73" t="s">
        <v>455</v>
      </c>
      <c r="W73" t="s">
        <v>455</v>
      </c>
      <c r="X73" t="s">
        <v>455</v>
      </c>
      <c r="Y73" t="s">
        <v>455</v>
      </c>
      <c r="Z73" t="s">
        <v>455</v>
      </c>
      <c r="AA73" t="s">
        <v>455</v>
      </c>
      <c r="AB73" t="s">
        <v>455</v>
      </c>
      <c r="AC73" t="s">
        <v>455</v>
      </c>
      <c r="AD73" t="s">
        <v>455</v>
      </c>
      <c r="AE73" t="s">
        <v>455</v>
      </c>
      <c r="AF73" t="s">
        <v>445</v>
      </c>
    </row>
    <row r="74" spans="1:32" x14ac:dyDescent="0.2">
      <c r="A74" t="s">
        <v>103</v>
      </c>
      <c r="B74" t="s">
        <v>454</v>
      </c>
      <c r="C74" t="s">
        <v>454</v>
      </c>
      <c r="D74" t="s">
        <v>454</v>
      </c>
      <c r="E74" t="s">
        <v>454</v>
      </c>
      <c r="F74" t="s">
        <v>455</v>
      </c>
      <c r="G74" t="s">
        <v>455</v>
      </c>
      <c r="H74" t="s">
        <v>455</v>
      </c>
      <c r="I74" t="s">
        <v>455</v>
      </c>
      <c r="J74" t="s">
        <v>455</v>
      </c>
      <c r="K74" t="s">
        <v>455</v>
      </c>
      <c r="L74" t="s">
        <v>455</v>
      </c>
      <c r="M74" t="s">
        <v>455</v>
      </c>
      <c r="N74" t="s">
        <v>455</v>
      </c>
      <c r="O74" t="s">
        <v>455</v>
      </c>
      <c r="P74" t="s">
        <v>455</v>
      </c>
      <c r="Q74" t="s">
        <v>455</v>
      </c>
      <c r="R74" t="s">
        <v>455</v>
      </c>
      <c r="S74" t="s">
        <v>455</v>
      </c>
      <c r="T74" t="s">
        <v>455</v>
      </c>
      <c r="U74" t="s">
        <v>455</v>
      </c>
      <c r="V74" t="s">
        <v>455</v>
      </c>
      <c r="W74" t="s">
        <v>455</v>
      </c>
      <c r="X74" t="s">
        <v>455</v>
      </c>
      <c r="Y74" t="s">
        <v>455</v>
      </c>
      <c r="Z74" t="s">
        <v>455</v>
      </c>
      <c r="AA74" t="s">
        <v>455</v>
      </c>
      <c r="AB74" t="s">
        <v>455</v>
      </c>
      <c r="AC74" t="s">
        <v>455</v>
      </c>
      <c r="AD74" t="s">
        <v>455</v>
      </c>
      <c r="AE74" t="s">
        <v>455</v>
      </c>
      <c r="AF74" t="s">
        <v>445</v>
      </c>
    </row>
    <row r="75" spans="1:32" x14ac:dyDescent="0.2">
      <c r="A75" t="s">
        <v>104</v>
      </c>
      <c r="B75" t="s">
        <v>445</v>
      </c>
      <c r="C75" t="s">
        <v>445</v>
      </c>
      <c r="D75" t="s">
        <v>445</v>
      </c>
      <c r="E75" t="s">
        <v>445</v>
      </c>
      <c r="F75" t="s">
        <v>452</v>
      </c>
      <c r="G75" t="s">
        <v>452</v>
      </c>
      <c r="H75" t="s">
        <v>452</v>
      </c>
      <c r="I75" t="s">
        <v>452</v>
      </c>
      <c r="J75" t="s">
        <v>452</v>
      </c>
      <c r="K75" t="s">
        <v>452</v>
      </c>
      <c r="L75" t="s">
        <v>452</v>
      </c>
      <c r="M75" t="s">
        <v>452</v>
      </c>
      <c r="N75" t="s">
        <v>452</v>
      </c>
      <c r="O75" t="s">
        <v>452</v>
      </c>
      <c r="P75" t="s">
        <v>452</v>
      </c>
      <c r="Q75" t="s">
        <v>452</v>
      </c>
      <c r="R75" t="s">
        <v>452</v>
      </c>
      <c r="S75" t="s">
        <v>452</v>
      </c>
      <c r="T75" t="s">
        <v>452</v>
      </c>
      <c r="U75" t="s">
        <v>452</v>
      </c>
      <c r="V75" t="s">
        <v>452</v>
      </c>
      <c r="W75" t="s">
        <v>452</v>
      </c>
      <c r="X75" t="s">
        <v>452</v>
      </c>
      <c r="Y75" t="s">
        <v>452</v>
      </c>
      <c r="Z75" t="s">
        <v>452</v>
      </c>
      <c r="AA75" t="s">
        <v>452</v>
      </c>
      <c r="AB75" t="s">
        <v>452</v>
      </c>
      <c r="AC75" t="s">
        <v>452</v>
      </c>
      <c r="AD75" t="s">
        <v>452</v>
      </c>
      <c r="AE75" t="s">
        <v>452</v>
      </c>
      <c r="AF75" t="s">
        <v>445</v>
      </c>
    </row>
    <row r="76" spans="1:32" x14ac:dyDescent="0.2">
      <c r="A76" t="s">
        <v>105</v>
      </c>
      <c r="B76" t="s">
        <v>445</v>
      </c>
      <c r="C76" t="s">
        <v>445</v>
      </c>
      <c r="D76" t="s">
        <v>445</v>
      </c>
      <c r="E76" t="s">
        <v>445</v>
      </c>
      <c r="F76" t="s">
        <v>445</v>
      </c>
      <c r="G76" t="s">
        <v>445</v>
      </c>
      <c r="H76" t="s">
        <v>445</v>
      </c>
      <c r="I76" t="s">
        <v>445</v>
      </c>
      <c r="J76" t="s">
        <v>445</v>
      </c>
      <c r="K76" t="s">
        <v>454</v>
      </c>
      <c r="L76" t="s">
        <v>445</v>
      </c>
      <c r="M76" t="s">
        <v>445</v>
      </c>
      <c r="N76" t="s">
        <v>452</v>
      </c>
      <c r="O76" t="s">
        <v>452</v>
      </c>
      <c r="P76" t="s">
        <v>452</v>
      </c>
      <c r="Q76" t="s">
        <v>452</v>
      </c>
      <c r="R76" t="s">
        <v>452</v>
      </c>
      <c r="S76" t="s">
        <v>452</v>
      </c>
      <c r="T76" t="s">
        <v>452</v>
      </c>
      <c r="U76" t="s">
        <v>452</v>
      </c>
      <c r="V76" t="s">
        <v>452</v>
      </c>
      <c r="W76" t="s">
        <v>452</v>
      </c>
      <c r="X76" t="s">
        <v>452</v>
      </c>
      <c r="Y76" t="s">
        <v>455</v>
      </c>
      <c r="Z76" t="s">
        <v>452</v>
      </c>
      <c r="AA76" t="s">
        <v>452</v>
      </c>
      <c r="AB76" t="s">
        <v>452</v>
      </c>
      <c r="AC76" t="s">
        <v>452</v>
      </c>
      <c r="AD76" t="s">
        <v>452</v>
      </c>
      <c r="AE76" t="s">
        <v>452</v>
      </c>
      <c r="AF76" t="s">
        <v>445</v>
      </c>
    </row>
    <row r="77" spans="1:32" x14ac:dyDescent="0.2">
      <c r="A77" t="s">
        <v>106</v>
      </c>
      <c r="B77" t="s">
        <v>445</v>
      </c>
      <c r="C77" t="s">
        <v>445</v>
      </c>
      <c r="D77" t="s">
        <v>445</v>
      </c>
      <c r="E77" t="s">
        <v>445</v>
      </c>
      <c r="F77" t="s">
        <v>445</v>
      </c>
      <c r="G77" t="s">
        <v>445</v>
      </c>
      <c r="H77" t="s">
        <v>445</v>
      </c>
      <c r="I77" t="s">
        <v>445</v>
      </c>
      <c r="J77" t="s">
        <v>445</v>
      </c>
      <c r="K77" t="s">
        <v>445</v>
      </c>
      <c r="L77" t="s">
        <v>445</v>
      </c>
      <c r="M77" t="s">
        <v>445</v>
      </c>
      <c r="N77" t="s">
        <v>445</v>
      </c>
      <c r="O77" t="s">
        <v>445</v>
      </c>
      <c r="P77" t="s">
        <v>445</v>
      </c>
      <c r="Q77" t="s">
        <v>445</v>
      </c>
      <c r="R77" t="s">
        <v>445</v>
      </c>
      <c r="S77" t="s">
        <v>449</v>
      </c>
      <c r="T77" t="s">
        <v>449</v>
      </c>
      <c r="U77" t="s">
        <v>449</v>
      </c>
      <c r="V77" t="s">
        <v>449</v>
      </c>
      <c r="W77" t="s">
        <v>449</v>
      </c>
      <c r="X77" t="s">
        <v>449</v>
      </c>
      <c r="Y77" t="s">
        <v>452</v>
      </c>
      <c r="Z77" t="s">
        <v>452</v>
      </c>
      <c r="AA77" t="s">
        <v>452</v>
      </c>
      <c r="AB77" t="s">
        <v>452</v>
      </c>
      <c r="AC77" t="s">
        <v>455</v>
      </c>
      <c r="AD77" t="s">
        <v>452</v>
      </c>
      <c r="AE77" t="s">
        <v>455</v>
      </c>
      <c r="AF77" t="s">
        <v>445</v>
      </c>
    </row>
    <row r="78" spans="1:32" x14ac:dyDescent="0.2">
      <c r="A78" t="s">
        <v>107</v>
      </c>
      <c r="B78" t="s">
        <v>445</v>
      </c>
      <c r="C78" t="s">
        <v>445</v>
      </c>
      <c r="D78" t="s">
        <v>445</v>
      </c>
      <c r="E78" t="s">
        <v>445</v>
      </c>
      <c r="F78" t="s">
        <v>445</v>
      </c>
      <c r="G78" t="s">
        <v>445</v>
      </c>
      <c r="H78" t="s">
        <v>445</v>
      </c>
      <c r="I78" t="s">
        <v>445</v>
      </c>
      <c r="J78" t="s">
        <v>445</v>
      </c>
      <c r="K78" t="s">
        <v>445</v>
      </c>
      <c r="L78" t="s">
        <v>445</v>
      </c>
      <c r="M78" t="s">
        <v>445</v>
      </c>
      <c r="N78" t="s">
        <v>445</v>
      </c>
      <c r="O78" t="s">
        <v>445</v>
      </c>
      <c r="P78" t="s">
        <v>445</v>
      </c>
      <c r="Q78" t="s">
        <v>445</v>
      </c>
      <c r="R78" t="s">
        <v>445</v>
      </c>
      <c r="S78" t="s">
        <v>445</v>
      </c>
      <c r="T78" t="s">
        <v>445</v>
      </c>
      <c r="U78" t="s">
        <v>449</v>
      </c>
      <c r="V78" t="s">
        <v>449</v>
      </c>
      <c r="W78" t="s">
        <v>449</v>
      </c>
      <c r="X78" t="s">
        <v>449</v>
      </c>
      <c r="Y78" t="s">
        <v>449</v>
      </c>
      <c r="Z78" t="s">
        <v>449</v>
      </c>
      <c r="AA78" t="s">
        <v>449</v>
      </c>
      <c r="AB78" t="s">
        <v>449</v>
      </c>
      <c r="AC78" t="s">
        <v>450</v>
      </c>
      <c r="AD78" t="s">
        <v>452</v>
      </c>
      <c r="AE78" t="s">
        <v>452</v>
      </c>
      <c r="AF78" t="s">
        <v>445</v>
      </c>
    </row>
    <row r="79" spans="1:32" x14ac:dyDescent="0.2">
      <c r="A79" t="s">
        <v>108</v>
      </c>
      <c r="B79" t="s">
        <v>445</v>
      </c>
      <c r="C79" t="s">
        <v>445</v>
      </c>
      <c r="D79" t="s">
        <v>445</v>
      </c>
      <c r="E79" t="s">
        <v>445</v>
      </c>
      <c r="F79" t="s">
        <v>445</v>
      </c>
      <c r="G79" t="s">
        <v>445</v>
      </c>
      <c r="H79" t="s">
        <v>445</v>
      </c>
      <c r="I79" t="s">
        <v>445</v>
      </c>
      <c r="J79" t="s">
        <v>445</v>
      </c>
      <c r="K79" t="s">
        <v>445</v>
      </c>
      <c r="L79" t="s">
        <v>445</v>
      </c>
      <c r="M79" t="s">
        <v>445</v>
      </c>
      <c r="N79" t="s">
        <v>445</v>
      </c>
      <c r="O79" t="s">
        <v>445</v>
      </c>
      <c r="P79" t="s">
        <v>445</v>
      </c>
      <c r="Q79" t="s">
        <v>445</v>
      </c>
      <c r="R79" t="s">
        <v>445</v>
      </c>
      <c r="S79" t="s">
        <v>445</v>
      </c>
      <c r="T79" t="s">
        <v>449</v>
      </c>
      <c r="U79" t="s">
        <v>449</v>
      </c>
      <c r="V79" t="s">
        <v>449</v>
      </c>
      <c r="W79" t="s">
        <v>449</v>
      </c>
      <c r="X79" t="s">
        <v>449</v>
      </c>
      <c r="Y79" t="s">
        <v>449</v>
      </c>
      <c r="Z79" t="s">
        <v>455</v>
      </c>
      <c r="AA79" t="s">
        <v>455</v>
      </c>
      <c r="AB79" t="s">
        <v>455</v>
      </c>
      <c r="AC79" t="s">
        <v>455</v>
      </c>
      <c r="AD79" t="s">
        <v>455</v>
      </c>
      <c r="AE79" t="s">
        <v>455</v>
      </c>
      <c r="AF79" t="s">
        <v>445</v>
      </c>
    </row>
    <row r="80" spans="1:32" x14ac:dyDescent="0.2">
      <c r="A80" t="s">
        <v>109</v>
      </c>
      <c r="B80" t="s">
        <v>445</v>
      </c>
      <c r="C80" t="s">
        <v>445</v>
      </c>
      <c r="D80" t="s">
        <v>445</v>
      </c>
      <c r="E80" t="s">
        <v>445</v>
      </c>
      <c r="F80" t="s">
        <v>445</v>
      </c>
      <c r="G80" t="s">
        <v>445</v>
      </c>
      <c r="H80" t="s">
        <v>445</v>
      </c>
      <c r="I80" t="s">
        <v>445</v>
      </c>
      <c r="J80" t="s">
        <v>445</v>
      </c>
      <c r="K80" t="s">
        <v>445</v>
      </c>
      <c r="L80" t="s">
        <v>445</v>
      </c>
      <c r="M80" t="s">
        <v>445</v>
      </c>
      <c r="N80" t="s">
        <v>445</v>
      </c>
      <c r="O80" t="s">
        <v>445</v>
      </c>
      <c r="P80" t="s">
        <v>445</v>
      </c>
      <c r="Q80" t="s">
        <v>445</v>
      </c>
      <c r="R80" t="s">
        <v>445</v>
      </c>
      <c r="S80" t="s">
        <v>445</v>
      </c>
      <c r="T80" t="s">
        <v>445</v>
      </c>
      <c r="U80" t="s">
        <v>445</v>
      </c>
      <c r="V80" t="s">
        <v>445</v>
      </c>
      <c r="W80" t="s">
        <v>451</v>
      </c>
      <c r="X80" t="s">
        <v>450</v>
      </c>
      <c r="Y80" t="s">
        <v>450</v>
      </c>
      <c r="Z80" t="s">
        <v>450</v>
      </c>
      <c r="AA80" t="s">
        <v>450</v>
      </c>
      <c r="AB80" t="s">
        <v>450</v>
      </c>
      <c r="AC80" t="s">
        <v>450</v>
      </c>
      <c r="AD80" t="s">
        <v>451</v>
      </c>
      <c r="AE80" t="s">
        <v>451</v>
      </c>
      <c r="AF80" t="s">
        <v>445</v>
      </c>
    </row>
    <row r="81" spans="1:32" x14ac:dyDescent="0.2">
      <c r="A81" t="s">
        <v>110</v>
      </c>
      <c r="B81" t="s">
        <v>445</v>
      </c>
      <c r="C81" t="s">
        <v>445</v>
      </c>
      <c r="D81" t="s">
        <v>445</v>
      </c>
      <c r="E81" t="s">
        <v>445</v>
      </c>
      <c r="F81" t="s">
        <v>445</v>
      </c>
      <c r="G81" t="s">
        <v>445</v>
      </c>
      <c r="H81" t="s">
        <v>445</v>
      </c>
      <c r="I81" t="s">
        <v>445</v>
      </c>
      <c r="J81" t="s">
        <v>445</v>
      </c>
      <c r="K81" t="s">
        <v>445</v>
      </c>
      <c r="L81" t="s">
        <v>450</v>
      </c>
      <c r="M81" t="s">
        <v>450</v>
      </c>
      <c r="N81" t="s">
        <v>450</v>
      </c>
      <c r="O81" t="s">
        <v>450</v>
      </c>
      <c r="P81" t="s">
        <v>450</v>
      </c>
      <c r="Q81" t="s">
        <v>450</v>
      </c>
      <c r="R81" t="s">
        <v>450</v>
      </c>
      <c r="S81" t="s">
        <v>450</v>
      </c>
      <c r="T81" t="s">
        <v>450</v>
      </c>
      <c r="U81" t="s">
        <v>450</v>
      </c>
      <c r="V81" t="s">
        <v>450</v>
      </c>
      <c r="W81" t="s">
        <v>450</v>
      </c>
      <c r="X81" t="s">
        <v>450</v>
      </c>
      <c r="Y81" t="s">
        <v>450</v>
      </c>
      <c r="Z81" t="s">
        <v>450</v>
      </c>
      <c r="AA81" t="s">
        <v>450</v>
      </c>
      <c r="AB81" t="s">
        <v>450</v>
      </c>
      <c r="AC81" t="s">
        <v>450</v>
      </c>
      <c r="AD81" t="s">
        <v>450</v>
      </c>
      <c r="AE81" t="s">
        <v>450</v>
      </c>
      <c r="AF81" t="s">
        <v>445</v>
      </c>
    </row>
    <row r="82" spans="1:32" x14ac:dyDescent="0.2">
      <c r="A82" t="s">
        <v>111</v>
      </c>
      <c r="B82" t="s">
        <v>445</v>
      </c>
      <c r="C82" t="s">
        <v>445</v>
      </c>
      <c r="D82" t="s">
        <v>445</v>
      </c>
      <c r="E82" t="s">
        <v>445</v>
      </c>
      <c r="F82" t="s">
        <v>455</v>
      </c>
      <c r="G82" t="s">
        <v>455</v>
      </c>
      <c r="H82" t="s">
        <v>455</v>
      </c>
      <c r="I82" t="s">
        <v>455</v>
      </c>
      <c r="J82" t="s">
        <v>455</v>
      </c>
      <c r="K82" t="s">
        <v>455</v>
      </c>
      <c r="L82" t="s">
        <v>455</v>
      </c>
      <c r="M82" t="s">
        <v>455</v>
      </c>
      <c r="N82" t="s">
        <v>455</v>
      </c>
      <c r="O82" t="s">
        <v>455</v>
      </c>
      <c r="P82" t="s">
        <v>455</v>
      </c>
      <c r="Q82" t="s">
        <v>455</v>
      </c>
      <c r="R82" t="s">
        <v>455</v>
      </c>
      <c r="S82" t="s">
        <v>455</v>
      </c>
      <c r="T82" t="s">
        <v>455</v>
      </c>
      <c r="U82" t="s">
        <v>455</v>
      </c>
      <c r="V82" t="s">
        <v>455</v>
      </c>
      <c r="W82" t="s">
        <v>455</v>
      </c>
      <c r="X82" t="s">
        <v>455</v>
      </c>
      <c r="Y82" t="s">
        <v>455</v>
      </c>
      <c r="Z82" t="s">
        <v>455</v>
      </c>
      <c r="AA82" t="s">
        <v>455</v>
      </c>
      <c r="AB82" t="s">
        <v>455</v>
      </c>
      <c r="AC82" t="s">
        <v>455</v>
      </c>
      <c r="AD82" t="s">
        <v>455</v>
      </c>
      <c r="AE82" t="s">
        <v>455</v>
      </c>
      <c r="AF82" t="s">
        <v>445</v>
      </c>
    </row>
    <row r="83" spans="1:32" x14ac:dyDescent="0.2">
      <c r="A83" t="s">
        <v>112</v>
      </c>
      <c r="B83" t="s">
        <v>445</v>
      </c>
      <c r="C83" t="s">
        <v>454</v>
      </c>
      <c r="D83" t="s">
        <v>454</v>
      </c>
      <c r="E83" t="s">
        <v>454</v>
      </c>
      <c r="F83" t="s">
        <v>455</v>
      </c>
      <c r="G83" t="s">
        <v>455</v>
      </c>
      <c r="H83" t="s">
        <v>455</v>
      </c>
      <c r="I83" t="s">
        <v>455</v>
      </c>
      <c r="J83" t="s">
        <v>455</v>
      </c>
      <c r="K83" t="s">
        <v>455</v>
      </c>
      <c r="L83" t="s">
        <v>455</v>
      </c>
      <c r="M83" t="s">
        <v>455</v>
      </c>
      <c r="N83" t="s">
        <v>455</v>
      </c>
      <c r="O83" t="s">
        <v>455</v>
      </c>
      <c r="P83" t="s">
        <v>455</v>
      </c>
      <c r="Q83" t="s">
        <v>455</v>
      </c>
      <c r="R83" t="s">
        <v>455</v>
      </c>
      <c r="S83" t="s">
        <v>455</v>
      </c>
      <c r="T83" t="s">
        <v>455</v>
      </c>
      <c r="U83" t="s">
        <v>455</v>
      </c>
      <c r="V83" t="s">
        <v>455</v>
      </c>
      <c r="W83" t="s">
        <v>455</v>
      </c>
      <c r="X83" t="s">
        <v>455</v>
      </c>
      <c r="Y83" t="s">
        <v>455</v>
      </c>
      <c r="Z83" t="s">
        <v>455</v>
      </c>
      <c r="AA83" t="s">
        <v>455</v>
      </c>
      <c r="AB83" t="s">
        <v>455</v>
      </c>
      <c r="AC83" t="s">
        <v>455</v>
      </c>
      <c r="AD83" t="s">
        <v>455</v>
      </c>
      <c r="AE83" t="s">
        <v>455</v>
      </c>
      <c r="AF83" t="s">
        <v>445</v>
      </c>
    </row>
    <row r="84" spans="1:32" x14ac:dyDescent="0.2">
      <c r="A84" t="s">
        <v>113</v>
      </c>
      <c r="B84" t="s">
        <v>452</v>
      </c>
      <c r="C84" t="s">
        <v>452</v>
      </c>
      <c r="D84" t="s">
        <v>452</v>
      </c>
      <c r="E84" t="s">
        <v>452</v>
      </c>
      <c r="F84" t="s">
        <v>452</v>
      </c>
      <c r="G84" t="s">
        <v>452</v>
      </c>
      <c r="H84" t="s">
        <v>452</v>
      </c>
      <c r="I84" t="s">
        <v>452</v>
      </c>
      <c r="J84" t="s">
        <v>452</v>
      </c>
      <c r="K84" t="s">
        <v>452</v>
      </c>
      <c r="L84" t="s">
        <v>452</v>
      </c>
      <c r="M84" t="s">
        <v>452</v>
      </c>
      <c r="N84" t="s">
        <v>452</v>
      </c>
      <c r="O84" t="s">
        <v>452</v>
      </c>
      <c r="P84" t="s">
        <v>452</v>
      </c>
      <c r="Q84" t="s">
        <v>452</v>
      </c>
      <c r="R84" t="s">
        <v>452</v>
      </c>
      <c r="S84" t="s">
        <v>452</v>
      </c>
      <c r="T84" t="s">
        <v>455</v>
      </c>
      <c r="U84" t="s">
        <v>455</v>
      </c>
      <c r="V84" t="s">
        <v>455</v>
      </c>
      <c r="W84" t="s">
        <v>455</v>
      </c>
      <c r="X84" t="s">
        <v>455</v>
      </c>
      <c r="Y84" t="s">
        <v>455</v>
      </c>
      <c r="Z84" t="s">
        <v>451</v>
      </c>
      <c r="AA84" t="s">
        <v>455</v>
      </c>
      <c r="AB84" t="s">
        <v>455</v>
      </c>
      <c r="AC84" t="s">
        <v>455</v>
      </c>
      <c r="AD84" t="s">
        <v>455</v>
      </c>
      <c r="AE84" t="s">
        <v>455</v>
      </c>
      <c r="AF84" t="s">
        <v>445</v>
      </c>
    </row>
    <row r="85" spans="1:32" x14ac:dyDescent="0.2">
      <c r="A85" t="s">
        <v>114</v>
      </c>
      <c r="B85" t="s">
        <v>452</v>
      </c>
      <c r="C85" t="s">
        <v>452</v>
      </c>
      <c r="D85" t="s">
        <v>452</v>
      </c>
      <c r="E85" t="s">
        <v>452</v>
      </c>
      <c r="F85" t="s">
        <v>452</v>
      </c>
      <c r="G85" t="s">
        <v>452</v>
      </c>
      <c r="H85" t="s">
        <v>452</v>
      </c>
      <c r="I85" t="s">
        <v>452</v>
      </c>
      <c r="J85" t="s">
        <v>452</v>
      </c>
      <c r="K85" t="s">
        <v>452</v>
      </c>
      <c r="L85" t="s">
        <v>452</v>
      </c>
      <c r="M85" t="s">
        <v>452</v>
      </c>
      <c r="N85" t="s">
        <v>452</v>
      </c>
      <c r="O85" t="s">
        <v>452</v>
      </c>
      <c r="P85" t="s">
        <v>452</v>
      </c>
      <c r="Q85" t="s">
        <v>452</v>
      </c>
      <c r="R85" t="s">
        <v>452</v>
      </c>
      <c r="S85" t="s">
        <v>452</v>
      </c>
      <c r="T85" t="s">
        <v>452</v>
      </c>
      <c r="U85" t="s">
        <v>452</v>
      </c>
      <c r="V85" t="s">
        <v>452</v>
      </c>
      <c r="W85" t="s">
        <v>452</v>
      </c>
      <c r="X85" t="s">
        <v>452</v>
      </c>
      <c r="Y85" t="s">
        <v>452</v>
      </c>
      <c r="Z85" t="s">
        <v>452</v>
      </c>
      <c r="AA85" t="s">
        <v>452</v>
      </c>
      <c r="AB85" t="s">
        <v>452</v>
      </c>
      <c r="AC85" t="s">
        <v>452</v>
      </c>
      <c r="AD85" t="s">
        <v>452</v>
      </c>
      <c r="AE85" t="s">
        <v>455</v>
      </c>
      <c r="AF85" t="s">
        <v>445</v>
      </c>
    </row>
    <row r="86" spans="1:32" x14ac:dyDescent="0.2">
      <c r="A86" t="s">
        <v>115</v>
      </c>
      <c r="B86" t="s">
        <v>454</v>
      </c>
      <c r="C86" t="s">
        <v>454</v>
      </c>
      <c r="D86" t="s">
        <v>454</v>
      </c>
      <c r="E86" t="s">
        <v>454</v>
      </c>
      <c r="F86" t="s">
        <v>455</v>
      </c>
      <c r="G86" t="s">
        <v>455</v>
      </c>
      <c r="H86" t="s">
        <v>455</v>
      </c>
      <c r="I86" t="s">
        <v>455</v>
      </c>
      <c r="J86" t="s">
        <v>455</v>
      </c>
      <c r="K86" t="s">
        <v>455</v>
      </c>
      <c r="L86" t="s">
        <v>455</v>
      </c>
      <c r="M86" t="s">
        <v>455</v>
      </c>
      <c r="N86" t="s">
        <v>455</v>
      </c>
      <c r="O86" t="s">
        <v>455</v>
      </c>
      <c r="P86" t="s">
        <v>455</v>
      </c>
      <c r="Q86" t="s">
        <v>455</v>
      </c>
      <c r="R86" t="s">
        <v>455</v>
      </c>
      <c r="S86" t="s">
        <v>455</v>
      </c>
      <c r="T86" t="s">
        <v>455</v>
      </c>
      <c r="U86" t="s">
        <v>455</v>
      </c>
      <c r="V86" t="s">
        <v>455</v>
      </c>
      <c r="W86" t="s">
        <v>455</v>
      </c>
      <c r="X86" t="s">
        <v>455</v>
      </c>
      <c r="Y86" t="s">
        <v>455</v>
      </c>
      <c r="Z86" t="s">
        <v>455</v>
      </c>
      <c r="AA86" t="s">
        <v>455</v>
      </c>
      <c r="AB86" t="s">
        <v>455</v>
      </c>
      <c r="AC86" t="s">
        <v>455</v>
      </c>
      <c r="AD86" t="s">
        <v>455</v>
      </c>
      <c r="AE86" t="s">
        <v>455</v>
      </c>
      <c r="AF86" t="s">
        <v>445</v>
      </c>
    </row>
    <row r="87" spans="1:32" x14ac:dyDescent="0.2">
      <c r="A87" t="s">
        <v>116</v>
      </c>
      <c r="B87" t="s">
        <v>452</v>
      </c>
      <c r="C87" t="s">
        <v>452</v>
      </c>
      <c r="D87" t="s">
        <v>452</v>
      </c>
      <c r="E87" t="s">
        <v>452</v>
      </c>
      <c r="F87" t="s">
        <v>452</v>
      </c>
      <c r="G87" t="s">
        <v>452</v>
      </c>
      <c r="H87" t="s">
        <v>452</v>
      </c>
      <c r="I87" t="s">
        <v>452</v>
      </c>
      <c r="J87" t="s">
        <v>452</v>
      </c>
      <c r="K87" t="s">
        <v>452</v>
      </c>
      <c r="L87" t="s">
        <v>452</v>
      </c>
      <c r="M87" t="s">
        <v>452</v>
      </c>
      <c r="N87" t="s">
        <v>452</v>
      </c>
      <c r="O87" t="s">
        <v>452</v>
      </c>
      <c r="P87" t="s">
        <v>452</v>
      </c>
      <c r="Q87" t="s">
        <v>452</v>
      </c>
      <c r="R87" t="s">
        <v>452</v>
      </c>
      <c r="S87" t="s">
        <v>452</v>
      </c>
      <c r="T87" t="s">
        <v>452</v>
      </c>
      <c r="U87" t="s">
        <v>452</v>
      </c>
      <c r="V87" t="s">
        <v>452</v>
      </c>
      <c r="W87" t="s">
        <v>452</v>
      </c>
      <c r="X87" t="s">
        <v>452</v>
      </c>
      <c r="Y87" t="s">
        <v>452</v>
      </c>
      <c r="Z87" t="s">
        <v>455</v>
      </c>
      <c r="AA87" t="s">
        <v>455</v>
      </c>
      <c r="AB87" t="s">
        <v>455</v>
      </c>
      <c r="AC87" t="s">
        <v>455</v>
      </c>
      <c r="AD87" t="s">
        <v>455</v>
      </c>
      <c r="AE87" t="s">
        <v>455</v>
      </c>
      <c r="AF87" t="s">
        <v>445</v>
      </c>
    </row>
    <row r="88" spans="1:32" x14ac:dyDescent="0.2">
      <c r="A88" t="s">
        <v>117</v>
      </c>
      <c r="B88" t="s">
        <v>445</v>
      </c>
      <c r="C88" t="s">
        <v>445</v>
      </c>
      <c r="D88" t="s">
        <v>445</v>
      </c>
      <c r="E88" t="s">
        <v>445</v>
      </c>
      <c r="F88" t="s">
        <v>445</v>
      </c>
      <c r="G88" t="s">
        <v>445</v>
      </c>
      <c r="H88" t="s">
        <v>445</v>
      </c>
      <c r="I88" t="s">
        <v>445</v>
      </c>
      <c r="J88" t="s">
        <v>445</v>
      </c>
      <c r="K88" t="s">
        <v>445</v>
      </c>
      <c r="L88" t="s">
        <v>445</v>
      </c>
      <c r="M88" t="s">
        <v>445</v>
      </c>
      <c r="N88" t="s">
        <v>456</v>
      </c>
      <c r="O88" t="s">
        <v>450</v>
      </c>
      <c r="P88" t="s">
        <v>445</v>
      </c>
      <c r="Q88" t="s">
        <v>445</v>
      </c>
      <c r="R88" t="s">
        <v>445</v>
      </c>
      <c r="S88" t="s">
        <v>445</v>
      </c>
      <c r="T88" t="s">
        <v>445</v>
      </c>
      <c r="U88" t="s">
        <v>445</v>
      </c>
      <c r="V88" t="s">
        <v>445</v>
      </c>
      <c r="W88" t="s">
        <v>445</v>
      </c>
      <c r="X88" t="s">
        <v>445</v>
      </c>
      <c r="Y88" t="s">
        <v>445</v>
      </c>
      <c r="Z88" t="s">
        <v>445</v>
      </c>
      <c r="AA88" t="s">
        <v>445</v>
      </c>
      <c r="AB88" t="s">
        <v>445</v>
      </c>
      <c r="AC88" t="s">
        <v>445</v>
      </c>
      <c r="AD88" t="s">
        <v>445</v>
      </c>
      <c r="AE88" t="s">
        <v>445</v>
      </c>
      <c r="AF88" t="s">
        <v>445</v>
      </c>
    </row>
    <row r="89" spans="1:32" x14ac:dyDescent="0.2">
      <c r="A89" t="s">
        <v>118</v>
      </c>
      <c r="B89" t="s">
        <v>445</v>
      </c>
      <c r="C89" t="s">
        <v>445</v>
      </c>
      <c r="D89" t="s">
        <v>445</v>
      </c>
      <c r="E89" t="s">
        <v>445</v>
      </c>
      <c r="F89" t="s">
        <v>445</v>
      </c>
      <c r="G89" t="s">
        <v>445</v>
      </c>
      <c r="H89" t="s">
        <v>445</v>
      </c>
      <c r="I89" t="s">
        <v>445</v>
      </c>
      <c r="J89" t="s">
        <v>445</v>
      </c>
      <c r="K89" t="s">
        <v>445</v>
      </c>
      <c r="L89" t="s">
        <v>445</v>
      </c>
      <c r="M89" t="s">
        <v>445</v>
      </c>
      <c r="N89" t="s">
        <v>445</v>
      </c>
      <c r="O89" t="s">
        <v>445</v>
      </c>
      <c r="P89" t="s">
        <v>445</v>
      </c>
      <c r="Q89" t="s">
        <v>445</v>
      </c>
      <c r="R89" t="s">
        <v>445</v>
      </c>
      <c r="S89" t="s">
        <v>445</v>
      </c>
      <c r="T89" t="s">
        <v>449</v>
      </c>
      <c r="U89" t="s">
        <v>449</v>
      </c>
      <c r="V89" t="s">
        <v>449</v>
      </c>
      <c r="W89" t="s">
        <v>449</v>
      </c>
      <c r="X89" t="s">
        <v>449</v>
      </c>
      <c r="Y89" t="s">
        <v>450</v>
      </c>
      <c r="Z89" t="s">
        <v>449</v>
      </c>
      <c r="AA89" t="s">
        <v>449</v>
      </c>
      <c r="AB89" t="s">
        <v>449</v>
      </c>
      <c r="AC89" t="s">
        <v>449</v>
      </c>
      <c r="AD89" t="s">
        <v>445</v>
      </c>
      <c r="AE89" t="s">
        <v>445</v>
      </c>
      <c r="AF89" t="s">
        <v>445</v>
      </c>
    </row>
    <row r="90" spans="1:32" x14ac:dyDescent="0.2">
      <c r="A90" t="s">
        <v>119</v>
      </c>
      <c r="B90" t="s">
        <v>449</v>
      </c>
      <c r="C90" t="s">
        <v>449</v>
      </c>
      <c r="D90" t="s">
        <v>449</v>
      </c>
      <c r="E90" t="s">
        <v>449</v>
      </c>
      <c r="F90" t="s">
        <v>450</v>
      </c>
      <c r="G90" t="s">
        <v>450</v>
      </c>
      <c r="H90" t="s">
        <v>450</v>
      </c>
      <c r="I90" t="s">
        <v>450</v>
      </c>
      <c r="J90" t="s">
        <v>450</v>
      </c>
      <c r="K90" t="s">
        <v>450</v>
      </c>
      <c r="L90" t="s">
        <v>450</v>
      </c>
      <c r="M90" t="s">
        <v>450</v>
      </c>
      <c r="N90" t="s">
        <v>452</v>
      </c>
      <c r="O90" t="s">
        <v>452</v>
      </c>
      <c r="P90" t="s">
        <v>452</v>
      </c>
      <c r="Q90" t="s">
        <v>452</v>
      </c>
      <c r="R90" t="s">
        <v>452</v>
      </c>
      <c r="S90" t="s">
        <v>452</v>
      </c>
      <c r="T90" t="s">
        <v>452</v>
      </c>
      <c r="U90" t="s">
        <v>452</v>
      </c>
      <c r="V90" t="s">
        <v>452</v>
      </c>
      <c r="W90" t="s">
        <v>452</v>
      </c>
      <c r="X90" t="s">
        <v>452</v>
      </c>
      <c r="Y90" t="s">
        <v>452</v>
      </c>
      <c r="Z90" t="s">
        <v>452</v>
      </c>
      <c r="AA90" t="s">
        <v>452</v>
      </c>
      <c r="AB90" t="s">
        <v>452</v>
      </c>
      <c r="AC90" t="s">
        <v>452</v>
      </c>
      <c r="AD90" t="s">
        <v>452</v>
      </c>
      <c r="AE90" t="s">
        <v>455</v>
      </c>
      <c r="AF90" t="s">
        <v>445</v>
      </c>
    </row>
    <row r="91" spans="1:32" x14ac:dyDescent="0.2">
      <c r="A91" t="s">
        <v>120</v>
      </c>
      <c r="B91" t="s">
        <v>445</v>
      </c>
      <c r="C91" t="s">
        <v>445</v>
      </c>
      <c r="D91" t="s">
        <v>445</v>
      </c>
      <c r="E91" t="s">
        <v>445</v>
      </c>
      <c r="F91" t="s">
        <v>445</v>
      </c>
      <c r="G91" t="s">
        <v>445</v>
      </c>
      <c r="H91" t="s">
        <v>445</v>
      </c>
      <c r="I91" t="s">
        <v>445</v>
      </c>
      <c r="J91" t="s">
        <v>445</v>
      </c>
      <c r="K91" t="s">
        <v>445</v>
      </c>
      <c r="L91" t="s">
        <v>445</v>
      </c>
      <c r="M91" t="s">
        <v>445</v>
      </c>
      <c r="N91" t="s">
        <v>445</v>
      </c>
      <c r="O91" t="s">
        <v>445</v>
      </c>
      <c r="P91" t="s">
        <v>445</v>
      </c>
      <c r="Q91" t="s">
        <v>445</v>
      </c>
      <c r="R91" t="s">
        <v>445</v>
      </c>
      <c r="S91" t="s">
        <v>445</v>
      </c>
      <c r="T91" t="s">
        <v>454</v>
      </c>
      <c r="U91" t="s">
        <v>454</v>
      </c>
      <c r="V91" t="s">
        <v>454</v>
      </c>
      <c r="W91" t="s">
        <v>450</v>
      </c>
      <c r="X91" t="s">
        <v>445</v>
      </c>
      <c r="Y91" t="s">
        <v>445</v>
      </c>
      <c r="Z91" t="s">
        <v>445</v>
      </c>
      <c r="AA91" t="s">
        <v>445</v>
      </c>
      <c r="AB91" t="s">
        <v>445</v>
      </c>
      <c r="AC91" t="s">
        <v>445</v>
      </c>
      <c r="AD91" t="s">
        <v>445</v>
      </c>
      <c r="AE91" t="s">
        <v>445</v>
      </c>
      <c r="AF91" t="s">
        <v>445</v>
      </c>
    </row>
    <row r="92" spans="1:32" x14ac:dyDescent="0.2">
      <c r="A92" t="s">
        <v>121</v>
      </c>
      <c r="B92" t="s">
        <v>445</v>
      </c>
      <c r="C92" t="s">
        <v>445</v>
      </c>
      <c r="D92" t="s">
        <v>445</v>
      </c>
      <c r="E92" t="s">
        <v>445</v>
      </c>
      <c r="F92" t="s">
        <v>445</v>
      </c>
      <c r="G92" t="s">
        <v>445</v>
      </c>
      <c r="H92" t="s">
        <v>445</v>
      </c>
      <c r="I92" t="s">
        <v>445</v>
      </c>
      <c r="J92" t="s">
        <v>445</v>
      </c>
      <c r="K92" t="s">
        <v>445</v>
      </c>
      <c r="L92" t="s">
        <v>445</v>
      </c>
      <c r="M92" t="s">
        <v>449</v>
      </c>
      <c r="N92" t="s">
        <v>449</v>
      </c>
      <c r="O92" t="s">
        <v>449</v>
      </c>
      <c r="P92" t="s">
        <v>449</v>
      </c>
      <c r="Q92" t="s">
        <v>449</v>
      </c>
      <c r="R92" t="s">
        <v>449</v>
      </c>
      <c r="S92" t="s">
        <v>452</v>
      </c>
      <c r="T92" t="s">
        <v>452</v>
      </c>
      <c r="U92" t="s">
        <v>452</v>
      </c>
      <c r="V92" t="s">
        <v>452</v>
      </c>
      <c r="W92" t="s">
        <v>452</v>
      </c>
      <c r="X92" t="s">
        <v>452</v>
      </c>
      <c r="Y92" t="s">
        <v>452</v>
      </c>
      <c r="Z92" t="s">
        <v>452</v>
      </c>
      <c r="AA92" t="s">
        <v>452</v>
      </c>
      <c r="AB92" t="s">
        <v>452</v>
      </c>
      <c r="AC92" t="s">
        <v>452</v>
      </c>
      <c r="AD92" t="s">
        <v>452</v>
      </c>
      <c r="AE92" t="s">
        <v>452</v>
      </c>
      <c r="AF92" t="s">
        <v>452</v>
      </c>
    </row>
    <row r="93" spans="1:32" x14ac:dyDescent="0.2">
      <c r="A93" t="s">
        <v>122</v>
      </c>
      <c r="B93" t="s">
        <v>445</v>
      </c>
      <c r="C93" t="s">
        <v>445</v>
      </c>
      <c r="D93" t="s">
        <v>445</v>
      </c>
      <c r="E93" t="s">
        <v>445</v>
      </c>
      <c r="F93" t="s">
        <v>445</v>
      </c>
      <c r="G93" t="s">
        <v>445</v>
      </c>
      <c r="H93" t="s">
        <v>445</v>
      </c>
      <c r="I93" t="s">
        <v>445</v>
      </c>
      <c r="J93" t="s">
        <v>449</v>
      </c>
      <c r="K93" t="s">
        <v>449</v>
      </c>
      <c r="L93" t="s">
        <v>450</v>
      </c>
      <c r="M93" t="s">
        <v>450</v>
      </c>
      <c r="N93" t="s">
        <v>450</v>
      </c>
      <c r="O93" t="s">
        <v>450</v>
      </c>
      <c r="P93" t="s">
        <v>450</v>
      </c>
      <c r="Q93" t="s">
        <v>450</v>
      </c>
      <c r="R93" t="s">
        <v>450</v>
      </c>
      <c r="S93" t="s">
        <v>450</v>
      </c>
      <c r="T93" t="s">
        <v>450</v>
      </c>
      <c r="U93" t="s">
        <v>450</v>
      </c>
      <c r="V93" t="s">
        <v>450</v>
      </c>
      <c r="W93" t="s">
        <v>450</v>
      </c>
      <c r="X93" t="s">
        <v>450</v>
      </c>
      <c r="Y93" t="s">
        <v>450</v>
      </c>
      <c r="Z93" t="s">
        <v>450</v>
      </c>
      <c r="AA93" t="s">
        <v>450</v>
      </c>
      <c r="AB93" t="s">
        <v>452</v>
      </c>
      <c r="AC93" t="s">
        <v>452</v>
      </c>
      <c r="AD93" t="s">
        <v>450</v>
      </c>
      <c r="AE93" t="s">
        <v>450</v>
      </c>
      <c r="AF93" t="s">
        <v>445</v>
      </c>
    </row>
    <row r="94" spans="1:32" x14ac:dyDescent="0.2">
      <c r="A94" t="s">
        <v>123</v>
      </c>
      <c r="B94" t="s">
        <v>445</v>
      </c>
      <c r="C94" t="s">
        <v>445</v>
      </c>
      <c r="D94" t="s">
        <v>445</v>
      </c>
      <c r="E94" t="s">
        <v>445</v>
      </c>
      <c r="F94" t="s">
        <v>445</v>
      </c>
      <c r="G94" t="s">
        <v>445</v>
      </c>
      <c r="H94" t="s">
        <v>445</v>
      </c>
      <c r="I94" t="s">
        <v>445</v>
      </c>
      <c r="J94" t="s">
        <v>445</v>
      </c>
      <c r="K94" t="s">
        <v>445</v>
      </c>
      <c r="L94" t="s">
        <v>445</v>
      </c>
      <c r="M94" t="s">
        <v>445</v>
      </c>
      <c r="N94" t="s">
        <v>445</v>
      </c>
      <c r="O94" t="s">
        <v>445</v>
      </c>
      <c r="P94" t="s">
        <v>445</v>
      </c>
      <c r="Q94" t="s">
        <v>445</v>
      </c>
      <c r="R94" t="s">
        <v>445</v>
      </c>
      <c r="S94" t="s">
        <v>445</v>
      </c>
      <c r="T94" t="s">
        <v>445</v>
      </c>
      <c r="U94" t="s">
        <v>445</v>
      </c>
      <c r="V94" t="s">
        <v>452</v>
      </c>
      <c r="W94" t="s">
        <v>452</v>
      </c>
      <c r="X94" t="s">
        <v>452</v>
      </c>
      <c r="Y94" t="s">
        <v>452</v>
      </c>
      <c r="Z94" t="s">
        <v>452</v>
      </c>
      <c r="AA94" t="s">
        <v>452</v>
      </c>
      <c r="AB94" t="s">
        <v>452</v>
      </c>
      <c r="AC94" t="s">
        <v>455</v>
      </c>
      <c r="AD94" t="s">
        <v>455</v>
      </c>
      <c r="AE94" t="s">
        <v>455</v>
      </c>
      <c r="AF94" t="s">
        <v>445</v>
      </c>
    </row>
    <row r="95" spans="1:32" x14ac:dyDescent="0.2">
      <c r="A95" t="s">
        <v>124</v>
      </c>
      <c r="B95" t="s">
        <v>454</v>
      </c>
      <c r="C95" t="s">
        <v>454</v>
      </c>
      <c r="D95" t="s">
        <v>454</v>
      </c>
      <c r="E95" t="s">
        <v>454</v>
      </c>
      <c r="F95" t="s">
        <v>455</v>
      </c>
      <c r="G95" t="s">
        <v>455</v>
      </c>
      <c r="H95" t="s">
        <v>455</v>
      </c>
      <c r="I95" t="s">
        <v>455</v>
      </c>
      <c r="J95" t="s">
        <v>455</v>
      </c>
      <c r="K95" t="s">
        <v>455</v>
      </c>
      <c r="L95" t="s">
        <v>455</v>
      </c>
      <c r="M95" t="s">
        <v>455</v>
      </c>
      <c r="N95" t="s">
        <v>455</v>
      </c>
      <c r="O95" t="s">
        <v>455</v>
      </c>
      <c r="P95" t="s">
        <v>455</v>
      </c>
      <c r="Q95" t="s">
        <v>455</v>
      </c>
      <c r="R95" t="s">
        <v>455</v>
      </c>
      <c r="S95" t="s">
        <v>455</v>
      </c>
      <c r="T95" t="s">
        <v>455</v>
      </c>
      <c r="U95" t="s">
        <v>455</v>
      </c>
      <c r="V95" t="s">
        <v>455</v>
      </c>
      <c r="W95" t="s">
        <v>455</v>
      </c>
      <c r="X95" t="s">
        <v>455</v>
      </c>
      <c r="Y95" t="s">
        <v>455</v>
      </c>
      <c r="Z95" t="s">
        <v>455</v>
      </c>
      <c r="AA95" t="s">
        <v>455</v>
      </c>
      <c r="AB95" t="s">
        <v>455</v>
      </c>
      <c r="AC95" t="s">
        <v>455</v>
      </c>
      <c r="AD95" t="s">
        <v>455</v>
      </c>
      <c r="AE95" t="s">
        <v>455</v>
      </c>
      <c r="AF95" t="s">
        <v>445</v>
      </c>
    </row>
    <row r="96" spans="1:32" x14ac:dyDescent="0.2">
      <c r="A96" t="s">
        <v>125</v>
      </c>
      <c r="B96" t="s">
        <v>445</v>
      </c>
      <c r="C96" t="s">
        <v>445</v>
      </c>
      <c r="D96" t="s">
        <v>445</v>
      </c>
      <c r="E96" t="s">
        <v>445</v>
      </c>
      <c r="F96" t="s">
        <v>445</v>
      </c>
      <c r="G96" t="s">
        <v>445</v>
      </c>
      <c r="H96" t="s">
        <v>445</v>
      </c>
      <c r="I96" t="s">
        <v>445</v>
      </c>
      <c r="J96" t="s">
        <v>445</v>
      </c>
      <c r="K96" t="s">
        <v>452</v>
      </c>
      <c r="L96" t="s">
        <v>452</v>
      </c>
      <c r="M96" t="s">
        <v>452</v>
      </c>
      <c r="N96" t="s">
        <v>452</v>
      </c>
      <c r="O96" t="s">
        <v>452</v>
      </c>
      <c r="P96" t="s">
        <v>452</v>
      </c>
      <c r="Q96" t="s">
        <v>452</v>
      </c>
      <c r="R96" t="s">
        <v>452</v>
      </c>
      <c r="S96" t="s">
        <v>452</v>
      </c>
      <c r="T96" t="s">
        <v>452</v>
      </c>
      <c r="U96" t="s">
        <v>452</v>
      </c>
      <c r="V96" t="s">
        <v>452</v>
      </c>
      <c r="W96" t="s">
        <v>452</v>
      </c>
      <c r="X96" t="s">
        <v>452</v>
      </c>
      <c r="Y96" t="s">
        <v>452</v>
      </c>
      <c r="Z96" t="s">
        <v>452</v>
      </c>
      <c r="AA96" t="s">
        <v>452</v>
      </c>
      <c r="AB96" t="s">
        <v>452</v>
      </c>
      <c r="AC96" t="s">
        <v>452</v>
      </c>
      <c r="AD96" t="s">
        <v>452</v>
      </c>
      <c r="AE96" t="s">
        <v>452</v>
      </c>
      <c r="AF96" t="s">
        <v>452</v>
      </c>
    </row>
    <row r="97" spans="1:32" x14ac:dyDescent="0.2">
      <c r="A97" t="s">
        <v>126</v>
      </c>
      <c r="B97" t="s">
        <v>445</v>
      </c>
      <c r="C97" t="s">
        <v>445</v>
      </c>
      <c r="D97" t="s">
        <v>445</v>
      </c>
      <c r="E97" t="s">
        <v>445</v>
      </c>
      <c r="F97" t="s">
        <v>445</v>
      </c>
      <c r="G97" t="s">
        <v>445</v>
      </c>
      <c r="H97" t="s">
        <v>445</v>
      </c>
      <c r="I97" t="s">
        <v>445</v>
      </c>
      <c r="J97" t="s">
        <v>445</v>
      </c>
      <c r="K97" t="s">
        <v>445</v>
      </c>
      <c r="L97" t="s">
        <v>445</v>
      </c>
      <c r="M97" t="s">
        <v>445</v>
      </c>
      <c r="N97" t="s">
        <v>445</v>
      </c>
      <c r="O97" t="s">
        <v>445</v>
      </c>
      <c r="P97" t="s">
        <v>445</v>
      </c>
      <c r="Q97" t="s">
        <v>445</v>
      </c>
      <c r="R97" t="s">
        <v>445</v>
      </c>
      <c r="S97" t="s">
        <v>445</v>
      </c>
      <c r="T97" t="s">
        <v>445</v>
      </c>
      <c r="U97" t="s">
        <v>445</v>
      </c>
      <c r="V97" t="s">
        <v>450</v>
      </c>
      <c r="W97" t="s">
        <v>450</v>
      </c>
      <c r="X97" t="s">
        <v>450</v>
      </c>
      <c r="Y97" t="s">
        <v>450</v>
      </c>
      <c r="Z97" t="s">
        <v>450</v>
      </c>
      <c r="AA97" t="s">
        <v>450</v>
      </c>
      <c r="AB97" t="s">
        <v>450</v>
      </c>
      <c r="AC97" t="s">
        <v>450</v>
      </c>
      <c r="AD97" t="s">
        <v>450</v>
      </c>
      <c r="AE97" t="s">
        <v>450</v>
      </c>
      <c r="AF97" t="s">
        <v>445</v>
      </c>
    </row>
  </sheetData>
  <mergeCells count="1">
    <mergeCell ref="A1"/>
  </mergeCells>
  <pageMargins left="1.18" right="0.79" top="0.79" bottom="0.79" header="0" footer="0"/>
  <pageSetup paperSize="9" fitToWidth="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97"/>
  <sheetViews>
    <sheetView topLeftCell="A89" zoomScale="55" zoomScaleNormal="55" workbookViewId="0"/>
  </sheetViews>
  <sheetFormatPr defaultColWidth="12" defaultRowHeight="12.75" x14ac:dyDescent="0.2"/>
  <cols>
    <col min="1" max="1" width="28.375" customWidth="1"/>
    <col min="2" max="32" width="26.25" customWidth="1"/>
  </cols>
  <sheetData>
    <row r="1" spans="1:32" x14ac:dyDescent="0.2">
      <c r="A1" s="56"/>
      <c r="B1" t="s">
        <v>444</v>
      </c>
      <c r="C1" t="s">
        <v>444</v>
      </c>
      <c r="D1" t="s">
        <v>444</v>
      </c>
      <c r="E1" t="s">
        <v>444</v>
      </c>
      <c r="F1" t="s">
        <v>444</v>
      </c>
      <c r="G1" t="s">
        <v>444</v>
      </c>
      <c r="H1" t="s">
        <v>444</v>
      </c>
      <c r="I1" t="s">
        <v>444</v>
      </c>
      <c r="J1" t="s">
        <v>444</v>
      </c>
      <c r="K1" t="s">
        <v>444</v>
      </c>
      <c r="L1" t="s">
        <v>444</v>
      </c>
      <c r="M1" t="s">
        <v>444</v>
      </c>
      <c r="N1" t="s">
        <v>444</v>
      </c>
      <c r="O1" t="s">
        <v>444</v>
      </c>
      <c r="P1" t="s">
        <v>444</v>
      </c>
      <c r="Q1" t="s">
        <v>444</v>
      </c>
      <c r="R1" t="s">
        <v>444</v>
      </c>
      <c r="S1" t="s">
        <v>444</v>
      </c>
      <c r="T1" t="s">
        <v>444</v>
      </c>
      <c r="U1" t="s">
        <v>444</v>
      </c>
      <c r="V1" t="s">
        <v>444</v>
      </c>
      <c r="W1" t="s">
        <v>444</v>
      </c>
      <c r="X1" t="s">
        <v>444</v>
      </c>
      <c r="Y1" t="s">
        <v>444</v>
      </c>
      <c r="Z1" t="s">
        <v>444</v>
      </c>
      <c r="AA1" t="s">
        <v>444</v>
      </c>
      <c r="AB1" t="s">
        <v>444</v>
      </c>
      <c r="AC1" t="s">
        <v>444</v>
      </c>
      <c r="AD1" t="s">
        <v>444</v>
      </c>
      <c r="AE1" t="s">
        <v>444</v>
      </c>
      <c r="AF1" t="s">
        <v>444</v>
      </c>
    </row>
    <row r="2" spans="1:32" x14ac:dyDescent="0.2">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24</v>
      </c>
      <c r="Z2" t="s">
        <v>25</v>
      </c>
      <c r="AA2" t="s">
        <v>26</v>
      </c>
      <c r="AB2" t="s">
        <v>27</v>
      </c>
      <c r="AC2" t="s">
        <v>28</v>
      </c>
      <c r="AD2" t="s">
        <v>29</v>
      </c>
      <c r="AE2" t="s">
        <v>30</v>
      </c>
      <c r="AF2" t="s">
        <v>31</v>
      </c>
    </row>
    <row r="3" spans="1:32" ht="38.25" x14ac:dyDescent="0.2">
      <c r="A3" t="s">
        <v>32</v>
      </c>
      <c r="B3" t="s">
        <v>460</v>
      </c>
      <c r="C3" t="s">
        <v>460</v>
      </c>
      <c r="D3" t="s">
        <v>460</v>
      </c>
      <c r="E3" t="s">
        <v>460</v>
      </c>
      <c r="F3" t="s">
        <v>460</v>
      </c>
      <c r="G3" t="s">
        <v>460</v>
      </c>
      <c r="H3" t="s">
        <v>460</v>
      </c>
      <c r="I3" t="s">
        <v>460</v>
      </c>
      <c r="J3" t="s">
        <v>460</v>
      </c>
      <c r="K3" t="s">
        <v>460</v>
      </c>
      <c r="L3" t="s">
        <v>460</v>
      </c>
      <c r="M3" t="s">
        <v>460</v>
      </c>
      <c r="N3" t="s">
        <v>461</v>
      </c>
      <c r="O3" t="s">
        <v>461</v>
      </c>
      <c r="P3" t="s">
        <v>461</v>
      </c>
      <c r="Q3" t="s">
        <v>462</v>
      </c>
      <c r="R3" t="s">
        <v>462</v>
      </c>
      <c r="S3" t="s">
        <v>462</v>
      </c>
      <c r="T3" t="s">
        <v>462</v>
      </c>
      <c r="U3" t="s">
        <v>462</v>
      </c>
      <c r="V3" t="s">
        <v>462</v>
      </c>
      <c r="W3" t="s">
        <v>462</v>
      </c>
      <c r="X3" t="s">
        <v>462</v>
      </c>
      <c r="Y3" t="s">
        <v>462</v>
      </c>
      <c r="Z3" t="s">
        <v>462</v>
      </c>
      <c r="AA3" t="s">
        <v>463</v>
      </c>
      <c r="AB3" t="s">
        <v>463</v>
      </c>
      <c r="AC3" t="s">
        <v>460</v>
      </c>
      <c r="AD3" t="s">
        <v>460</v>
      </c>
      <c r="AE3" t="s">
        <v>460</v>
      </c>
      <c r="AF3" t="s">
        <v>460</v>
      </c>
    </row>
    <row r="4" spans="1:32" ht="38.25" x14ac:dyDescent="0.2">
      <c r="A4" t="s">
        <v>33</v>
      </c>
      <c r="B4" t="s">
        <v>33</v>
      </c>
      <c r="C4" t="s">
        <v>33</v>
      </c>
      <c r="D4" t="s">
        <v>33</v>
      </c>
      <c r="E4" t="s">
        <v>33</v>
      </c>
      <c r="F4" t="s">
        <v>33</v>
      </c>
      <c r="G4" t="s">
        <v>33</v>
      </c>
      <c r="H4" t="s">
        <v>33</v>
      </c>
      <c r="I4" t="s">
        <v>33</v>
      </c>
      <c r="J4" t="s">
        <v>33</v>
      </c>
      <c r="K4" t="s">
        <v>33</v>
      </c>
      <c r="L4" t="s">
        <v>33</v>
      </c>
      <c r="M4" t="s">
        <v>33</v>
      </c>
      <c r="N4" t="s">
        <v>464</v>
      </c>
      <c r="O4" t="s">
        <v>464</v>
      </c>
      <c r="P4" t="s">
        <v>465</v>
      </c>
      <c r="Q4" t="s">
        <v>465</v>
      </c>
      <c r="R4" t="s">
        <v>465</v>
      </c>
      <c r="S4" t="s">
        <v>465</v>
      </c>
      <c r="T4" t="s">
        <v>465</v>
      </c>
      <c r="U4" t="s">
        <v>465</v>
      </c>
      <c r="V4" t="s">
        <v>466</v>
      </c>
      <c r="W4" t="s">
        <v>466</v>
      </c>
      <c r="X4" t="s">
        <v>466</v>
      </c>
      <c r="Y4" t="s">
        <v>466</v>
      </c>
      <c r="Z4" t="s">
        <v>466</v>
      </c>
      <c r="AA4" t="s">
        <v>466</v>
      </c>
      <c r="AB4" t="s">
        <v>466</v>
      </c>
      <c r="AC4" t="s">
        <v>466</v>
      </c>
      <c r="AD4" t="s">
        <v>466</v>
      </c>
      <c r="AE4" t="s">
        <v>466</v>
      </c>
      <c r="AF4" t="s">
        <v>33</v>
      </c>
    </row>
    <row r="5" spans="1:32" ht="38.25" x14ac:dyDescent="0.2">
      <c r="A5" t="s">
        <v>34</v>
      </c>
      <c r="B5" t="s">
        <v>34</v>
      </c>
      <c r="C5" t="s">
        <v>34</v>
      </c>
      <c r="D5" t="s">
        <v>34</v>
      </c>
      <c r="E5" t="s">
        <v>34</v>
      </c>
      <c r="F5" t="s">
        <v>467</v>
      </c>
      <c r="G5" t="s">
        <v>467</v>
      </c>
      <c r="H5" t="s">
        <v>467</v>
      </c>
      <c r="I5" t="s">
        <v>467</v>
      </c>
      <c r="J5" t="s">
        <v>467</v>
      </c>
      <c r="K5" t="s">
        <v>467</v>
      </c>
      <c r="L5" t="s">
        <v>467</v>
      </c>
      <c r="M5" t="s">
        <v>468</v>
      </c>
      <c r="N5" t="s">
        <v>468</v>
      </c>
      <c r="O5" t="s">
        <v>468</v>
      </c>
      <c r="P5" t="s">
        <v>467</v>
      </c>
      <c r="Q5" t="s">
        <v>467</v>
      </c>
      <c r="R5" t="s">
        <v>467</v>
      </c>
      <c r="S5" t="s">
        <v>467</v>
      </c>
      <c r="T5" t="s">
        <v>467</v>
      </c>
      <c r="U5" t="s">
        <v>467</v>
      </c>
      <c r="V5" t="s">
        <v>467</v>
      </c>
      <c r="W5" t="s">
        <v>467</v>
      </c>
      <c r="X5" t="s">
        <v>467</v>
      </c>
      <c r="Y5" t="s">
        <v>467</v>
      </c>
      <c r="Z5" t="s">
        <v>467</v>
      </c>
      <c r="AA5" t="s">
        <v>467</v>
      </c>
      <c r="AB5" t="s">
        <v>467</v>
      </c>
      <c r="AC5" t="s">
        <v>467</v>
      </c>
      <c r="AD5" t="s">
        <v>467</v>
      </c>
      <c r="AE5" t="s">
        <v>467</v>
      </c>
      <c r="AF5" t="s">
        <v>34</v>
      </c>
    </row>
    <row r="6" spans="1:32" ht="38.25" x14ac:dyDescent="0.2">
      <c r="A6" t="s">
        <v>35</v>
      </c>
      <c r="B6" t="s">
        <v>469</v>
      </c>
      <c r="C6" t="s">
        <v>469</v>
      </c>
      <c r="D6" t="s">
        <v>469</v>
      </c>
      <c r="E6" t="s">
        <v>469</v>
      </c>
      <c r="F6" t="s">
        <v>469</v>
      </c>
      <c r="G6" t="s">
        <v>469</v>
      </c>
      <c r="H6" t="s">
        <v>469</v>
      </c>
      <c r="I6" t="s">
        <v>469</v>
      </c>
      <c r="J6" t="s">
        <v>469</v>
      </c>
      <c r="K6" t="s">
        <v>469</v>
      </c>
      <c r="L6" t="s">
        <v>469</v>
      </c>
      <c r="M6" t="s">
        <v>469</v>
      </c>
      <c r="N6" t="s">
        <v>470</v>
      </c>
      <c r="O6" t="s">
        <v>471</v>
      </c>
      <c r="P6" t="s">
        <v>471</v>
      </c>
      <c r="Q6" t="s">
        <v>471</v>
      </c>
      <c r="R6" t="s">
        <v>471</v>
      </c>
      <c r="S6" t="s">
        <v>471</v>
      </c>
      <c r="T6" t="s">
        <v>471</v>
      </c>
      <c r="U6" t="s">
        <v>471</v>
      </c>
      <c r="V6" t="s">
        <v>471</v>
      </c>
      <c r="W6" t="s">
        <v>471</v>
      </c>
      <c r="X6" t="s">
        <v>471</v>
      </c>
      <c r="Y6" t="s">
        <v>471</v>
      </c>
      <c r="Z6" t="s">
        <v>472</v>
      </c>
      <c r="AA6" t="s">
        <v>471</v>
      </c>
      <c r="AB6" t="s">
        <v>471</v>
      </c>
      <c r="AC6" t="s">
        <v>471</v>
      </c>
      <c r="AD6" t="s">
        <v>471</v>
      </c>
      <c r="AE6" t="s">
        <v>471</v>
      </c>
      <c r="AF6" t="s">
        <v>469</v>
      </c>
    </row>
    <row r="7" spans="1:32" ht="38.25" x14ac:dyDescent="0.2">
      <c r="A7" t="s">
        <v>36</v>
      </c>
      <c r="B7" t="s">
        <v>473</v>
      </c>
      <c r="C7" t="s">
        <v>473</v>
      </c>
      <c r="D7" t="s">
        <v>473</v>
      </c>
      <c r="E7" t="s">
        <v>473</v>
      </c>
      <c r="F7" t="s">
        <v>474</v>
      </c>
      <c r="G7" t="s">
        <v>474</v>
      </c>
      <c r="H7" t="s">
        <v>474</v>
      </c>
      <c r="I7" t="s">
        <v>474</v>
      </c>
      <c r="J7" t="s">
        <v>474</v>
      </c>
      <c r="K7" t="s">
        <v>475</v>
      </c>
      <c r="L7" t="s">
        <v>475</v>
      </c>
      <c r="M7" t="s">
        <v>475</v>
      </c>
      <c r="N7" t="s">
        <v>475</v>
      </c>
      <c r="O7" t="s">
        <v>475</v>
      </c>
      <c r="P7" t="s">
        <v>475</v>
      </c>
      <c r="Q7" t="s">
        <v>475</v>
      </c>
      <c r="R7" t="s">
        <v>475</v>
      </c>
      <c r="S7" t="s">
        <v>475</v>
      </c>
      <c r="T7" t="s">
        <v>475</v>
      </c>
      <c r="U7" t="s">
        <v>475</v>
      </c>
      <c r="V7" t="s">
        <v>475</v>
      </c>
      <c r="W7" t="s">
        <v>475</v>
      </c>
      <c r="X7" t="s">
        <v>475</v>
      </c>
      <c r="Y7" t="s">
        <v>475</v>
      </c>
      <c r="Z7" t="s">
        <v>475</v>
      </c>
      <c r="AA7" t="s">
        <v>475</v>
      </c>
      <c r="AB7" t="s">
        <v>475</v>
      </c>
      <c r="AC7" t="s">
        <v>475</v>
      </c>
      <c r="AD7" t="s">
        <v>475</v>
      </c>
      <c r="AE7" t="s">
        <v>475</v>
      </c>
      <c r="AF7" t="s">
        <v>36</v>
      </c>
    </row>
    <row r="8" spans="1:32" ht="38.25" x14ac:dyDescent="0.2">
      <c r="A8" t="s">
        <v>37</v>
      </c>
      <c r="B8" t="s">
        <v>476</v>
      </c>
      <c r="C8" t="s">
        <v>476</v>
      </c>
      <c r="D8" t="s">
        <v>476</v>
      </c>
      <c r="E8" t="s">
        <v>476</v>
      </c>
      <c r="F8" t="s">
        <v>477</v>
      </c>
      <c r="G8" t="s">
        <v>477</v>
      </c>
      <c r="H8" t="s">
        <v>477</v>
      </c>
      <c r="I8" t="s">
        <v>477</v>
      </c>
      <c r="J8" t="s">
        <v>477</v>
      </c>
      <c r="K8" t="s">
        <v>477</v>
      </c>
      <c r="L8" t="s">
        <v>477</v>
      </c>
      <c r="M8" t="s">
        <v>477</v>
      </c>
      <c r="N8" t="s">
        <v>477</v>
      </c>
      <c r="O8" t="s">
        <v>477</v>
      </c>
      <c r="P8" t="s">
        <v>477</v>
      </c>
      <c r="Q8" t="s">
        <v>477</v>
      </c>
      <c r="R8" t="s">
        <v>477</v>
      </c>
      <c r="S8" t="s">
        <v>477</v>
      </c>
      <c r="T8" t="s">
        <v>477</v>
      </c>
      <c r="U8" t="s">
        <v>477</v>
      </c>
      <c r="V8" t="s">
        <v>477</v>
      </c>
      <c r="W8" t="s">
        <v>477</v>
      </c>
      <c r="X8" t="s">
        <v>477</v>
      </c>
      <c r="Y8" t="s">
        <v>477</v>
      </c>
      <c r="Z8" t="s">
        <v>477</v>
      </c>
      <c r="AA8" t="s">
        <v>477</v>
      </c>
      <c r="AB8" t="s">
        <v>477</v>
      </c>
      <c r="AC8" t="s">
        <v>477</v>
      </c>
      <c r="AD8" t="s">
        <v>477</v>
      </c>
      <c r="AE8" t="s">
        <v>477</v>
      </c>
      <c r="AF8" t="s">
        <v>37</v>
      </c>
    </row>
    <row r="9" spans="1:32" ht="38.25" x14ac:dyDescent="0.2">
      <c r="A9" t="s">
        <v>38</v>
      </c>
      <c r="B9" t="s">
        <v>478</v>
      </c>
      <c r="C9" t="s">
        <v>478</v>
      </c>
      <c r="D9" t="s">
        <v>478</v>
      </c>
      <c r="E9" t="s">
        <v>478</v>
      </c>
      <c r="F9" t="s">
        <v>478</v>
      </c>
      <c r="G9" t="s">
        <v>478</v>
      </c>
      <c r="H9" t="s">
        <v>478</v>
      </c>
      <c r="I9" t="s">
        <v>478</v>
      </c>
      <c r="J9" t="s">
        <v>478</v>
      </c>
      <c r="K9" t="s">
        <v>478</v>
      </c>
      <c r="L9" t="s">
        <v>478</v>
      </c>
      <c r="M9" t="s">
        <v>478</v>
      </c>
      <c r="N9" t="s">
        <v>478</v>
      </c>
      <c r="O9" t="s">
        <v>478</v>
      </c>
      <c r="P9" t="s">
        <v>478</v>
      </c>
      <c r="Q9" t="s">
        <v>478</v>
      </c>
      <c r="R9" t="s">
        <v>478</v>
      </c>
      <c r="S9" t="s">
        <v>479</v>
      </c>
      <c r="T9" t="s">
        <v>479</v>
      </c>
      <c r="U9" t="s">
        <v>479</v>
      </c>
      <c r="V9" t="s">
        <v>479</v>
      </c>
      <c r="W9" t="s">
        <v>479</v>
      </c>
      <c r="X9" t="s">
        <v>479</v>
      </c>
      <c r="Y9" t="s">
        <v>479</v>
      </c>
      <c r="Z9" t="s">
        <v>479</v>
      </c>
      <c r="AA9" t="s">
        <v>479</v>
      </c>
      <c r="AB9" t="s">
        <v>479</v>
      </c>
      <c r="AC9" t="s">
        <v>479</v>
      </c>
      <c r="AD9" t="s">
        <v>479</v>
      </c>
      <c r="AE9" t="s">
        <v>480</v>
      </c>
      <c r="AF9" t="s">
        <v>478</v>
      </c>
    </row>
    <row r="10" spans="1:32" ht="38.25" x14ac:dyDescent="0.2">
      <c r="A10" t="s">
        <v>39</v>
      </c>
      <c r="B10" t="s">
        <v>39</v>
      </c>
      <c r="C10" t="s">
        <v>39</v>
      </c>
      <c r="D10" t="s">
        <v>39</v>
      </c>
      <c r="E10" t="s">
        <v>39</v>
      </c>
      <c r="F10" t="s">
        <v>39</v>
      </c>
      <c r="G10" t="s">
        <v>39</v>
      </c>
      <c r="H10" t="s">
        <v>39</v>
      </c>
      <c r="I10" t="s">
        <v>39</v>
      </c>
      <c r="J10" t="s">
        <v>39</v>
      </c>
      <c r="K10" t="s">
        <v>39</v>
      </c>
      <c r="L10" t="s">
        <v>39</v>
      </c>
      <c r="M10" t="s">
        <v>39</v>
      </c>
      <c r="N10" t="s">
        <v>39</v>
      </c>
      <c r="O10" t="s">
        <v>39</v>
      </c>
      <c r="P10" t="s">
        <v>39</v>
      </c>
      <c r="Q10" t="s">
        <v>39</v>
      </c>
      <c r="R10" t="s">
        <v>481</v>
      </c>
      <c r="S10" t="s">
        <v>481</v>
      </c>
      <c r="T10" t="s">
        <v>481</v>
      </c>
      <c r="U10" t="s">
        <v>481</v>
      </c>
      <c r="V10" t="s">
        <v>481</v>
      </c>
      <c r="W10" t="s">
        <v>481</v>
      </c>
      <c r="X10" t="s">
        <v>481</v>
      </c>
      <c r="Y10" t="s">
        <v>481</v>
      </c>
      <c r="Z10" t="s">
        <v>481</v>
      </c>
      <c r="AA10" t="s">
        <v>39</v>
      </c>
      <c r="AB10" t="s">
        <v>39</v>
      </c>
      <c r="AC10" t="s">
        <v>39</v>
      </c>
      <c r="AD10" t="s">
        <v>39</v>
      </c>
      <c r="AE10" t="s">
        <v>39</v>
      </c>
      <c r="AF10" t="s">
        <v>39</v>
      </c>
    </row>
    <row r="11" spans="1:32" ht="38.25" x14ac:dyDescent="0.2">
      <c r="A11" t="s">
        <v>40</v>
      </c>
      <c r="B11" t="s">
        <v>482</v>
      </c>
      <c r="C11" t="s">
        <v>483</v>
      </c>
      <c r="D11" t="s">
        <v>483</v>
      </c>
      <c r="E11" t="s">
        <v>483</v>
      </c>
      <c r="F11" t="s">
        <v>483</v>
      </c>
      <c r="G11" t="s">
        <v>483</v>
      </c>
      <c r="H11" t="s">
        <v>483</v>
      </c>
      <c r="I11" t="s">
        <v>483</v>
      </c>
      <c r="J11" t="s">
        <v>483</v>
      </c>
      <c r="K11" t="s">
        <v>483</v>
      </c>
      <c r="L11" t="s">
        <v>483</v>
      </c>
      <c r="M11" t="s">
        <v>483</v>
      </c>
      <c r="N11" t="s">
        <v>483</v>
      </c>
      <c r="O11" t="s">
        <v>483</v>
      </c>
      <c r="P11" t="s">
        <v>483</v>
      </c>
      <c r="Q11" t="s">
        <v>483</v>
      </c>
      <c r="R11" t="s">
        <v>483</v>
      </c>
      <c r="S11" t="s">
        <v>483</v>
      </c>
      <c r="T11" t="s">
        <v>483</v>
      </c>
      <c r="U11" t="s">
        <v>483</v>
      </c>
      <c r="V11" t="s">
        <v>483</v>
      </c>
      <c r="W11" t="s">
        <v>483</v>
      </c>
      <c r="X11" t="s">
        <v>483</v>
      </c>
      <c r="Y11" t="s">
        <v>483</v>
      </c>
      <c r="Z11" t="s">
        <v>483</v>
      </c>
      <c r="AA11" t="s">
        <v>484</v>
      </c>
      <c r="AB11" t="s">
        <v>483</v>
      </c>
      <c r="AC11" t="s">
        <v>483</v>
      </c>
      <c r="AD11" t="s">
        <v>483</v>
      </c>
      <c r="AE11" t="s">
        <v>483</v>
      </c>
      <c r="AF11" t="s">
        <v>482</v>
      </c>
    </row>
    <row r="12" spans="1:32" ht="38.25" x14ac:dyDescent="0.2">
      <c r="A12" t="s">
        <v>41</v>
      </c>
      <c r="B12" t="s">
        <v>41</v>
      </c>
      <c r="C12" t="s">
        <v>41</v>
      </c>
      <c r="D12" t="s">
        <v>41</v>
      </c>
      <c r="E12" t="s">
        <v>41</v>
      </c>
      <c r="F12" t="s">
        <v>485</v>
      </c>
      <c r="G12" t="s">
        <v>485</v>
      </c>
      <c r="H12" t="s">
        <v>485</v>
      </c>
      <c r="I12" t="s">
        <v>485</v>
      </c>
      <c r="J12" t="s">
        <v>485</v>
      </c>
      <c r="K12" t="s">
        <v>485</v>
      </c>
      <c r="L12" t="s">
        <v>485</v>
      </c>
      <c r="M12" t="s">
        <v>485</v>
      </c>
      <c r="N12" t="s">
        <v>485</v>
      </c>
      <c r="O12" t="s">
        <v>485</v>
      </c>
      <c r="P12" t="s">
        <v>485</v>
      </c>
      <c r="Q12" t="s">
        <v>485</v>
      </c>
      <c r="R12" t="s">
        <v>485</v>
      </c>
      <c r="S12" t="s">
        <v>485</v>
      </c>
      <c r="T12" t="s">
        <v>485</v>
      </c>
      <c r="U12" t="s">
        <v>485</v>
      </c>
      <c r="V12" t="s">
        <v>485</v>
      </c>
      <c r="W12" t="s">
        <v>485</v>
      </c>
      <c r="X12" t="s">
        <v>485</v>
      </c>
      <c r="Y12" t="s">
        <v>485</v>
      </c>
      <c r="Z12" t="s">
        <v>485</v>
      </c>
      <c r="AA12" t="s">
        <v>485</v>
      </c>
      <c r="AB12" t="s">
        <v>485</v>
      </c>
      <c r="AC12" t="s">
        <v>485</v>
      </c>
      <c r="AD12" t="s">
        <v>485</v>
      </c>
      <c r="AE12" t="s">
        <v>485</v>
      </c>
      <c r="AF12" t="s">
        <v>41</v>
      </c>
    </row>
    <row r="13" spans="1:32" ht="38.25" x14ac:dyDescent="0.2">
      <c r="A13" t="s">
        <v>42</v>
      </c>
      <c r="B13" t="s">
        <v>486</v>
      </c>
      <c r="C13" t="s">
        <v>486</v>
      </c>
      <c r="D13" t="s">
        <v>486</v>
      </c>
      <c r="E13" t="s">
        <v>487</v>
      </c>
      <c r="F13" t="s">
        <v>486</v>
      </c>
      <c r="G13" t="s">
        <v>486</v>
      </c>
      <c r="H13" t="s">
        <v>486</v>
      </c>
      <c r="I13" t="s">
        <v>486</v>
      </c>
      <c r="J13" t="s">
        <v>486</v>
      </c>
      <c r="K13" t="s">
        <v>486</v>
      </c>
      <c r="L13" t="s">
        <v>486</v>
      </c>
      <c r="M13" t="s">
        <v>488</v>
      </c>
      <c r="N13" t="s">
        <v>489</v>
      </c>
      <c r="O13" t="s">
        <v>489</v>
      </c>
      <c r="P13" t="s">
        <v>489</v>
      </c>
      <c r="Q13" t="s">
        <v>489</v>
      </c>
      <c r="R13" t="s">
        <v>489</v>
      </c>
      <c r="S13" t="s">
        <v>42</v>
      </c>
      <c r="T13" t="s">
        <v>42</v>
      </c>
      <c r="U13" t="s">
        <v>42</v>
      </c>
      <c r="V13" t="s">
        <v>42</v>
      </c>
      <c r="W13" t="s">
        <v>42</v>
      </c>
      <c r="X13" t="s">
        <v>42</v>
      </c>
      <c r="Y13" t="s">
        <v>42</v>
      </c>
      <c r="Z13" t="s">
        <v>42</v>
      </c>
      <c r="AA13" t="s">
        <v>42</v>
      </c>
      <c r="AB13" t="s">
        <v>42</v>
      </c>
      <c r="AC13" t="s">
        <v>42</v>
      </c>
      <c r="AD13" t="s">
        <v>42</v>
      </c>
      <c r="AE13" t="s">
        <v>42</v>
      </c>
      <c r="AF13" t="s">
        <v>42</v>
      </c>
    </row>
    <row r="14" spans="1:32" ht="38.25" x14ac:dyDescent="0.2">
      <c r="A14" t="s">
        <v>43</v>
      </c>
      <c r="B14" t="s">
        <v>43</v>
      </c>
      <c r="C14" t="s">
        <v>43</v>
      </c>
      <c r="D14" t="s">
        <v>43</v>
      </c>
      <c r="E14" t="s">
        <v>43</v>
      </c>
      <c r="F14" t="s">
        <v>43</v>
      </c>
      <c r="G14" t="s">
        <v>43</v>
      </c>
      <c r="H14" t="s">
        <v>43</v>
      </c>
      <c r="I14" t="s">
        <v>43</v>
      </c>
      <c r="J14" t="s">
        <v>43</v>
      </c>
      <c r="K14" t="s">
        <v>43</v>
      </c>
      <c r="L14" t="s">
        <v>43</v>
      </c>
      <c r="M14" t="s">
        <v>43</v>
      </c>
      <c r="N14" t="s">
        <v>490</v>
      </c>
      <c r="O14" t="s">
        <v>490</v>
      </c>
      <c r="P14" t="s">
        <v>490</v>
      </c>
      <c r="Q14" t="s">
        <v>490</v>
      </c>
      <c r="R14" t="s">
        <v>490</v>
      </c>
      <c r="S14" t="s">
        <v>490</v>
      </c>
      <c r="T14" t="s">
        <v>490</v>
      </c>
      <c r="U14" t="s">
        <v>490</v>
      </c>
      <c r="V14" t="s">
        <v>490</v>
      </c>
      <c r="W14" t="s">
        <v>490</v>
      </c>
      <c r="X14" t="s">
        <v>490</v>
      </c>
      <c r="Y14" t="s">
        <v>490</v>
      </c>
      <c r="Z14" t="s">
        <v>490</v>
      </c>
      <c r="AA14" t="s">
        <v>490</v>
      </c>
      <c r="AB14" t="s">
        <v>490</v>
      </c>
      <c r="AC14" t="s">
        <v>490</v>
      </c>
      <c r="AD14" t="s">
        <v>490</v>
      </c>
      <c r="AE14" t="s">
        <v>490</v>
      </c>
      <c r="AF14" t="s">
        <v>43</v>
      </c>
    </row>
    <row r="15" spans="1:32" ht="38.25" x14ac:dyDescent="0.2">
      <c r="A15" t="s">
        <v>44</v>
      </c>
      <c r="B15" t="s">
        <v>44</v>
      </c>
      <c r="C15" t="s">
        <v>44</v>
      </c>
      <c r="D15" t="s">
        <v>44</v>
      </c>
      <c r="E15" t="s">
        <v>44</v>
      </c>
      <c r="F15" t="s">
        <v>44</v>
      </c>
      <c r="G15" t="s">
        <v>44</v>
      </c>
      <c r="H15" t="s">
        <v>44</v>
      </c>
      <c r="I15" t="s">
        <v>44</v>
      </c>
      <c r="J15" t="s">
        <v>44</v>
      </c>
      <c r="K15" t="s">
        <v>44</v>
      </c>
      <c r="L15" t="s">
        <v>44</v>
      </c>
      <c r="M15" t="s">
        <v>44</v>
      </c>
      <c r="N15" t="s">
        <v>44</v>
      </c>
      <c r="O15" t="s">
        <v>44</v>
      </c>
      <c r="P15" t="s">
        <v>44</v>
      </c>
      <c r="Q15" t="s">
        <v>44</v>
      </c>
      <c r="R15" t="s">
        <v>44</v>
      </c>
      <c r="S15" t="s">
        <v>44</v>
      </c>
      <c r="T15" t="s">
        <v>44</v>
      </c>
      <c r="U15" t="s">
        <v>491</v>
      </c>
      <c r="V15" t="s">
        <v>491</v>
      </c>
      <c r="W15" t="s">
        <v>491</v>
      </c>
      <c r="X15" t="s">
        <v>491</v>
      </c>
      <c r="Y15" t="s">
        <v>491</v>
      </c>
      <c r="Z15" t="s">
        <v>491</v>
      </c>
      <c r="AA15" t="s">
        <v>491</v>
      </c>
      <c r="AB15" t="s">
        <v>491</v>
      </c>
      <c r="AC15" t="s">
        <v>491</v>
      </c>
      <c r="AD15" t="s">
        <v>491</v>
      </c>
      <c r="AE15" t="s">
        <v>491</v>
      </c>
      <c r="AF15" t="s">
        <v>44</v>
      </c>
    </row>
    <row r="16" spans="1:32" ht="38.25" x14ac:dyDescent="0.2">
      <c r="A16" t="s">
        <v>45</v>
      </c>
      <c r="B16" t="s">
        <v>492</v>
      </c>
      <c r="C16" t="s">
        <v>492</v>
      </c>
      <c r="D16" t="s">
        <v>492</v>
      </c>
      <c r="E16" t="s">
        <v>492</v>
      </c>
      <c r="F16" t="s">
        <v>493</v>
      </c>
      <c r="G16" t="s">
        <v>493</v>
      </c>
      <c r="H16" t="s">
        <v>493</v>
      </c>
      <c r="I16" t="s">
        <v>493</v>
      </c>
      <c r="J16" t="s">
        <v>493</v>
      </c>
      <c r="K16" t="s">
        <v>493</v>
      </c>
      <c r="L16" t="s">
        <v>493</v>
      </c>
      <c r="M16" t="s">
        <v>493</v>
      </c>
      <c r="N16" t="s">
        <v>493</v>
      </c>
      <c r="O16" t="s">
        <v>493</v>
      </c>
      <c r="P16" t="s">
        <v>493</v>
      </c>
      <c r="Q16" t="s">
        <v>493</v>
      </c>
      <c r="R16" t="s">
        <v>493</v>
      </c>
      <c r="S16" t="s">
        <v>493</v>
      </c>
      <c r="T16" t="s">
        <v>493</v>
      </c>
      <c r="U16" t="s">
        <v>493</v>
      </c>
      <c r="V16" t="s">
        <v>493</v>
      </c>
      <c r="W16" t="s">
        <v>493</v>
      </c>
      <c r="X16" t="s">
        <v>493</v>
      </c>
      <c r="Y16" t="s">
        <v>493</v>
      </c>
      <c r="Z16" t="s">
        <v>493</v>
      </c>
      <c r="AA16" t="s">
        <v>493</v>
      </c>
      <c r="AB16" t="s">
        <v>493</v>
      </c>
      <c r="AC16" t="s">
        <v>493</v>
      </c>
      <c r="AD16" t="s">
        <v>493</v>
      </c>
      <c r="AE16" t="s">
        <v>493</v>
      </c>
      <c r="AF16" t="s">
        <v>45</v>
      </c>
    </row>
    <row r="17" spans="1:32" ht="38.25" x14ac:dyDescent="0.2">
      <c r="A17" t="s">
        <v>46</v>
      </c>
      <c r="B17" t="s">
        <v>46</v>
      </c>
      <c r="C17" t="s">
        <v>46</v>
      </c>
      <c r="D17" t="s">
        <v>46</v>
      </c>
      <c r="E17" t="s">
        <v>46</v>
      </c>
      <c r="F17" t="s">
        <v>46</v>
      </c>
      <c r="G17" t="s">
        <v>46</v>
      </c>
      <c r="H17" t="s">
        <v>46</v>
      </c>
      <c r="I17" t="s">
        <v>46</v>
      </c>
      <c r="J17" t="s">
        <v>46</v>
      </c>
      <c r="K17" t="s">
        <v>46</v>
      </c>
      <c r="L17" t="s">
        <v>46</v>
      </c>
      <c r="M17" t="s">
        <v>46</v>
      </c>
      <c r="N17" t="s">
        <v>494</v>
      </c>
      <c r="O17" t="s">
        <v>494</v>
      </c>
      <c r="P17" t="s">
        <v>494</v>
      </c>
      <c r="Q17" t="s">
        <v>494</v>
      </c>
      <c r="R17" t="s">
        <v>494</v>
      </c>
      <c r="S17" t="s">
        <v>495</v>
      </c>
      <c r="T17" t="s">
        <v>495</v>
      </c>
      <c r="U17" t="s">
        <v>495</v>
      </c>
      <c r="V17" t="s">
        <v>495</v>
      </c>
      <c r="W17" t="s">
        <v>495</v>
      </c>
      <c r="X17" t="s">
        <v>495</v>
      </c>
      <c r="Y17" t="s">
        <v>495</v>
      </c>
      <c r="Z17" t="s">
        <v>495</v>
      </c>
      <c r="AA17" t="s">
        <v>495</v>
      </c>
      <c r="AB17" t="s">
        <v>495</v>
      </c>
      <c r="AC17" t="s">
        <v>494</v>
      </c>
      <c r="AD17" t="s">
        <v>494</v>
      </c>
      <c r="AE17" t="s">
        <v>494</v>
      </c>
      <c r="AF17" t="s">
        <v>46</v>
      </c>
    </row>
    <row r="18" spans="1:32" ht="38.25" x14ac:dyDescent="0.2">
      <c r="A18" t="s">
        <v>47</v>
      </c>
      <c r="B18" t="s">
        <v>47</v>
      </c>
      <c r="C18" t="s">
        <v>47</v>
      </c>
      <c r="D18" t="s">
        <v>47</v>
      </c>
      <c r="E18" t="s">
        <v>47</v>
      </c>
      <c r="F18" t="s">
        <v>47</v>
      </c>
      <c r="G18" t="s">
        <v>47</v>
      </c>
      <c r="H18" t="s">
        <v>47</v>
      </c>
      <c r="I18" t="s">
        <v>47</v>
      </c>
      <c r="J18" t="s">
        <v>47</v>
      </c>
      <c r="K18" t="s">
        <v>47</v>
      </c>
      <c r="L18" t="s">
        <v>47</v>
      </c>
      <c r="M18" t="s">
        <v>496</v>
      </c>
      <c r="N18" t="s">
        <v>496</v>
      </c>
      <c r="O18" t="s">
        <v>496</v>
      </c>
      <c r="P18" t="s">
        <v>496</v>
      </c>
      <c r="Q18" t="s">
        <v>496</v>
      </c>
      <c r="R18" t="s">
        <v>496</v>
      </c>
      <c r="S18" t="s">
        <v>496</v>
      </c>
      <c r="T18" t="s">
        <v>496</v>
      </c>
      <c r="U18" t="s">
        <v>496</v>
      </c>
      <c r="V18" t="s">
        <v>496</v>
      </c>
      <c r="W18" t="s">
        <v>496</v>
      </c>
      <c r="X18" t="s">
        <v>496</v>
      </c>
      <c r="Y18" t="s">
        <v>496</v>
      </c>
      <c r="Z18" t="s">
        <v>496</v>
      </c>
      <c r="AA18" t="s">
        <v>496</v>
      </c>
      <c r="AB18" t="s">
        <v>496</v>
      </c>
      <c r="AC18" t="s">
        <v>496</v>
      </c>
      <c r="AD18" t="s">
        <v>497</v>
      </c>
      <c r="AE18" t="s">
        <v>496</v>
      </c>
      <c r="AF18" t="s">
        <v>47</v>
      </c>
    </row>
    <row r="19" spans="1:32" ht="38.25" x14ac:dyDescent="0.2">
      <c r="A19" t="s">
        <v>48</v>
      </c>
      <c r="B19" t="s">
        <v>498</v>
      </c>
      <c r="C19" t="s">
        <v>498</v>
      </c>
      <c r="D19" t="s">
        <v>498</v>
      </c>
      <c r="E19" t="s">
        <v>498</v>
      </c>
      <c r="F19" t="s">
        <v>498</v>
      </c>
      <c r="G19" t="s">
        <v>498</v>
      </c>
      <c r="H19" t="s">
        <v>498</v>
      </c>
      <c r="I19" t="s">
        <v>498</v>
      </c>
      <c r="J19" t="s">
        <v>498</v>
      </c>
      <c r="K19" t="s">
        <v>498</v>
      </c>
      <c r="L19" t="s">
        <v>498</v>
      </c>
      <c r="M19" t="s">
        <v>498</v>
      </c>
      <c r="N19" t="s">
        <v>498</v>
      </c>
      <c r="O19" t="s">
        <v>498</v>
      </c>
      <c r="P19" t="s">
        <v>498</v>
      </c>
      <c r="Q19" t="s">
        <v>498</v>
      </c>
      <c r="R19" t="s">
        <v>498</v>
      </c>
      <c r="S19" t="s">
        <v>498</v>
      </c>
      <c r="T19" t="s">
        <v>498</v>
      </c>
      <c r="U19" t="s">
        <v>498</v>
      </c>
      <c r="V19" t="s">
        <v>498</v>
      </c>
      <c r="W19" t="s">
        <v>498</v>
      </c>
      <c r="X19" t="s">
        <v>498</v>
      </c>
      <c r="Y19" t="s">
        <v>498</v>
      </c>
      <c r="Z19" t="s">
        <v>498</v>
      </c>
      <c r="AA19" t="s">
        <v>498</v>
      </c>
      <c r="AB19" t="s">
        <v>498</v>
      </c>
      <c r="AC19" t="s">
        <v>498</v>
      </c>
      <c r="AD19" t="s">
        <v>498</v>
      </c>
      <c r="AE19" t="s">
        <v>498</v>
      </c>
      <c r="AF19" t="s">
        <v>498</v>
      </c>
    </row>
    <row r="20" spans="1:32" ht="38.25" x14ac:dyDescent="0.2">
      <c r="A20" t="s">
        <v>49</v>
      </c>
      <c r="B20" t="s">
        <v>499</v>
      </c>
      <c r="C20" t="s">
        <v>500</v>
      </c>
      <c r="D20" t="s">
        <v>500</v>
      </c>
      <c r="E20" t="s">
        <v>500</v>
      </c>
      <c r="F20" t="s">
        <v>500</v>
      </c>
      <c r="G20" t="s">
        <v>500</v>
      </c>
      <c r="H20" t="s">
        <v>500</v>
      </c>
      <c r="I20" t="s">
        <v>500</v>
      </c>
      <c r="J20" t="s">
        <v>500</v>
      </c>
      <c r="K20" t="s">
        <v>500</v>
      </c>
      <c r="L20" t="s">
        <v>500</v>
      </c>
      <c r="M20" t="s">
        <v>500</v>
      </c>
      <c r="N20" t="s">
        <v>500</v>
      </c>
      <c r="O20" t="s">
        <v>500</v>
      </c>
      <c r="P20" t="s">
        <v>500</v>
      </c>
      <c r="Q20" t="s">
        <v>500</v>
      </c>
      <c r="R20" t="s">
        <v>500</v>
      </c>
      <c r="S20" t="s">
        <v>500</v>
      </c>
      <c r="T20" t="s">
        <v>500</v>
      </c>
      <c r="U20" t="s">
        <v>500</v>
      </c>
      <c r="V20" t="s">
        <v>500</v>
      </c>
      <c r="W20" t="s">
        <v>500</v>
      </c>
      <c r="X20" t="s">
        <v>500</v>
      </c>
      <c r="Y20" t="s">
        <v>500</v>
      </c>
      <c r="Z20" t="s">
        <v>500</v>
      </c>
      <c r="AA20" t="s">
        <v>500</v>
      </c>
      <c r="AB20" t="s">
        <v>500</v>
      </c>
      <c r="AC20" t="s">
        <v>501</v>
      </c>
      <c r="AD20" t="s">
        <v>501</v>
      </c>
      <c r="AE20" t="s">
        <v>501</v>
      </c>
      <c r="AF20" t="s">
        <v>49</v>
      </c>
    </row>
    <row r="21" spans="1:32" ht="38.25" x14ac:dyDescent="0.2">
      <c r="A21" t="s">
        <v>50</v>
      </c>
      <c r="B21" t="s">
        <v>50</v>
      </c>
      <c r="C21" t="s">
        <v>50</v>
      </c>
      <c r="D21" t="s">
        <v>50</v>
      </c>
      <c r="E21" t="s">
        <v>50</v>
      </c>
      <c r="F21" t="s">
        <v>50</v>
      </c>
      <c r="G21" t="s">
        <v>50</v>
      </c>
      <c r="H21" t="s">
        <v>50</v>
      </c>
      <c r="I21" t="s">
        <v>50</v>
      </c>
      <c r="J21" t="s">
        <v>50</v>
      </c>
      <c r="K21" t="s">
        <v>50</v>
      </c>
      <c r="L21" t="s">
        <v>502</v>
      </c>
      <c r="M21" t="s">
        <v>503</v>
      </c>
      <c r="N21" t="s">
        <v>503</v>
      </c>
      <c r="O21" t="s">
        <v>503</v>
      </c>
      <c r="P21" t="s">
        <v>503</v>
      </c>
      <c r="Q21" t="s">
        <v>503</v>
      </c>
      <c r="R21" t="s">
        <v>503</v>
      </c>
      <c r="S21" t="s">
        <v>503</v>
      </c>
      <c r="T21" t="s">
        <v>503</v>
      </c>
      <c r="U21" t="s">
        <v>503</v>
      </c>
      <c r="V21" t="s">
        <v>503</v>
      </c>
      <c r="W21" t="s">
        <v>503</v>
      </c>
      <c r="X21" t="s">
        <v>503</v>
      </c>
      <c r="Y21" t="s">
        <v>503</v>
      </c>
      <c r="Z21" t="s">
        <v>503</v>
      </c>
      <c r="AA21" t="s">
        <v>503</v>
      </c>
      <c r="AB21" t="s">
        <v>503</v>
      </c>
      <c r="AC21" t="s">
        <v>503</v>
      </c>
      <c r="AD21" t="s">
        <v>503</v>
      </c>
      <c r="AE21" t="s">
        <v>503</v>
      </c>
      <c r="AF21" t="s">
        <v>50</v>
      </c>
    </row>
    <row r="22" spans="1:32" ht="38.25" x14ac:dyDescent="0.2">
      <c r="A22" t="s">
        <v>51</v>
      </c>
      <c r="B22" t="s">
        <v>51</v>
      </c>
      <c r="C22" t="s">
        <v>51</v>
      </c>
      <c r="D22" t="s">
        <v>51</v>
      </c>
      <c r="E22" t="s">
        <v>51</v>
      </c>
      <c r="F22" t="s">
        <v>51</v>
      </c>
      <c r="G22" t="s">
        <v>51</v>
      </c>
      <c r="H22" t="s">
        <v>51</v>
      </c>
      <c r="I22" t="s">
        <v>51</v>
      </c>
      <c r="J22" t="s">
        <v>504</v>
      </c>
      <c r="K22" t="s">
        <v>504</v>
      </c>
      <c r="L22" t="s">
        <v>504</v>
      </c>
      <c r="M22" t="s">
        <v>504</v>
      </c>
      <c r="N22" t="s">
        <v>505</v>
      </c>
      <c r="O22" t="s">
        <v>505</v>
      </c>
      <c r="P22" t="s">
        <v>505</v>
      </c>
      <c r="Q22" t="s">
        <v>505</v>
      </c>
      <c r="R22" t="s">
        <v>505</v>
      </c>
      <c r="S22" t="s">
        <v>505</v>
      </c>
      <c r="T22" t="s">
        <v>505</v>
      </c>
      <c r="U22" t="s">
        <v>505</v>
      </c>
      <c r="V22" t="s">
        <v>505</v>
      </c>
      <c r="W22" t="s">
        <v>505</v>
      </c>
      <c r="X22" t="s">
        <v>505</v>
      </c>
      <c r="Y22" t="s">
        <v>505</v>
      </c>
      <c r="Z22" t="s">
        <v>505</v>
      </c>
      <c r="AA22" t="s">
        <v>505</v>
      </c>
      <c r="AB22" t="s">
        <v>505</v>
      </c>
      <c r="AC22" t="s">
        <v>505</v>
      </c>
      <c r="AD22" t="s">
        <v>505</v>
      </c>
      <c r="AE22" t="s">
        <v>505</v>
      </c>
      <c r="AF22" t="s">
        <v>51</v>
      </c>
    </row>
    <row r="23" spans="1:32" ht="38.25" x14ac:dyDescent="0.2">
      <c r="A23" t="s">
        <v>52</v>
      </c>
      <c r="B23" t="s">
        <v>506</v>
      </c>
      <c r="C23" t="s">
        <v>506</v>
      </c>
      <c r="D23" t="s">
        <v>506</v>
      </c>
      <c r="E23" t="s">
        <v>506</v>
      </c>
      <c r="F23" t="s">
        <v>506</v>
      </c>
      <c r="G23" t="s">
        <v>506</v>
      </c>
      <c r="H23" t="s">
        <v>506</v>
      </c>
      <c r="I23" t="s">
        <v>507</v>
      </c>
      <c r="J23" t="s">
        <v>507</v>
      </c>
      <c r="K23" t="s">
        <v>507</v>
      </c>
      <c r="L23" t="s">
        <v>506</v>
      </c>
      <c r="M23" t="s">
        <v>506</v>
      </c>
      <c r="N23" t="s">
        <v>507</v>
      </c>
      <c r="O23" t="s">
        <v>506</v>
      </c>
      <c r="P23" t="s">
        <v>506</v>
      </c>
      <c r="Q23" t="s">
        <v>506</v>
      </c>
      <c r="R23" t="s">
        <v>506</v>
      </c>
      <c r="S23" t="s">
        <v>507</v>
      </c>
      <c r="T23" t="s">
        <v>507</v>
      </c>
      <c r="U23" t="s">
        <v>507</v>
      </c>
      <c r="V23" t="s">
        <v>507</v>
      </c>
      <c r="W23" t="s">
        <v>507</v>
      </c>
      <c r="X23" t="s">
        <v>508</v>
      </c>
      <c r="Y23" t="s">
        <v>508</v>
      </c>
      <c r="Z23" t="s">
        <v>508</v>
      </c>
      <c r="AA23" t="s">
        <v>508</v>
      </c>
      <c r="AB23" t="s">
        <v>508</v>
      </c>
      <c r="AC23" t="s">
        <v>508</v>
      </c>
      <c r="AD23" t="s">
        <v>508</v>
      </c>
      <c r="AE23" t="s">
        <v>508</v>
      </c>
      <c r="AF23" t="s">
        <v>52</v>
      </c>
    </row>
    <row r="24" spans="1:32" ht="38.25" x14ac:dyDescent="0.2">
      <c r="A24" t="s">
        <v>53</v>
      </c>
      <c r="B24" t="s">
        <v>509</v>
      </c>
      <c r="C24" t="s">
        <v>509</v>
      </c>
      <c r="D24" t="s">
        <v>509</v>
      </c>
      <c r="E24" t="s">
        <v>509</v>
      </c>
      <c r="F24" t="s">
        <v>509</v>
      </c>
      <c r="G24" t="s">
        <v>509</v>
      </c>
      <c r="H24" t="s">
        <v>509</v>
      </c>
      <c r="I24" t="s">
        <v>509</v>
      </c>
      <c r="J24" t="s">
        <v>509</v>
      </c>
      <c r="K24" t="s">
        <v>509</v>
      </c>
      <c r="L24" t="s">
        <v>509</v>
      </c>
      <c r="M24" t="s">
        <v>510</v>
      </c>
      <c r="N24" t="s">
        <v>510</v>
      </c>
      <c r="O24" t="s">
        <v>510</v>
      </c>
      <c r="P24" t="s">
        <v>510</v>
      </c>
      <c r="Q24" t="s">
        <v>510</v>
      </c>
      <c r="R24" t="s">
        <v>510</v>
      </c>
      <c r="S24" t="s">
        <v>510</v>
      </c>
      <c r="T24" t="s">
        <v>510</v>
      </c>
      <c r="U24" t="s">
        <v>510</v>
      </c>
      <c r="V24" t="s">
        <v>510</v>
      </c>
      <c r="W24" t="s">
        <v>510</v>
      </c>
      <c r="X24" t="s">
        <v>511</v>
      </c>
      <c r="Y24" t="s">
        <v>511</v>
      </c>
      <c r="Z24" t="s">
        <v>512</v>
      </c>
      <c r="AA24" t="s">
        <v>512</v>
      </c>
      <c r="AB24" t="s">
        <v>511</v>
      </c>
      <c r="AC24" t="s">
        <v>511</v>
      </c>
      <c r="AD24" t="s">
        <v>511</v>
      </c>
      <c r="AE24" t="s">
        <v>511</v>
      </c>
      <c r="AF24" t="s">
        <v>509</v>
      </c>
    </row>
    <row r="25" spans="1:32" ht="38.25" x14ac:dyDescent="0.2">
      <c r="A25" t="s">
        <v>54</v>
      </c>
      <c r="B25" t="s">
        <v>513</v>
      </c>
      <c r="C25" t="s">
        <v>513</v>
      </c>
      <c r="D25" t="s">
        <v>513</v>
      </c>
      <c r="E25" t="s">
        <v>513</v>
      </c>
      <c r="F25" t="s">
        <v>513</v>
      </c>
      <c r="G25" t="s">
        <v>513</v>
      </c>
      <c r="H25" t="s">
        <v>513</v>
      </c>
      <c r="I25" t="s">
        <v>513</v>
      </c>
      <c r="J25" t="s">
        <v>513</v>
      </c>
      <c r="K25" t="s">
        <v>513</v>
      </c>
      <c r="L25" t="s">
        <v>513</v>
      </c>
      <c r="M25" t="s">
        <v>514</v>
      </c>
      <c r="N25" t="s">
        <v>514</v>
      </c>
      <c r="O25" t="s">
        <v>514</v>
      </c>
      <c r="P25" t="s">
        <v>514</v>
      </c>
      <c r="Q25" t="s">
        <v>514</v>
      </c>
      <c r="R25" t="s">
        <v>514</v>
      </c>
      <c r="S25" t="s">
        <v>514</v>
      </c>
      <c r="T25" t="s">
        <v>514</v>
      </c>
      <c r="U25" t="s">
        <v>514</v>
      </c>
      <c r="V25" t="s">
        <v>514</v>
      </c>
      <c r="W25" t="s">
        <v>514</v>
      </c>
      <c r="X25" t="s">
        <v>514</v>
      </c>
      <c r="Y25" t="s">
        <v>514</v>
      </c>
      <c r="Z25" t="s">
        <v>514</v>
      </c>
      <c r="AA25" t="s">
        <v>514</v>
      </c>
      <c r="AB25" t="s">
        <v>515</v>
      </c>
      <c r="AC25" t="s">
        <v>515</v>
      </c>
      <c r="AD25" t="s">
        <v>515</v>
      </c>
      <c r="AE25" t="s">
        <v>515</v>
      </c>
      <c r="AF25" t="s">
        <v>54</v>
      </c>
    </row>
    <row r="26" spans="1:32" ht="38.25" x14ac:dyDescent="0.2">
      <c r="A26" t="s">
        <v>55</v>
      </c>
      <c r="B26" t="s">
        <v>55</v>
      </c>
      <c r="C26" t="s">
        <v>55</v>
      </c>
      <c r="D26" t="s">
        <v>55</v>
      </c>
      <c r="E26" t="s">
        <v>55</v>
      </c>
      <c r="F26" t="s">
        <v>55</v>
      </c>
      <c r="G26" t="s">
        <v>55</v>
      </c>
      <c r="H26" t="s">
        <v>55</v>
      </c>
      <c r="I26" t="s">
        <v>55</v>
      </c>
      <c r="J26" t="s">
        <v>55</v>
      </c>
      <c r="K26" t="s">
        <v>55</v>
      </c>
      <c r="L26" t="s">
        <v>516</v>
      </c>
      <c r="M26" t="s">
        <v>516</v>
      </c>
      <c r="N26" t="s">
        <v>516</v>
      </c>
      <c r="O26" t="s">
        <v>516</v>
      </c>
      <c r="P26" t="s">
        <v>516</v>
      </c>
      <c r="Q26" t="s">
        <v>516</v>
      </c>
      <c r="R26" t="s">
        <v>516</v>
      </c>
      <c r="S26" t="s">
        <v>516</v>
      </c>
      <c r="T26" t="s">
        <v>516</v>
      </c>
      <c r="U26" t="s">
        <v>516</v>
      </c>
      <c r="V26" t="s">
        <v>516</v>
      </c>
      <c r="W26" t="s">
        <v>516</v>
      </c>
      <c r="X26" t="s">
        <v>516</v>
      </c>
      <c r="Y26" t="s">
        <v>516</v>
      </c>
      <c r="Z26" t="s">
        <v>516</v>
      </c>
      <c r="AA26" t="s">
        <v>516</v>
      </c>
      <c r="AB26" t="s">
        <v>516</v>
      </c>
      <c r="AC26" t="s">
        <v>517</v>
      </c>
      <c r="AD26" t="s">
        <v>517</v>
      </c>
      <c r="AE26" t="s">
        <v>517</v>
      </c>
      <c r="AF26" t="s">
        <v>55</v>
      </c>
    </row>
    <row r="27" spans="1:32" ht="38.25" x14ac:dyDescent="0.2">
      <c r="A27" t="s">
        <v>56</v>
      </c>
      <c r="B27" t="s">
        <v>518</v>
      </c>
      <c r="C27" t="s">
        <v>518</v>
      </c>
      <c r="D27" t="s">
        <v>518</v>
      </c>
      <c r="E27" t="s">
        <v>518</v>
      </c>
      <c r="F27" t="s">
        <v>519</v>
      </c>
      <c r="G27" t="s">
        <v>519</v>
      </c>
      <c r="H27" t="s">
        <v>519</v>
      </c>
      <c r="I27" t="s">
        <v>519</v>
      </c>
      <c r="J27" t="s">
        <v>519</v>
      </c>
      <c r="K27" t="s">
        <v>519</v>
      </c>
      <c r="L27" t="s">
        <v>519</v>
      </c>
      <c r="M27" t="s">
        <v>519</v>
      </c>
      <c r="N27" t="s">
        <v>519</v>
      </c>
      <c r="O27" t="s">
        <v>519</v>
      </c>
      <c r="P27" t="s">
        <v>519</v>
      </c>
      <c r="Q27" t="s">
        <v>519</v>
      </c>
      <c r="R27" t="s">
        <v>519</v>
      </c>
      <c r="S27" t="s">
        <v>519</v>
      </c>
      <c r="T27" t="s">
        <v>519</v>
      </c>
      <c r="U27" t="s">
        <v>519</v>
      </c>
      <c r="V27" t="s">
        <v>519</v>
      </c>
      <c r="W27" t="s">
        <v>519</v>
      </c>
      <c r="X27" t="s">
        <v>519</v>
      </c>
      <c r="Y27" t="s">
        <v>519</v>
      </c>
      <c r="Z27" t="s">
        <v>519</v>
      </c>
      <c r="AA27" t="s">
        <v>519</v>
      </c>
      <c r="AB27" t="s">
        <v>519</v>
      </c>
      <c r="AC27" t="s">
        <v>519</v>
      </c>
      <c r="AD27" t="s">
        <v>519</v>
      </c>
      <c r="AE27" t="s">
        <v>519</v>
      </c>
      <c r="AF27" t="s">
        <v>518</v>
      </c>
    </row>
    <row r="28" spans="1:32" ht="38.25" x14ac:dyDescent="0.2">
      <c r="A28" t="s">
        <v>57</v>
      </c>
      <c r="B28" t="s">
        <v>57</v>
      </c>
      <c r="C28" t="s">
        <v>57</v>
      </c>
      <c r="D28" t="s">
        <v>57</v>
      </c>
      <c r="E28" t="s">
        <v>57</v>
      </c>
      <c r="F28" t="s">
        <v>520</v>
      </c>
      <c r="G28" t="s">
        <v>520</v>
      </c>
      <c r="H28" t="s">
        <v>520</v>
      </c>
      <c r="I28" t="s">
        <v>520</v>
      </c>
      <c r="J28" t="s">
        <v>520</v>
      </c>
      <c r="K28" t="s">
        <v>520</v>
      </c>
      <c r="L28" t="s">
        <v>520</v>
      </c>
      <c r="M28" t="s">
        <v>520</v>
      </c>
      <c r="N28" t="s">
        <v>520</v>
      </c>
      <c r="O28" t="s">
        <v>520</v>
      </c>
      <c r="P28" t="s">
        <v>520</v>
      </c>
      <c r="Q28" t="s">
        <v>520</v>
      </c>
      <c r="R28" t="s">
        <v>520</v>
      </c>
      <c r="S28" t="s">
        <v>520</v>
      </c>
      <c r="T28" t="s">
        <v>520</v>
      </c>
      <c r="U28" t="s">
        <v>520</v>
      </c>
      <c r="V28" t="s">
        <v>520</v>
      </c>
      <c r="W28" t="s">
        <v>520</v>
      </c>
      <c r="X28" t="s">
        <v>520</v>
      </c>
      <c r="Y28" t="s">
        <v>520</v>
      </c>
      <c r="Z28" t="s">
        <v>520</v>
      </c>
      <c r="AA28" t="s">
        <v>520</v>
      </c>
      <c r="AB28" t="s">
        <v>520</v>
      </c>
      <c r="AC28" t="s">
        <v>520</v>
      </c>
      <c r="AD28" t="s">
        <v>520</v>
      </c>
      <c r="AE28" t="s">
        <v>520</v>
      </c>
      <c r="AF28" t="s">
        <v>57</v>
      </c>
    </row>
    <row r="29" spans="1:32" ht="38.25" x14ac:dyDescent="0.2">
      <c r="A29" t="s">
        <v>58</v>
      </c>
      <c r="B29" t="s">
        <v>521</v>
      </c>
      <c r="C29" t="s">
        <v>521</v>
      </c>
      <c r="D29" t="s">
        <v>521</v>
      </c>
      <c r="E29" t="s">
        <v>521</v>
      </c>
      <c r="F29" t="s">
        <v>522</v>
      </c>
      <c r="G29" t="s">
        <v>522</v>
      </c>
      <c r="H29" t="s">
        <v>522</v>
      </c>
      <c r="I29" t="s">
        <v>522</v>
      </c>
      <c r="J29" t="s">
        <v>522</v>
      </c>
      <c r="K29" t="s">
        <v>522</v>
      </c>
      <c r="L29" t="s">
        <v>522</v>
      </c>
      <c r="M29" t="s">
        <v>522</v>
      </c>
      <c r="N29" t="s">
        <v>522</v>
      </c>
      <c r="O29" t="s">
        <v>522</v>
      </c>
      <c r="P29" t="s">
        <v>522</v>
      </c>
      <c r="Q29" t="s">
        <v>522</v>
      </c>
      <c r="R29" t="s">
        <v>522</v>
      </c>
      <c r="S29" t="s">
        <v>522</v>
      </c>
      <c r="T29" t="s">
        <v>522</v>
      </c>
      <c r="U29" t="s">
        <v>522</v>
      </c>
      <c r="V29" t="s">
        <v>522</v>
      </c>
      <c r="W29" t="s">
        <v>522</v>
      </c>
      <c r="X29" t="s">
        <v>522</v>
      </c>
      <c r="Y29" t="s">
        <v>522</v>
      </c>
      <c r="Z29" t="s">
        <v>522</v>
      </c>
      <c r="AA29" t="s">
        <v>522</v>
      </c>
      <c r="AB29" t="s">
        <v>522</v>
      </c>
      <c r="AC29" t="s">
        <v>522</v>
      </c>
      <c r="AD29" t="s">
        <v>522</v>
      </c>
      <c r="AE29" t="s">
        <v>522</v>
      </c>
      <c r="AF29" t="s">
        <v>521</v>
      </c>
    </row>
    <row r="30" spans="1:32" ht="38.25" x14ac:dyDescent="0.2">
      <c r="A30" t="s">
        <v>59</v>
      </c>
      <c r="B30" t="s">
        <v>523</v>
      </c>
      <c r="C30" t="s">
        <v>523</v>
      </c>
      <c r="D30" t="s">
        <v>523</v>
      </c>
      <c r="E30" t="s">
        <v>523</v>
      </c>
      <c r="F30" t="s">
        <v>524</v>
      </c>
      <c r="G30" t="s">
        <v>524</v>
      </c>
      <c r="H30" t="s">
        <v>524</v>
      </c>
      <c r="I30" t="s">
        <v>524</v>
      </c>
      <c r="J30" t="s">
        <v>524</v>
      </c>
      <c r="K30" t="s">
        <v>524</v>
      </c>
      <c r="L30" t="s">
        <v>524</v>
      </c>
      <c r="M30" t="s">
        <v>524</v>
      </c>
      <c r="N30" t="s">
        <v>524</v>
      </c>
      <c r="O30" t="s">
        <v>524</v>
      </c>
      <c r="P30" t="s">
        <v>524</v>
      </c>
      <c r="Q30" t="s">
        <v>524</v>
      </c>
      <c r="R30" t="s">
        <v>524</v>
      </c>
      <c r="S30" t="s">
        <v>524</v>
      </c>
      <c r="T30" t="s">
        <v>524</v>
      </c>
      <c r="U30" t="s">
        <v>524</v>
      </c>
      <c r="V30" t="s">
        <v>524</v>
      </c>
      <c r="W30" t="s">
        <v>524</v>
      </c>
      <c r="X30" t="s">
        <v>524</v>
      </c>
      <c r="Y30" t="s">
        <v>524</v>
      </c>
      <c r="Z30" t="s">
        <v>524</v>
      </c>
      <c r="AA30" t="s">
        <v>524</v>
      </c>
      <c r="AB30" t="s">
        <v>524</v>
      </c>
      <c r="AC30" t="s">
        <v>524</v>
      </c>
      <c r="AD30" t="s">
        <v>524</v>
      </c>
      <c r="AE30" t="s">
        <v>524</v>
      </c>
      <c r="AF30" t="s">
        <v>59</v>
      </c>
    </row>
    <row r="31" spans="1:32" ht="38.25" x14ac:dyDescent="0.2">
      <c r="A31" t="s">
        <v>60</v>
      </c>
      <c r="B31" t="s">
        <v>525</v>
      </c>
      <c r="C31" t="s">
        <v>525</v>
      </c>
      <c r="D31" t="s">
        <v>525</v>
      </c>
      <c r="E31" t="s">
        <v>525</v>
      </c>
      <c r="F31" t="s">
        <v>525</v>
      </c>
      <c r="G31" t="s">
        <v>525</v>
      </c>
      <c r="H31" t="s">
        <v>525</v>
      </c>
      <c r="I31" t="s">
        <v>525</v>
      </c>
      <c r="J31" t="s">
        <v>525</v>
      </c>
      <c r="K31" t="s">
        <v>525</v>
      </c>
      <c r="L31" t="s">
        <v>525</v>
      </c>
      <c r="M31" t="s">
        <v>525</v>
      </c>
      <c r="N31" t="s">
        <v>525</v>
      </c>
      <c r="O31" t="s">
        <v>525</v>
      </c>
      <c r="P31" t="s">
        <v>526</v>
      </c>
      <c r="Q31" t="s">
        <v>526</v>
      </c>
      <c r="R31" t="s">
        <v>526</v>
      </c>
      <c r="S31" t="s">
        <v>526</v>
      </c>
      <c r="T31" t="s">
        <v>526</v>
      </c>
      <c r="U31" t="s">
        <v>526</v>
      </c>
      <c r="V31" t="s">
        <v>526</v>
      </c>
      <c r="W31" t="s">
        <v>526</v>
      </c>
      <c r="X31" t="s">
        <v>526</v>
      </c>
      <c r="Y31" t="s">
        <v>526</v>
      </c>
      <c r="Z31" t="s">
        <v>527</v>
      </c>
      <c r="AA31" t="s">
        <v>525</v>
      </c>
      <c r="AB31" t="s">
        <v>525</v>
      </c>
      <c r="AC31" t="s">
        <v>525</v>
      </c>
      <c r="AD31" t="s">
        <v>525</v>
      </c>
      <c r="AE31" t="s">
        <v>525</v>
      </c>
      <c r="AF31" t="s">
        <v>525</v>
      </c>
    </row>
    <row r="32" spans="1:32" ht="38.25" x14ac:dyDescent="0.2">
      <c r="A32" t="s">
        <v>61</v>
      </c>
      <c r="B32" t="s">
        <v>61</v>
      </c>
      <c r="C32" t="s">
        <v>61</v>
      </c>
      <c r="D32" t="s">
        <v>61</v>
      </c>
      <c r="E32" t="s">
        <v>61</v>
      </c>
      <c r="F32" t="s">
        <v>61</v>
      </c>
      <c r="G32" t="s">
        <v>61</v>
      </c>
      <c r="H32" t="s">
        <v>61</v>
      </c>
      <c r="I32" t="s">
        <v>61</v>
      </c>
      <c r="J32" t="s">
        <v>61</v>
      </c>
      <c r="K32" t="s">
        <v>61</v>
      </c>
      <c r="L32" t="s">
        <v>61</v>
      </c>
      <c r="M32" t="s">
        <v>61</v>
      </c>
      <c r="N32" t="s">
        <v>528</v>
      </c>
      <c r="O32" t="s">
        <v>528</v>
      </c>
      <c r="P32" t="s">
        <v>528</v>
      </c>
      <c r="Q32" t="s">
        <v>528</v>
      </c>
      <c r="R32" t="s">
        <v>528</v>
      </c>
      <c r="S32" t="s">
        <v>528</v>
      </c>
      <c r="T32" t="s">
        <v>528</v>
      </c>
      <c r="U32" t="s">
        <v>528</v>
      </c>
      <c r="V32" t="s">
        <v>528</v>
      </c>
      <c r="W32" t="s">
        <v>528</v>
      </c>
      <c r="X32" t="s">
        <v>528</v>
      </c>
      <c r="Y32" t="s">
        <v>528</v>
      </c>
      <c r="Z32" t="s">
        <v>528</v>
      </c>
      <c r="AA32" t="s">
        <v>528</v>
      </c>
      <c r="AB32" t="s">
        <v>528</v>
      </c>
      <c r="AC32" t="s">
        <v>528</v>
      </c>
      <c r="AD32" t="s">
        <v>528</v>
      </c>
      <c r="AE32" t="s">
        <v>528</v>
      </c>
      <c r="AF32" t="s">
        <v>61</v>
      </c>
    </row>
    <row r="33" spans="1:32" ht="38.25" x14ac:dyDescent="0.2">
      <c r="A33" t="s">
        <v>62</v>
      </c>
      <c r="B33" t="s">
        <v>529</v>
      </c>
      <c r="C33" t="s">
        <v>529</v>
      </c>
      <c r="D33" t="s">
        <v>529</v>
      </c>
      <c r="E33" t="s">
        <v>529</v>
      </c>
      <c r="F33" t="s">
        <v>530</v>
      </c>
      <c r="G33" t="s">
        <v>530</v>
      </c>
      <c r="H33" t="s">
        <v>530</v>
      </c>
      <c r="I33" t="s">
        <v>530</v>
      </c>
      <c r="J33" t="s">
        <v>530</v>
      </c>
      <c r="K33" t="s">
        <v>530</v>
      </c>
      <c r="L33" t="s">
        <v>530</v>
      </c>
      <c r="M33" t="s">
        <v>530</v>
      </c>
      <c r="N33" t="s">
        <v>530</v>
      </c>
      <c r="O33" t="s">
        <v>530</v>
      </c>
      <c r="P33" t="s">
        <v>530</v>
      </c>
      <c r="Q33" t="s">
        <v>530</v>
      </c>
      <c r="R33" t="s">
        <v>530</v>
      </c>
      <c r="S33" t="s">
        <v>530</v>
      </c>
      <c r="T33" t="s">
        <v>530</v>
      </c>
      <c r="U33" t="s">
        <v>530</v>
      </c>
      <c r="V33" t="s">
        <v>530</v>
      </c>
      <c r="W33" t="s">
        <v>530</v>
      </c>
      <c r="X33" t="s">
        <v>530</v>
      </c>
      <c r="Y33" t="s">
        <v>530</v>
      </c>
      <c r="Z33" t="s">
        <v>530</v>
      </c>
      <c r="AA33" t="s">
        <v>530</v>
      </c>
      <c r="AB33" t="s">
        <v>530</v>
      </c>
      <c r="AC33" t="s">
        <v>530</v>
      </c>
      <c r="AD33" t="s">
        <v>530</v>
      </c>
      <c r="AE33" t="s">
        <v>530</v>
      </c>
      <c r="AF33" t="s">
        <v>529</v>
      </c>
    </row>
    <row r="34" spans="1:32" ht="38.25" x14ac:dyDescent="0.2">
      <c r="A34" t="s">
        <v>63</v>
      </c>
      <c r="B34" t="s">
        <v>531</v>
      </c>
      <c r="C34" t="s">
        <v>531</v>
      </c>
      <c r="D34" t="s">
        <v>531</v>
      </c>
      <c r="E34" t="s">
        <v>531</v>
      </c>
      <c r="F34" t="s">
        <v>532</v>
      </c>
      <c r="G34" t="s">
        <v>532</v>
      </c>
      <c r="H34" t="s">
        <v>532</v>
      </c>
      <c r="I34" t="s">
        <v>532</v>
      </c>
      <c r="J34" t="s">
        <v>532</v>
      </c>
      <c r="K34" t="s">
        <v>532</v>
      </c>
      <c r="L34" t="s">
        <v>532</v>
      </c>
      <c r="M34" t="s">
        <v>532</v>
      </c>
      <c r="N34" t="s">
        <v>532</v>
      </c>
      <c r="O34" t="s">
        <v>532</v>
      </c>
      <c r="P34" t="s">
        <v>532</v>
      </c>
      <c r="Q34" t="s">
        <v>532</v>
      </c>
      <c r="R34" t="s">
        <v>532</v>
      </c>
      <c r="S34" t="s">
        <v>532</v>
      </c>
      <c r="T34" t="s">
        <v>532</v>
      </c>
      <c r="U34" t="s">
        <v>532</v>
      </c>
      <c r="V34" t="s">
        <v>532</v>
      </c>
      <c r="W34" t="s">
        <v>532</v>
      </c>
      <c r="X34" t="s">
        <v>532</v>
      </c>
      <c r="Y34" t="s">
        <v>532</v>
      </c>
      <c r="Z34" t="s">
        <v>532</v>
      </c>
      <c r="AA34" t="s">
        <v>532</v>
      </c>
      <c r="AB34" t="s">
        <v>532</v>
      </c>
      <c r="AC34" t="s">
        <v>532</v>
      </c>
      <c r="AD34" t="s">
        <v>532</v>
      </c>
      <c r="AE34" t="s">
        <v>532</v>
      </c>
      <c r="AF34" t="s">
        <v>63</v>
      </c>
    </row>
    <row r="35" spans="1:32" ht="38.25" x14ac:dyDescent="0.2">
      <c r="A35" t="s">
        <v>64</v>
      </c>
      <c r="B35" t="s">
        <v>533</v>
      </c>
      <c r="C35" t="s">
        <v>533</v>
      </c>
      <c r="D35" t="s">
        <v>533</v>
      </c>
      <c r="E35" t="s">
        <v>533</v>
      </c>
      <c r="F35" t="s">
        <v>534</v>
      </c>
      <c r="G35" t="s">
        <v>534</v>
      </c>
      <c r="H35" t="s">
        <v>534</v>
      </c>
      <c r="I35" t="s">
        <v>534</v>
      </c>
      <c r="J35" t="s">
        <v>534</v>
      </c>
      <c r="K35" t="s">
        <v>534</v>
      </c>
      <c r="L35" t="s">
        <v>534</v>
      </c>
      <c r="M35" t="s">
        <v>534</v>
      </c>
      <c r="N35" t="s">
        <v>534</v>
      </c>
      <c r="O35" t="s">
        <v>534</v>
      </c>
      <c r="P35" t="s">
        <v>534</v>
      </c>
      <c r="Q35" t="s">
        <v>534</v>
      </c>
      <c r="R35" t="s">
        <v>534</v>
      </c>
      <c r="S35" t="s">
        <v>534</v>
      </c>
      <c r="T35" t="s">
        <v>534</v>
      </c>
      <c r="U35" t="s">
        <v>534</v>
      </c>
      <c r="V35" t="s">
        <v>534</v>
      </c>
      <c r="W35" t="s">
        <v>534</v>
      </c>
      <c r="X35" t="s">
        <v>534</v>
      </c>
      <c r="Y35" t="s">
        <v>534</v>
      </c>
      <c r="Z35" t="s">
        <v>534</v>
      </c>
      <c r="AA35" t="s">
        <v>534</v>
      </c>
      <c r="AB35" t="s">
        <v>534</v>
      </c>
      <c r="AC35" t="s">
        <v>534</v>
      </c>
      <c r="AD35" t="s">
        <v>534</v>
      </c>
      <c r="AE35" t="s">
        <v>534</v>
      </c>
      <c r="AF35" t="s">
        <v>64</v>
      </c>
    </row>
    <row r="36" spans="1:32" ht="38.25" x14ac:dyDescent="0.2">
      <c r="A36" t="s">
        <v>65</v>
      </c>
      <c r="B36" t="s">
        <v>535</v>
      </c>
      <c r="C36" t="s">
        <v>535</v>
      </c>
      <c r="D36" t="s">
        <v>535</v>
      </c>
      <c r="E36" t="s">
        <v>535</v>
      </c>
      <c r="F36" t="s">
        <v>536</v>
      </c>
      <c r="G36" t="s">
        <v>536</v>
      </c>
      <c r="H36" t="s">
        <v>536</v>
      </c>
      <c r="I36" t="s">
        <v>536</v>
      </c>
      <c r="J36" t="s">
        <v>536</v>
      </c>
      <c r="K36" t="s">
        <v>536</v>
      </c>
      <c r="L36" t="s">
        <v>536</v>
      </c>
      <c r="M36" t="s">
        <v>536</v>
      </c>
      <c r="N36" t="s">
        <v>536</v>
      </c>
      <c r="O36" t="s">
        <v>536</v>
      </c>
      <c r="P36" t="s">
        <v>536</v>
      </c>
      <c r="Q36" t="s">
        <v>536</v>
      </c>
      <c r="R36" t="s">
        <v>536</v>
      </c>
      <c r="S36" t="s">
        <v>536</v>
      </c>
      <c r="T36" t="s">
        <v>536</v>
      </c>
      <c r="U36" t="s">
        <v>536</v>
      </c>
      <c r="V36" t="s">
        <v>536</v>
      </c>
      <c r="W36" t="s">
        <v>536</v>
      </c>
      <c r="X36" t="s">
        <v>536</v>
      </c>
      <c r="Y36" t="s">
        <v>536</v>
      </c>
      <c r="Z36" t="s">
        <v>536</v>
      </c>
      <c r="AA36" t="s">
        <v>536</v>
      </c>
      <c r="AB36" t="s">
        <v>536</v>
      </c>
      <c r="AC36" t="s">
        <v>536</v>
      </c>
      <c r="AD36" t="s">
        <v>536</v>
      </c>
      <c r="AE36" t="s">
        <v>536</v>
      </c>
      <c r="AF36" t="s">
        <v>65</v>
      </c>
    </row>
    <row r="37" spans="1:32" ht="38.25" x14ac:dyDescent="0.2">
      <c r="A37" t="s">
        <v>66</v>
      </c>
      <c r="B37" t="s">
        <v>66</v>
      </c>
      <c r="C37" t="s">
        <v>66</v>
      </c>
      <c r="D37" t="s">
        <v>66</v>
      </c>
      <c r="E37" t="s">
        <v>66</v>
      </c>
      <c r="F37" t="s">
        <v>537</v>
      </c>
      <c r="G37" t="s">
        <v>537</v>
      </c>
      <c r="H37" t="s">
        <v>537</v>
      </c>
      <c r="I37" t="s">
        <v>537</v>
      </c>
      <c r="J37" t="s">
        <v>537</v>
      </c>
      <c r="K37" t="s">
        <v>537</v>
      </c>
      <c r="L37" t="s">
        <v>537</v>
      </c>
      <c r="M37" t="s">
        <v>537</v>
      </c>
      <c r="N37" t="s">
        <v>537</v>
      </c>
      <c r="O37" t="s">
        <v>537</v>
      </c>
      <c r="P37" t="s">
        <v>537</v>
      </c>
      <c r="Q37" t="s">
        <v>537</v>
      </c>
      <c r="R37" t="s">
        <v>537</v>
      </c>
      <c r="S37" t="s">
        <v>537</v>
      </c>
      <c r="T37" t="s">
        <v>537</v>
      </c>
      <c r="U37" t="s">
        <v>537</v>
      </c>
      <c r="V37" t="s">
        <v>537</v>
      </c>
      <c r="W37" t="s">
        <v>537</v>
      </c>
      <c r="X37" t="s">
        <v>537</v>
      </c>
      <c r="Y37" t="s">
        <v>537</v>
      </c>
      <c r="Z37" t="s">
        <v>537</v>
      </c>
      <c r="AA37" t="s">
        <v>537</v>
      </c>
      <c r="AB37" t="s">
        <v>537</v>
      </c>
      <c r="AC37" t="s">
        <v>537</v>
      </c>
      <c r="AD37" t="s">
        <v>537</v>
      </c>
      <c r="AE37" t="s">
        <v>537</v>
      </c>
      <c r="AF37" t="s">
        <v>66</v>
      </c>
    </row>
    <row r="38" spans="1:32" ht="38.25" x14ac:dyDescent="0.2">
      <c r="A38" t="s">
        <v>67</v>
      </c>
      <c r="B38" t="s">
        <v>67</v>
      </c>
      <c r="C38" t="s">
        <v>67</v>
      </c>
      <c r="D38" t="s">
        <v>67</v>
      </c>
      <c r="E38" t="s">
        <v>67</v>
      </c>
      <c r="F38" t="s">
        <v>67</v>
      </c>
      <c r="G38" t="s">
        <v>67</v>
      </c>
      <c r="H38" t="s">
        <v>67</v>
      </c>
      <c r="I38" t="s">
        <v>67</v>
      </c>
      <c r="J38" t="s">
        <v>67</v>
      </c>
      <c r="K38" t="s">
        <v>67</v>
      </c>
      <c r="L38" t="s">
        <v>67</v>
      </c>
      <c r="M38" t="s">
        <v>538</v>
      </c>
      <c r="N38" t="s">
        <v>538</v>
      </c>
      <c r="O38" t="s">
        <v>538</v>
      </c>
      <c r="P38" t="s">
        <v>538</v>
      </c>
      <c r="Q38" t="s">
        <v>538</v>
      </c>
      <c r="R38" t="s">
        <v>538</v>
      </c>
      <c r="S38" t="s">
        <v>538</v>
      </c>
      <c r="T38" t="s">
        <v>538</v>
      </c>
      <c r="U38" t="s">
        <v>538</v>
      </c>
      <c r="V38" t="s">
        <v>538</v>
      </c>
      <c r="W38" t="s">
        <v>538</v>
      </c>
      <c r="X38" t="s">
        <v>538</v>
      </c>
      <c r="Y38" t="s">
        <v>539</v>
      </c>
      <c r="Z38" t="s">
        <v>539</v>
      </c>
      <c r="AA38" t="s">
        <v>539</v>
      </c>
      <c r="AB38" t="s">
        <v>539</v>
      </c>
      <c r="AC38" t="s">
        <v>539</v>
      </c>
      <c r="AD38" t="s">
        <v>539</v>
      </c>
      <c r="AE38" t="s">
        <v>539</v>
      </c>
      <c r="AF38" t="s">
        <v>67</v>
      </c>
    </row>
    <row r="39" spans="1:32" ht="38.25" x14ac:dyDescent="0.2">
      <c r="A39" t="s">
        <v>68</v>
      </c>
      <c r="B39" t="s">
        <v>68</v>
      </c>
      <c r="C39" t="s">
        <v>68</v>
      </c>
      <c r="D39" t="s">
        <v>68</v>
      </c>
      <c r="E39" t="s">
        <v>68</v>
      </c>
      <c r="F39" t="s">
        <v>68</v>
      </c>
      <c r="G39" t="s">
        <v>68</v>
      </c>
      <c r="H39" t="s">
        <v>68</v>
      </c>
      <c r="I39" t="s">
        <v>68</v>
      </c>
      <c r="J39" t="s">
        <v>68</v>
      </c>
      <c r="K39" t="s">
        <v>68</v>
      </c>
      <c r="L39" t="s">
        <v>68</v>
      </c>
      <c r="M39" t="s">
        <v>68</v>
      </c>
      <c r="N39" t="s">
        <v>540</v>
      </c>
      <c r="O39" t="s">
        <v>540</v>
      </c>
      <c r="P39" t="s">
        <v>540</v>
      </c>
      <c r="Q39" t="s">
        <v>540</v>
      </c>
      <c r="R39" t="s">
        <v>540</v>
      </c>
      <c r="S39" t="s">
        <v>540</v>
      </c>
      <c r="T39" t="s">
        <v>540</v>
      </c>
      <c r="U39" t="s">
        <v>540</v>
      </c>
      <c r="V39" t="s">
        <v>540</v>
      </c>
      <c r="W39" t="s">
        <v>540</v>
      </c>
      <c r="X39" t="s">
        <v>540</v>
      </c>
      <c r="Y39" t="s">
        <v>540</v>
      </c>
      <c r="Z39" t="s">
        <v>541</v>
      </c>
      <c r="AA39" t="s">
        <v>542</v>
      </c>
      <c r="AB39" t="s">
        <v>542</v>
      </c>
      <c r="AC39" t="s">
        <v>542</v>
      </c>
      <c r="AD39" t="s">
        <v>542</v>
      </c>
      <c r="AE39" t="s">
        <v>540</v>
      </c>
      <c r="AF39" t="s">
        <v>68</v>
      </c>
    </row>
    <row r="40" spans="1:32" ht="38.25" x14ac:dyDescent="0.2">
      <c r="A40" t="s">
        <v>69</v>
      </c>
      <c r="B40" t="s">
        <v>543</v>
      </c>
      <c r="C40" t="s">
        <v>543</v>
      </c>
      <c r="D40" t="s">
        <v>543</v>
      </c>
      <c r="E40" t="s">
        <v>543</v>
      </c>
      <c r="F40" t="s">
        <v>544</v>
      </c>
      <c r="G40" t="s">
        <v>544</v>
      </c>
      <c r="H40" t="s">
        <v>544</v>
      </c>
      <c r="I40" t="s">
        <v>544</v>
      </c>
      <c r="J40" t="s">
        <v>544</v>
      </c>
      <c r="K40" t="s">
        <v>544</v>
      </c>
      <c r="L40" t="s">
        <v>544</v>
      </c>
      <c r="M40" t="s">
        <v>544</v>
      </c>
      <c r="N40" t="s">
        <v>544</v>
      </c>
      <c r="O40" t="s">
        <v>544</v>
      </c>
      <c r="P40" t="s">
        <v>544</v>
      </c>
      <c r="Q40" t="s">
        <v>544</v>
      </c>
      <c r="R40" t="s">
        <v>544</v>
      </c>
      <c r="S40" t="s">
        <v>544</v>
      </c>
      <c r="T40" t="s">
        <v>544</v>
      </c>
      <c r="U40" t="s">
        <v>544</v>
      </c>
      <c r="V40" t="s">
        <v>544</v>
      </c>
      <c r="W40" t="s">
        <v>544</v>
      </c>
      <c r="X40" t="s">
        <v>544</v>
      </c>
      <c r="Y40" t="s">
        <v>544</v>
      </c>
      <c r="Z40" t="s">
        <v>544</v>
      </c>
      <c r="AA40" t="s">
        <v>544</v>
      </c>
      <c r="AB40" t="s">
        <v>544</v>
      </c>
      <c r="AC40" t="s">
        <v>544</v>
      </c>
      <c r="AD40" t="s">
        <v>544</v>
      </c>
      <c r="AE40" t="s">
        <v>544</v>
      </c>
      <c r="AF40" t="s">
        <v>69</v>
      </c>
    </row>
    <row r="41" spans="1:32" ht="38.25" x14ac:dyDescent="0.2">
      <c r="A41" t="s">
        <v>70</v>
      </c>
      <c r="B41" t="s">
        <v>545</v>
      </c>
      <c r="C41" t="s">
        <v>545</v>
      </c>
      <c r="D41" t="s">
        <v>545</v>
      </c>
      <c r="E41" t="s">
        <v>545</v>
      </c>
      <c r="F41" t="s">
        <v>545</v>
      </c>
      <c r="G41" t="s">
        <v>545</v>
      </c>
      <c r="H41" t="s">
        <v>545</v>
      </c>
      <c r="I41" t="s">
        <v>545</v>
      </c>
      <c r="J41" t="s">
        <v>545</v>
      </c>
      <c r="K41" t="s">
        <v>545</v>
      </c>
      <c r="L41" t="s">
        <v>545</v>
      </c>
      <c r="M41" t="s">
        <v>545</v>
      </c>
      <c r="N41" t="s">
        <v>545</v>
      </c>
      <c r="O41" t="s">
        <v>545</v>
      </c>
      <c r="P41" t="s">
        <v>545</v>
      </c>
      <c r="Q41" t="s">
        <v>545</v>
      </c>
      <c r="R41" t="s">
        <v>545</v>
      </c>
      <c r="S41" t="s">
        <v>545</v>
      </c>
      <c r="T41" t="s">
        <v>545</v>
      </c>
      <c r="U41" t="s">
        <v>545</v>
      </c>
      <c r="V41" t="s">
        <v>545</v>
      </c>
      <c r="W41" t="s">
        <v>545</v>
      </c>
      <c r="X41" t="s">
        <v>545</v>
      </c>
      <c r="Y41" t="s">
        <v>545</v>
      </c>
      <c r="Z41" t="s">
        <v>545</v>
      </c>
      <c r="AA41" t="s">
        <v>545</v>
      </c>
      <c r="AB41" t="s">
        <v>545</v>
      </c>
      <c r="AC41" t="s">
        <v>545</v>
      </c>
      <c r="AD41" t="s">
        <v>545</v>
      </c>
      <c r="AE41" t="s">
        <v>545</v>
      </c>
      <c r="AF41" t="s">
        <v>70</v>
      </c>
    </row>
    <row r="42" spans="1:32" ht="38.25" x14ac:dyDescent="0.2">
      <c r="A42" t="s">
        <v>71</v>
      </c>
      <c r="B42" t="s">
        <v>71</v>
      </c>
      <c r="C42" t="s">
        <v>71</v>
      </c>
      <c r="D42" t="s">
        <v>71</v>
      </c>
      <c r="E42" t="s">
        <v>71</v>
      </c>
      <c r="F42" t="s">
        <v>71</v>
      </c>
      <c r="G42" t="s">
        <v>71</v>
      </c>
      <c r="H42" t="s">
        <v>71</v>
      </c>
      <c r="I42" t="s">
        <v>71</v>
      </c>
      <c r="J42" t="s">
        <v>71</v>
      </c>
      <c r="K42" t="s">
        <v>71</v>
      </c>
      <c r="L42" t="s">
        <v>546</v>
      </c>
      <c r="M42" t="s">
        <v>546</v>
      </c>
      <c r="N42" t="s">
        <v>546</v>
      </c>
      <c r="O42" t="s">
        <v>546</v>
      </c>
      <c r="P42" t="s">
        <v>546</v>
      </c>
      <c r="Q42" t="s">
        <v>546</v>
      </c>
      <c r="R42" t="s">
        <v>546</v>
      </c>
      <c r="S42" t="s">
        <v>547</v>
      </c>
      <c r="T42" t="s">
        <v>547</v>
      </c>
      <c r="U42" t="s">
        <v>547</v>
      </c>
      <c r="V42" t="s">
        <v>547</v>
      </c>
      <c r="W42" t="s">
        <v>547</v>
      </c>
      <c r="X42" t="s">
        <v>547</v>
      </c>
      <c r="Y42" t="s">
        <v>548</v>
      </c>
      <c r="Z42" t="s">
        <v>548</v>
      </c>
      <c r="AA42" t="s">
        <v>547</v>
      </c>
      <c r="AB42" t="s">
        <v>547</v>
      </c>
      <c r="AC42" t="s">
        <v>549</v>
      </c>
      <c r="AD42" t="s">
        <v>549</v>
      </c>
      <c r="AE42" t="s">
        <v>549</v>
      </c>
      <c r="AF42" t="s">
        <v>71</v>
      </c>
    </row>
    <row r="43" spans="1:32" ht="38.25" x14ac:dyDescent="0.2">
      <c r="A43" t="s">
        <v>72</v>
      </c>
      <c r="B43" t="s">
        <v>550</v>
      </c>
      <c r="C43" t="s">
        <v>550</v>
      </c>
      <c r="D43" t="s">
        <v>550</v>
      </c>
      <c r="E43" t="s">
        <v>550</v>
      </c>
      <c r="F43" t="s">
        <v>550</v>
      </c>
      <c r="G43" t="s">
        <v>550</v>
      </c>
      <c r="H43" t="s">
        <v>550</v>
      </c>
      <c r="I43" t="s">
        <v>550</v>
      </c>
      <c r="J43" t="s">
        <v>550</v>
      </c>
      <c r="K43" t="s">
        <v>550</v>
      </c>
      <c r="L43" t="s">
        <v>550</v>
      </c>
      <c r="M43" t="s">
        <v>550</v>
      </c>
      <c r="N43" t="s">
        <v>550</v>
      </c>
      <c r="O43" t="s">
        <v>550</v>
      </c>
      <c r="P43" t="s">
        <v>551</v>
      </c>
      <c r="Q43" t="s">
        <v>551</v>
      </c>
      <c r="R43" t="s">
        <v>551</v>
      </c>
      <c r="S43" t="s">
        <v>552</v>
      </c>
      <c r="T43" t="s">
        <v>552</v>
      </c>
      <c r="U43" t="s">
        <v>550</v>
      </c>
      <c r="V43" t="s">
        <v>550</v>
      </c>
      <c r="W43" t="s">
        <v>550</v>
      </c>
      <c r="X43" t="s">
        <v>550</v>
      </c>
      <c r="Y43" t="s">
        <v>550</v>
      </c>
      <c r="Z43" t="s">
        <v>550</v>
      </c>
      <c r="AA43" t="s">
        <v>550</v>
      </c>
      <c r="AB43" t="s">
        <v>550</v>
      </c>
      <c r="AC43" t="s">
        <v>550</v>
      </c>
      <c r="AD43" t="s">
        <v>550</v>
      </c>
      <c r="AE43" t="s">
        <v>550</v>
      </c>
      <c r="AF43" t="s">
        <v>550</v>
      </c>
    </row>
    <row r="44" spans="1:32" ht="38.25" x14ac:dyDescent="0.2">
      <c r="A44" t="s">
        <v>73</v>
      </c>
      <c r="B44" t="s">
        <v>553</v>
      </c>
      <c r="C44" t="s">
        <v>553</v>
      </c>
      <c r="D44" t="s">
        <v>553</v>
      </c>
      <c r="E44" t="s">
        <v>553</v>
      </c>
      <c r="F44" t="s">
        <v>554</v>
      </c>
      <c r="G44" t="s">
        <v>554</v>
      </c>
      <c r="H44" t="s">
        <v>554</v>
      </c>
      <c r="I44" t="s">
        <v>554</v>
      </c>
      <c r="J44" t="s">
        <v>554</v>
      </c>
      <c r="K44" t="s">
        <v>554</v>
      </c>
      <c r="L44" t="s">
        <v>554</v>
      </c>
      <c r="M44" t="s">
        <v>554</v>
      </c>
      <c r="N44" t="s">
        <v>554</v>
      </c>
      <c r="O44" t="s">
        <v>554</v>
      </c>
      <c r="P44" t="s">
        <v>554</v>
      </c>
      <c r="Q44" t="s">
        <v>554</v>
      </c>
      <c r="R44" t="s">
        <v>554</v>
      </c>
      <c r="S44" t="s">
        <v>554</v>
      </c>
      <c r="T44" t="s">
        <v>554</v>
      </c>
      <c r="U44" t="s">
        <v>554</v>
      </c>
      <c r="V44" t="s">
        <v>554</v>
      </c>
      <c r="W44" t="s">
        <v>554</v>
      </c>
      <c r="X44" t="s">
        <v>554</v>
      </c>
      <c r="Y44" t="s">
        <v>554</v>
      </c>
      <c r="Z44" t="s">
        <v>554</v>
      </c>
      <c r="AA44" t="s">
        <v>554</v>
      </c>
      <c r="AB44" t="s">
        <v>554</v>
      </c>
      <c r="AC44" t="s">
        <v>554</v>
      </c>
      <c r="AD44" t="s">
        <v>554</v>
      </c>
      <c r="AE44" t="s">
        <v>554</v>
      </c>
      <c r="AF44" t="s">
        <v>73</v>
      </c>
    </row>
    <row r="45" spans="1:32" ht="38.25" x14ac:dyDescent="0.2">
      <c r="A45" t="s">
        <v>74</v>
      </c>
      <c r="B45" t="s">
        <v>555</v>
      </c>
      <c r="C45" t="s">
        <v>555</v>
      </c>
      <c r="D45" t="s">
        <v>555</v>
      </c>
      <c r="E45" t="s">
        <v>555</v>
      </c>
      <c r="F45" t="s">
        <v>555</v>
      </c>
      <c r="G45" t="s">
        <v>555</v>
      </c>
      <c r="H45" t="s">
        <v>555</v>
      </c>
      <c r="I45" t="s">
        <v>555</v>
      </c>
      <c r="J45" t="s">
        <v>556</v>
      </c>
      <c r="K45" t="s">
        <v>555</v>
      </c>
      <c r="L45" t="s">
        <v>555</v>
      </c>
      <c r="M45" t="s">
        <v>555</v>
      </c>
      <c r="N45" t="s">
        <v>555</v>
      </c>
      <c r="O45" t="s">
        <v>555</v>
      </c>
      <c r="P45" t="s">
        <v>555</v>
      </c>
      <c r="Q45" t="s">
        <v>555</v>
      </c>
      <c r="R45" t="s">
        <v>555</v>
      </c>
      <c r="S45" t="s">
        <v>555</v>
      </c>
      <c r="T45" t="s">
        <v>555</v>
      </c>
      <c r="U45" t="s">
        <v>555</v>
      </c>
      <c r="V45" t="s">
        <v>555</v>
      </c>
      <c r="W45" t="s">
        <v>555</v>
      </c>
      <c r="X45" t="s">
        <v>555</v>
      </c>
      <c r="Y45" t="s">
        <v>555</v>
      </c>
      <c r="Z45" t="s">
        <v>555</v>
      </c>
      <c r="AA45" t="s">
        <v>555</v>
      </c>
      <c r="AB45" t="s">
        <v>555</v>
      </c>
      <c r="AC45" t="s">
        <v>555</v>
      </c>
      <c r="AD45" t="s">
        <v>555</v>
      </c>
      <c r="AE45" t="s">
        <v>555</v>
      </c>
      <c r="AF45" t="s">
        <v>74</v>
      </c>
    </row>
    <row r="46" spans="1:32" ht="38.25" x14ac:dyDescent="0.2">
      <c r="A46" t="s">
        <v>75</v>
      </c>
      <c r="B46" t="s">
        <v>75</v>
      </c>
      <c r="C46" t="s">
        <v>75</v>
      </c>
      <c r="D46" t="s">
        <v>75</v>
      </c>
      <c r="E46" t="s">
        <v>75</v>
      </c>
      <c r="F46" t="s">
        <v>557</v>
      </c>
      <c r="G46" t="s">
        <v>557</v>
      </c>
      <c r="H46" t="s">
        <v>557</v>
      </c>
      <c r="I46" t="s">
        <v>557</v>
      </c>
      <c r="J46" t="s">
        <v>557</v>
      </c>
      <c r="K46" t="s">
        <v>557</v>
      </c>
      <c r="L46" t="s">
        <v>557</v>
      </c>
      <c r="M46" t="s">
        <v>557</v>
      </c>
      <c r="N46" t="s">
        <v>557</v>
      </c>
      <c r="O46" t="s">
        <v>557</v>
      </c>
      <c r="P46" t="s">
        <v>557</v>
      </c>
      <c r="Q46" t="s">
        <v>557</v>
      </c>
      <c r="R46" t="s">
        <v>557</v>
      </c>
      <c r="S46" t="s">
        <v>557</v>
      </c>
      <c r="T46" t="s">
        <v>557</v>
      </c>
      <c r="U46" t="s">
        <v>557</v>
      </c>
      <c r="V46" t="s">
        <v>557</v>
      </c>
      <c r="W46" t="s">
        <v>557</v>
      </c>
      <c r="X46" t="s">
        <v>557</v>
      </c>
      <c r="Y46" t="s">
        <v>557</v>
      </c>
      <c r="Z46" t="s">
        <v>557</v>
      </c>
      <c r="AA46" t="s">
        <v>557</v>
      </c>
      <c r="AB46" t="s">
        <v>557</v>
      </c>
      <c r="AC46" t="s">
        <v>557</v>
      </c>
      <c r="AD46" t="s">
        <v>557</v>
      </c>
      <c r="AE46" t="s">
        <v>557</v>
      </c>
      <c r="AF46" t="s">
        <v>75</v>
      </c>
    </row>
    <row r="47" spans="1:32" ht="38.25" x14ac:dyDescent="0.2">
      <c r="A47" t="s">
        <v>76</v>
      </c>
      <c r="B47" t="s">
        <v>558</v>
      </c>
      <c r="C47" t="s">
        <v>558</v>
      </c>
      <c r="D47" t="s">
        <v>558</v>
      </c>
      <c r="E47" t="s">
        <v>559</v>
      </c>
      <c r="F47" t="s">
        <v>559</v>
      </c>
      <c r="G47" t="s">
        <v>559</v>
      </c>
      <c r="H47" t="s">
        <v>559</v>
      </c>
      <c r="I47" t="s">
        <v>559</v>
      </c>
      <c r="J47" t="s">
        <v>559</v>
      </c>
      <c r="K47" t="s">
        <v>559</v>
      </c>
      <c r="L47" t="s">
        <v>559</v>
      </c>
      <c r="M47" t="s">
        <v>559</v>
      </c>
      <c r="N47" t="s">
        <v>559</v>
      </c>
      <c r="O47" t="s">
        <v>559</v>
      </c>
      <c r="P47" t="s">
        <v>559</v>
      </c>
      <c r="Q47" t="s">
        <v>559</v>
      </c>
      <c r="R47" t="s">
        <v>559</v>
      </c>
      <c r="S47" t="s">
        <v>559</v>
      </c>
      <c r="T47" t="s">
        <v>559</v>
      </c>
      <c r="U47" t="s">
        <v>559</v>
      </c>
      <c r="V47" t="s">
        <v>559</v>
      </c>
      <c r="W47" t="s">
        <v>559</v>
      </c>
      <c r="X47" t="s">
        <v>559</v>
      </c>
      <c r="Y47" t="s">
        <v>559</v>
      </c>
      <c r="Z47" t="s">
        <v>559</v>
      </c>
      <c r="AA47" t="s">
        <v>559</v>
      </c>
      <c r="AB47" t="s">
        <v>559</v>
      </c>
      <c r="AC47" t="s">
        <v>559</v>
      </c>
      <c r="AD47" t="s">
        <v>559</v>
      </c>
      <c r="AE47" t="s">
        <v>559</v>
      </c>
      <c r="AF47" t="s">
        <v>76</v>
      </c>
    </row>
    <row r="48" spans="1:32" ht="38.25" x14ac:dyDescent="0.2">
      <c r="A48" t="s">
        <v>77</v>
      </c>
      <c r="B48" t="s">
        <v>77</v>
      </c>
      <c r="C48" t="s">
        <v>77</v>
      </c>
      <c r="D48" t="s">
        <v>77</v>
      </c>
      <c r="E48" t="s">
        <v>77</v>
      </c>
      <c r="F48" t="s">
        <v>77</v>
      </c>
      <c r="G48" t="s">
        <v>77</v>
      </c>
      <c r="H48" t="s">
        <v>77</v>
      </c>
      <c r="I48" t="s">
        <v>77</v>
      </c>
      <c r="J48" t="s">
        <v>77</v>
      </c>
      <c r="K48" t="s">
        <v>77</v>
      </c>
      <c r="L48" t="s">
        <v>77</v>
      </c>
      <c r="M48" t="s">
        <v>77</v>
      </c>
      <c r="N48" t="s">
        <v>560</v>
      </c>
      <c r="O48" t="s">
        <v>560</v>
      </c>
      <c r="P48" t="s">
        <v>560</v>
      </c>
      <c r="Q48" t="s">
        <v>560</v>
      </c>
      <c r="R48" t="s">
        <v>560</v>
      </c>
      <c r="S48" t="s">
        <v>561</v>
      </c>
      <c r="T48" t="s">
        <v>561</v>
      </c>
      <c r="U48" t="s">
        <v>561</v>
      </c>
      <c r="V48" t="s">
        <v>561</v>
      </c>
      <c r="W48" t="s">
        <v>561</v>
      </c>
      <c r="X48" t="s">
        <v>561</v>
      </c>
      <c r="Y48" t="s">
        <v>560</v>
      </c>
      <c r="Z48" t="s">
        <v>560</v>
      </c>
      <c r="AA48" t="s">
        <v>560</v>
      </c>
      <c r="AB48" t="s">
        <v>560</v>
      </c>
      <c r="AC48" t="s">
        <v>561</v>
      </c>
      <c r="AD48" t="s">
        <v>560</v>
      </c>
      <c r="AE48" t="s">
        <v>560</v>
      </c>
      <c r="AF48" t="s">
        <v>77</v>
      </c>
    </row>
    <row r="49" spans="1:32" ht="38.25" x14ac:dyDescent="0.2">
      <c r="A49" t="s">
        <v>78</v>
      </c>
      <c r="B49" t="s">
        <v>562</v>
      </c>
      <c r="C49" t="s">
        <v>562</v>
      </c>
      <c r="D49" t="s">
        <v>562</v>
      </c>
      <c r="E49" t="s">
        <v>562</v>
      </c>
      <c r="F49" t="s">
        <v>562</v>
      </c>
      <c r="G49" t="s">
        <v>562</v>
      </c>
      <c r="H49" t="s">
        <v>562</v>
      </c>
      <c r="I49" t="s">
        <v>562</v>
      </c>
      <c r="J49" t="s">
        <v>562</v>
      </c>
      <c r="K49" t="s">
        <v>563</v>
      </c>
      <c r="L49" t="s">
        <v>562</v>
      </c>
      <c r="M49" t="s">
        <v>564</v>
      </c>
      <c r="N49" t="s">
        <v>564</v>
      </c>
      <c r="O49" t="s">
        <v>564</v>
      </c>
      <c r="P49" t="s">
        <v>565</v>
      </c>
      <c r="Q49" t="s">
        <v>565</v>
      </c>
      <c r="R49" t="s">
        <v>565</v>
      </c>
      <c r="S49" t="s">
        <v>565</v>
      </c>
      <c r="T49" t="s">
        <v>565</v>
      </c>
      <c r="U49" t="s">
        <v>564</v>
      </c>
      <c r="V49" t="s">
        <v>564</v>
      </c>
      <c r="W49" t="s">
        <v>564</v>
      </c>
      <c r="X49" t="s">
        <v>564</v>
      </c>
      <c r="Y49" t="s">
        <v>564</v>
      </c>
      <c r="Z49" t="s">
        <v>564</v>
      </c>
      <c r="AA49" t="s">
        <v>564</v>
      </c>
      <c r="AB49" t="s">
        <v>564</v>
      </c>
      <c r="AC49" t="s">
        <v>564</v>
      </c>
      <c r="AD49" t="s">
        <v>564</v>
      </c>
      <c r="AE49" t="s">
        <v>566</v>
      </c>
      <c r="AF49" t="s">
        <v>562</v>
      </c>
    </row>
    <row r="50" spans="1:32" ht="38.25" x14ac:dyDescent="0.2">
      <c r="A50" t="s">
        <v>79</v>
      </c>
      <c r="B50" t="s">
        <v>567</v>
      </c>
      <c r="C50" t="s">
        <v>567</v>
      </c>
      <c r="D50" t="s">
        <v>567</v>
      </c>
      <c r="E50" t="s">
        <v>567</v>
      </c>
      <c r="F50" t="s">
        <v>567</v>
      </c>
      <c r="G50" t="s">
        <v>567</v>
      </c>
      <c r="H50" t="s">
        <v>567</v>
      </c>
      <c r="I50" t="s">
        <v>567</v>
      </c>
      <c r="J50" t="s">
        <v>567</v>
      </c>
      <c r="K50" t="s">
        <v>567</v>
      </c>
      <c r="L50" t="s">
        <v>567</v>
      </c>
      <c r="M50" t="s">
        <v>567</v>
      </c>
      <c r="N50" t="s">
        <v>567</v>
      </c>
      <c r="O50" t="s">
        <v>567</v>
      </c>
      <c r="P50" t="s">
        <v>567</v>
      </c>
      <c r="Q50" t="s">
        <v>567</v>
      </c>
      <c r="R50" t="s">
        <v>567</v>
      </c>
      <c r="S50" t="s">
        <v>567</v>
      </c>
      <c r="T50" t="s">
        <v>567</v>
      </c>
      <c r="U50" t="s">
        <v>567</v>
      </c>
      <c r="V50" t="s">
        <v>567</v>
      </c>
      <c r="W50" t="s">
        <v>567</v>
      </c>
      <c r="X50" t="s">
        <v>567</v>
      </c>
      <c r="Y50" t="s">
        <v>568</v>
      </c>
      <c r="Z50" t="s">
        <v>568</v>
      </c>
      <c r="AA50" t="s">
        <v>568</v>
      </c>
      <c r="AB50" t="s">
        <v>568</v>
      </c>
      <c r="AC50" t="s">
        <v>568</v>
      </c>
      <c r="AD50" t="s">
        <v>568</v>
      </c>
      <c r="AE50" t="s">
        <v>568</v>
      </c>
      <c r="AF50" t="s">
        <v>79</v>
      </c>
    </row>
    <row r="51" spans="1:32" ht="38.25" x14ac:dyDescent="0.2">
      <c r="A51" t="s">
        <v>80</v>
      </c>
      <c r="B51" t="s">
        <v>569</v>
      </c>
      <c r="C51" t="s">
        <v>569</v>
      </c>
      <c r="D51" t="s">
        <v>569</v>
      </c>
      <c r="E51" t="s">
        <v>569</v>
      </c>
      <c r="F51" t="s">
        <v>569</v>
      </c>
      <c r="G51" t="s">
        <v>569</v>
      </c>
      <c r="H51" t="s">
        <v>569</v>
      </c>
      <c r="I51" t="s">
        <v>569</v>
      </c>
      <c r="J51" t="s">
        <v>569</v>
      </c>
      <c r="K51" t="s">
        <v>569</v>
      </c>
      <c r="L51" t="s">
        <v>569</v>
      </c>
      <c r="M51" t="s">
        <v>569</v>
      </c>
      <c r="N51" t="s">
        <v>570</v>
      </c>
      <c r="O51" t="s">
        <v>570</v>
      </c>
      <c r="P51" t="s">
        <v>570</v>
      </c>
      <c r="Q51" t="s">
        <v>570</v>
      </c>
      <c r="R51" t="s">
        <v>571</v>
      </c>
      <c r="S51" t="s">
        <v>571</v>
      </c>
      <c r="T51" t="s">
        <v>571</v>
      </c>
      <c r="U51" t="s">
        <v>571</v>
      </c>
      <c r="V51" t="s">
        <v>571</v>
      </c>
      <c r="W51" t="s">
        <v>572</v>
      </c>
      <c r="X51" t="s">
        <v>572</v>
      </c>
      <c r="Y51" t="s">
        <v>572</v>
      </c>
      <c r="Z51" t="s">
        <v>572</v>
      </c>
      <c r="AA51" t="s">
        <v>572</v>
      </c>
      <c r="AB51" t="s">
        <v>572</v>
      </c>
      <c r="AC51" t="s">
        <v>572</v>
      </c>
      <c r="AD51" t="s">
        <v>572</v>
      </c>
      <c r="AE51" t="s">
        <v>572</v>
      </c>
      <c r="AF51" t="s">
        <v>569</v>
      </c>
    </row>
    <row r="52" spans="1:32" ht="38.25" x14ac:dyDescent="0.2">
      <c r="A52" t="s">
        <v>81</v>
      </c>
      <c r="B52" t="s">
        <v>573</v>
      </c>
      <c r="C52" t="s">
        <v>573</v>
      </c>
      <c r="D52" t="s">
        <v>573</v>
      </c>
      <c r="E52" t="s">
        <v>573</v>
      </c>
      <c r="F52" t="s">
        <v>573</v>
      </c>
      <c r="G52" t="s">
        <v>573</v>
      </c>
      <c r="H52" t="s">
        <v>573</v>
      </c>
      <c r="I52" t="s">
        <v>573</v>
      </c>
      <c r="J52" t="s">
        <v>573</v>
      </c>
      <c r="K52" t="s">
        <v>573</v>
      </c>
      <c r="L52" t="s">
        <v>573</v>
      </c>
      <c r="M52" t="s">
        <v>573</v>
      </c>
      <c r="N52" t="s">
        <v>573</v>
      </c>
      <c r="O52" t="s">
        <v>573</v>
      </c>
      <c r="P52" t="s">
        <v>573</v>
      </c>
      <c r="Q52" t="s">
        <v>573</v>
      </c>
      <c r="R52" t="s">
        <v>573</v>
      </c>
      <c r="S52" t="s">
        <v>573</v>
      </c>
      <c r="T52" t="s">
        <v>573</v>
      </c>
      <c r="U52" t="s">
        <v>573</v>
      </c>
      <c r="V52" t="s">
        <v>574</v>
      </c>
      <c r="W52" t="s">
        <v>574</v>
      </c>
      <c r="X52" t="s">
        <v>574</v>
      </c>
      <c r="Y52" t="s">
        <v>574</v>
      </c>
      <c r="Z52" t="s">
        <v>574</v>
      </c>
      <c r="AA52" t="s">
        <v>574</v>
      </c>
      <c r="AB52" t="s">
        <v>574</v>
      </c>
      <c r="AC52" t="s">
        <v>574</v>
      </c>
      <c r="AD52" t="s">
        <v>574</v>
      </c>
      <c r="AE52" t="s">
        <v>574</v>
      </c>
      <c r="AF52" t="s">
        <v>574</v>
      </c>
    </row>
    <row r="53" spans="1:32" ht="38.25" x14ac:dyDescent="0.2">
      <c r="A53" t="s">
        <v>82</v>
      </c>
      <c r="B53" t="s">
        <v>82</v>
      </c>
      <c r="C53" t="s">
        <v>82</v>
      </c>
      <c r="D53" t="s">
        <v>82</v>
      </c>
      <c r="E53" t="s">
        <v>82</v>
      </c>
      <c r="F53" t="s">
        <v>82</v>
      </c>
      <c r="G53" t="s">
        <v>82</v>
      </c>
      <c r="H53" t="s">
        <v>82</v>
      </c>
      <c r="I53" t="s">
        <v>82</v>
      </c>
      <c r="J53" t="s">
        <v>82</v>
      </c>
      <c r="K53" t="s">
        <v>82</v>
      </c>
      <c r="L53" t="s">
        <v>82</v>
      </c>
      <c r="M53" t="s">
        <v>82</v>
      </c>
      <c r="N53" t="s">
        <v>82</v>
      </c>
      <c r="O53" t="s">
        <v>82</v>
      </c>
      <c r="P53" t="s">
        <v>82</v>
      </c>
      <c r="Q53" t="s">
        <v>82</v>
      </c>
      <c r="R53" t="s">
        <v>575</v>
      </c>
      <c r="S53" t="s">
        <v>575</v>
      </c>
      <c r="T53" t="s">
        <v>575</v>
      </c>
      <c r="U53" t="s">
        <v>575</v>
      </c>
      <c r="V53" t="s">
        <v>575</v>
      </c>
      <c r="W53" t="s">
        <v>575</v>
      </c>
      <c r="X53" t="s">
        <v>575</v>
      </c>
      <c r="Y53" t="s">
        <v>575</v>
      </c>
      <c r="Z53" t="s">
        <v>575</v>
      </c>
      <c r="AA53" t="s">
        <v>82</v>
      </c>
      <c r="AB53" t="s">
        <v>82</v>
      </c>
      <c r="AC53" t="s">
        <v>82</v>
      </c>
      <c r="AD53" t="s">
        <v>82</v>
      </c>
      <c r="AE53" t="s">
        <v>82</v>
      </c>
      <c r="AF53" t="s">
        <v>82</v>
      </c>
    </row>
    <row r="54" spans="1:32" ht="38.25" x14ac:dyDescent="0.2">
      <c r="A54" t="s">
        <v>83</v>
      </c>
      <c r="B54" t="s">
        <v>576</v>
      </c>
      <c r="C54" t="s">
        <v>576</v>
      </c>
      <c r="D54" t="s">
        <v>576</v>
      </c>
      <c r="E54" t="s">
        <v>576</v>
      </c>
      <c r="F54" t="s">
        <v>577</v>
      </c>
      <c r="G54" t="s">
        <v>577</v>
      </c>
      <c r="H54" t="s">
        <v>577</v>
      </c>
      <c r="I54" t="s">
        <v>577</v>
      </c>
      <c r="J54" t="s">
        <v>577</v>
      </c>
      <c r="K54" t="s">
        <v>577</v>
      </c>
      <c r="L54" t="s">
        <v>577</v>
      </c>
      <c r="M54" t="s">
        <v>577</v>
      </c>
      <c r="N54" t="s">
        <v>577</v>
      </c>
      <c r="O54" t="s">
        <v>577</v>
      </c>
      <c r="P54" t="s">
        <v>577</v>
      </c>
      <c r="Q54" t="s">
        <v>577</v>
      </c>
      <c r="R54" t="s">
        <v>577</v>
      </c>
      <c r="S54" t="s">
        <v>577</v>
      </c>
      <c r="T54" t="s">
        <v>577</v>
      </c>
      <c r="U54" t="s">
        <v>577</v>
      </c>
      <c r="V54" t="s">
        <v>577</v>
      </c>
      <c r="W54" t="s">
        <v>577</v>
      </c>
      <c r="X54" t="s">
        <v>577</v>
      </c>
      <c r="Y54" t="s">
        <v>577</v>
      </c>
      <c r="Z54" t="s">
        <v>577</v>
      </c>
      <c r="AA54" t="s">
        <v>577</v>
      </c>
      <c r="AB54" t="s">
        <v>577</v>
      </c>
      <c r="AC54" t="s">
        <v>577</v>
      </c>
      <c r="AD54" t="s">
        <v>577</v>
      </c>
      <c r="AE54" t="s">
        <v>577</v>
      </c>
      <c r="AF54" t="s">
        <v>576</v>
      </c>
    </row>
    <row r="55" spans="1:32" ht="38.25" x14ac:dyDescent="0.2">
      <c r="A55" t="s">
        <v>84</v>
      </c>
      <c r="B55" t="s">
        <v>578</v>
      </c>
      <c r="C55" t="s">
        <v>578</v>
      </c>
      <c r="D55" t="s">
        <v>578</v>
      </c>
      <c r="E55" t="s">
        <v>578</v>
      </c>
      <c r="F55" t="s">
        <v>579</v>
      </c>
      <c r="G55" t="s">
        <v>579</v>
      </c>
      <c r="H55" t="s">
        <v>579</v>
      </c>
      <c r="I55" t="s">
        <v>579</v>
      </c>
      <c r="J55" t="s">
        <v>579</v>
      </c>
      <c r="K55" t="s">
        <v>579</v>
      </c>
      <c r="L55" t="s">
        <v>579</v>
      </c>
      <c r="M55" t="s">
        <v>579</v>
      </c>
      <c r="N55" t="s">
        <v>579</v>
      </c>
      <c r="O55" t="s">
        <v>579</v>
      </c>
      <c r="P55" t="s">
        <v>579</v>
      </c>
      <c r="Q55" t="s">
        <v>579</v>
      </c>
      <c r="R55" t="s">
        <v>579</v>
      </c>
      <c r="S55" t="s">
        <v>579</v>
      </c>
      <c r="T55" t="s">
        <v>579</v>
      </c>
      <c r="U55" t="s">
        <v>579</v>
      </c>
      <c r="V55" t="s">
        <v>579</v>
      </c>
      <c r="W55" t="s">
        <v>579</v>
      </c>
      <c r="X55" t="s">
        <v>579</v>
      </c>
      <c r="Y55" t="s">
        <v>579</v>
      </c>
      <c r="Z55" t="s">
        <v>579</v>
      </c>
      <c r="AA55" t="s">
        <v>579</v>
      </c>
      <c r="AB55" t="s">
        <v>579</v>
      </c>
      <c r="AC55" t="s">
        <v>579</v>
      </c>
      <c r="AD55" t="s">
        <v>579</v>
      </c>
      <c r="AE55" t="s">
        <v>579</v>
      </c>
      <c r="AF55" t="s">
        <v>84</v>
      </c>
    </row>
    <row r="56" spans="1:32" ht="38.25" x14ac:dyDescent="0.2">
      <c r="A56" t="s">
        <v>85</v>
      </c>
      <c r="B56" t="s">
        <v>580</v>
      </c>
      <c r="C56" t="s">
        <v>580</v>
      </c>
      <c r="D56" t="s">
        <v>580</v>
      </c>
      <c r="E56" t="s">
        <v>580</v>
      </c>
      <c r="F56" t="s">
        <v>580</v>
      </c>
      <c r="G56" t="s">
        <v>580</v>
      </c>
      <c r="H56" t="s">
        <v>580</v>
      </c>
      <c r="I56" t="s">
        <v>580</v>
      </c>
      <c r="J56" t="s">
        <v>580</v>
      </c>
      <c r="K56" t="s">
        <v>581</v>
      </c>
      <c r="L56" t="s">
        <v>581</v>
      </c>
      <c r="M56" t="s">
        <v>581</v>
      </c>
      <c r="N56" t="s">
        <v>581</v>
      </c>
      <c r="O56" t="s">
        <v>581</v>
      </c>
      <c r="P56" t="s">
        <v>581</v>
      </c>
      <c r="Q56" t="s">
        <v>581</v>
      </c>
      <c r="R56" t="s">
        <v>581</v>
      </c>
      <c r="S56" t="s">
        <v>581</v>
      </c>
      <c r="T56" t="s">
        <v>581</v>
      </c>
      <c r="U56" t="s">
        <v>582</v>
      </c>
      <c r="V56" t="s">
        <v>582</v>
      </c>
      <c r="W56" t="s">
        <v>582</v>
      </c>
      <c r="X56" t="s">
        <v>582</v>
      </c>
      <c r="Y56" t="s">
        <v>582</v>
      </c>
      <c r="Z56" t="s">
        <v>582</v>
      </c>
      <c r="AA56" t="s">
        <v>582</v>
      </c>
      <c r="AB56" t="s">
        <v>582</v>
      </c>
      <c r="AC56" t="s">
        <v>582</v>
      </c>
      <c r="AD56" t="s">
        <v>582</v>
      </c>
      <c r="AE56" t="s">
        <v>85</v>
      </c>
      <c r="AF56" t="s">
        <v>85</v>
      </c>
    </row>
    <row r="57" spans="1:32" ht="38.25" x14ac:dyDescent="0.2">
      <c r="A57" t="s">
        <v>86</v>
      </c>
      <c r="B57" t="s">
        <v>86</v>
      </c>
      <c r="C57" t="s">
        <v>86</v>
      </c>
      <c r="D57" t="s">
        <v>86</v>
      </c>
      <c r="E57" t="s">
        <v>86</v>
      </c>
      <c r="F57" t="s">
        <v>583</v>
      </c>
      <c r="G57" t="s">
        <v>583</v>
      </c>
      <c r="H57" t="s">
        <v>583</v>
      </c>
      <c r="I57" t="s">
        <v>583</v>
      </c>
      <c r="J57" t="s">
        <v>583</v>
      </c>
      <c r="K57" t="s">
        <v>583</v>
      </c>
      <c r="L57" t="s">
        <v>583</v>
      </c>
      <c r="M57" t="s">
        <v>583</v>
      </c>
      <c r="N57" t="s">
        <v>583</v>
      </c>
      <c r="O57" t="s">
        <v>583</v>
      </c>
      <c r="P57" t="s">
        <v>583</v>
      </c>
      <c r="Q57" t="s">
        <v>583</v>
      </c>
      <c r="R57" t="s">
        <v>583</v>
      </c>
      <c r="S57" t="s">
        <v>583</v>
      </c>
      <c r="T57" t="s">
        <v>583</v>
      </c>
      <c r="U57" t="s">
        <v>583</v>
      </c>
      <c r="V57" t="s">
        <v>583</v>
      </c>
      <c r="W57" t="s">
        <v>583</v>
      </c>
      <c r="X57" t="s">
        <v>583</v>
      </c>
      <c r="Y57" t="s">
        <v>583</v>
      </c>
      <c r="Z57" t="s">
        <v>583</v>
      </c>
      <c r="AA57" t="s">
        <v>583</v>
      </c>
      <c r="AB57" t="s">
        <v>583</v>
      </c>
      <c r="AC57" t="s">
        <v>583</v>
      </c>
      <c r="AD57" t="s">
        <v>583</v>
      </c>
      <c r="AE57" t="s">
        <v>583</v>
      </c>
      <c r="AF57" t="s">
        <v>86</v>
      </c>
    </row>
    <row r="58" spans="1:32" ht="38.25" x14ac:dyDescent="0.2">
      <c r="A58" t="s">
        <v>87</v>
      </c>
      <c r="B58" t="s">
        <v>87</v>
      </c>
      <c r="C58" t="s">
        <v>87</v>
      </c>
      <c r="D58" t="s">
        <v>87</v>
      </c>
      <c r="E58" t="s">
        <v>87</v>
      </c>
      <c r="F58" t="s">
        <v>87</v>
      </c>
      <c r="G58" t="s">
        <v>87</v>
      </c>
      <c r="H58" t="s">
        <v>87</v>
      </c>
      <c r="I58" t="s">
        <v>87</v>
      </c>
      <c r="J58" t="s">
        <v>87</v>
      </c>
      <c r="K58" t="s">
        <v>584</v>
      </c>
      <c r="L58" t="s">
        <v>87</v>
      </c>
      <c r="M58" t="s">
        <v>87</v>
      </c>
      <c r="N58" t="s">
        <v>87</v>
      </c>
      <c r="O58" t="s">
        <v>87</v>
      </c>
      <c r="P58" t="s">
        <v>87</v>
      </c>
      <c r="Q58" t="s">
        <v>87</v>
      </c>
      <c r="R58" t="s">
        <v>87</v>
      </c>
      <c r="S58" t="s">
        <v>585</v>
      </c>
      <c r="T58" t="s">
        <v>585</v>
      </c>
      <c r="U58" t="s">
        <v>585</v>
      </c>
      <c r="V58" t="s">
        <v>585</v>
      </c>
      <c r="W58" t="s">
        <v>585</v>
      </c>
      <c r="X58" t="s">
        <v>585</v>
      </c>
      <c r="Y58" t="s">
        <v>585</v>
      </c>
      <c r="Z58" t="s">
        <v>585</v>
      </c>
      <c r="AA58" t="s">
        <v>585</v>
      </c>
      <c r="AB58" t="s">
        <v>585</v>
      </c>
      <c r="AC58" t="s">
        <v>585</v>
      </c>
      <c r="AD58" t="s">
        <v>585</v>
      </c>
      <c r="AE58" t="s">
        <v>585</v>
      </c>
      <c r="AF58" t="s">
        <v>87</v>
      </c>
    </row>
    <row r="59" spans="1:32" ht="38.25" x14ac:dyDescent="0.2">
      <c r="A59" t="s">
        <v>88</v>
      </c>
      <c r="B59" t="s">
        <v>586</v>
      </c>
      <c r="C59" t="s">
        <v>586</v>
      </c>
      <c r="D59" t="s">
        <v>586</v>
      </c>
      <c r="E59" t="s">
        <v>586</v>
      </c>
      <c r="F59" t="s">
        <v>586</v>
      </c>
      <c r="G59" t="s">
        <v>586</v>
      </c>
      <c r="H59" t="s">
        <v>586</v>
      </c>
      <c r="I59" t="s">
        <v>586</v>
      </c>
      <c r="J59" t="s">
        <v>586</v>
      </c>
      <c r="K59" t="s">
        <v>586</v>
      </c>
      <c r="L59" t="s">
        <v>587</v>
      </c>
      <c r="M59" t="s">
        <v>588</v>
      </c>
      <c r="N59" t="s">
        <v>588</v>
      </c>
      <c r="O59" t="s">
        <v>588</v>
      </c>
      <c r="P59" t="s">
        <v>588</v>
      </c>
      <c r="Q59" t="s">
        <v>588</v>
      </c>
      <c r="R59" t="s">
        <v>588</v>
      </c>
      <c r="S59" t="s">
        <v>588</v>
      </c>
      <c r="T59" t="s">
        <v>588</v>
      </c>
      <c r="U59" t="s">
        <v>588</v>
      </c>
      <c r="V59" t="s">
        <v>588</v>
      </c>
      <c r="W59" t="s">
        <v>588</v>
      </c>
      <c r="X59" t="s">
        <v>588</v>
      </c>
      <c r="Y59" t="s">
        <v>588</v>
      </c>
      <c r="Z59" t="s">
        <v>588</v>
      </c>
      <c r="AA59" t="s">
        <v>588</v>
      </c>
      <c r="AB59" t="s">
        <v>588</v>
      </c>
      <c r="AC59" t="s">
        <v>588</v>
      </c>
      <c r="AD59" t="s">
        <v>588</v>
      </c>
      <c r="AE59" t="s">
        <v>588</v>
      </c>
      <c r="AF59" t="s">
        <v>586</v>
      </c>
    </row>
    <row r="60" spans="1:32" ht="38.25" x14ac:dyDescent="0.2">
      <c r="A60" t="s">
        <v>89</v>
      </c>
      <c r="B60" t="s">
        <v>89</v>
      </c>
      <c r="C60" t="s">
        <v>89</v>
      </c>
      <c r="D60" t="s">
        <v>89</v>
      </c>
      <c r="E60" t="s">
        <v>89</v>
      </c>
      <c r="F60" t="s">
        <v>89</v>
      </c>
      <c r="G60" t="s">
        <v>89</v>
      </c>
      <c r="H60" t="s">
        <v>89</v>
      </c>
      <c r="I60" t="s">
        <v>89</v>
      </c>
      <c r="J60" t="s">
        <v>89</v>
      </c>
      <c r="K60" t="s">
        <v>89</v>
      </c>
      <c r="L60" t="s">
        <v>89</v>
      </c>
      <c r="M60" t="s">
        <v>89</v>
      </c>
      <c r="N60" t="s">
        <v>589</v>
      </c>
      <c r="O60" t="s">
        <v>590</v>
      </c>
      <c r="P60" t="s">
        <v>590</v>
      </c>
      <c r="Q60" t="s">
        <v>589</v>
      </c>
      <c r="R60" t="s">
        <v>589</v>
      </c>
      <c r="S60" t="s">
        <v>589</v>
      </c>
      <c r="T60" t="s">
        <v>589</v>
      </c>
      <c r="U60" t="s">
        <v>589</v>
      </c>
      <c r="V60" t="s">
        <v>589</v>
      </c>
      <c r="W60" t="s">
        <v>589</v>
      </c>
      <c r="X60" t="s">
        <v>589</v>
      </c>
      <c r="Y60" t="s">
        <v>589</v>
      </c>
      <c r="Z60" t="s">
        <v>589</v>
      </c>
      <c r="AA60" t="s">
        <v>589</v>
      </c>
      <c r="AB60" t="s">
        <v>589</v>
      </c>
      <c r="AC60" t="s">
        <v>591</v>
      </c>
      <c r="AD60" t="s">
        <v>589</v>
      </c>
      <c r="AE60" t="s">
        <v>589</v>
      </c>
      <c r="AF60" t="s">
        <v>89</v>
      </c>
    </row>
    <row r="61" spans="1:32" ht="38.25" x14ac:dyDescent="0.2">
      <c r="A61" t="s">
        <v>90</v>
      </c>
      <c r="B61" t="s">
        <v>90</v>
      </c>
      <c r="C61" t="s">
        <v>90</v>
      </c>
      <c r="D61" t="s">
        <v>90</v>
      </c>
      <c r="E61" t="s">
        <v>90</v>
      </c>
      <c r="F61" t="s">
        <v>90</v>
      </c>
      <c r="G61" t="s">
        <v>90</v>
      </c>
      <c r="H61" t="s">
        <v>90</v>
      </c>
      <c r="I61" t="s">
        <v>90</v>
      </c>
      <c r="J61" t="s">
        <v>90</v>
      </c>
      <c r="K61" t="s">
        <v>90</v>
      </c>
      <c r="L61" t="s">
        <v>90</v>
      </c>
      <c r="M61" t="s">
        <v>90</v>
      </c>
      <c r="N61" t="s">
        <v>592</v>
      </c>
      <c r="O61" t="s">
        <v>592</v>
      </c>
      <c r="P61" t="s">
        <v>592</v>
      </c>
      <c r="Q61" t="s">
        <v>592</v>
      </c>
      <c r="R61" t="s">
        <v>592</v>
      </c>
      <c r="S61" t="s">
        <v>592</v>
      </c>
      <c r="T61" t="s">
        <v>592</v>
      </c>
      <c r="U61" t="s">
        <v>592</v>
      </c>
      <c r="V61" t="s">
        <v>592</v>
      </c>
      <c r="W61" t="s">
        <v>593</v>
      </c>
      <c r="X61" t="s">
        <v>593</v>
      </c>
      <c r="Y61" t="s">
        <v>593</v>
      </c>
      <c r="Z61" t="s">
        <v>593</v>
      </c>
      <c r="AA61" t="s">
        <v>593</v>
      </c>
      <c r="AB61" t="s">
        <v>593</v>
      </c>
      <c r="AC61" t="s">
        <v>593</v>
      </c>
      <c r="AD61" t="s">
        <v>593</v>
      </c>
      <c r="AE61" t="s">
        <v>593</v>
      </c>
      <c r="AF61" t="s">
        <v>90</v>
      </c>
    </row>
    <row r="62" spans="1:32" ht="38.25" x14ac:dyDescent="0.2">
      <c r="A62" t="s">
        <v>91</v>
      </c>
      <c r="B62" t="s">
        <v>91</v>
      </c>
      <c r="C62" t="s">
        <v>91</v>
      </c>
      <c r="D62" t="s">
        <v>91</v>
      </c>
      <c r="E62" t="s">
        <v>91</v>
      </c>
      <c r="F62" t="s">
        <v>91</v>
      </c>
      <c r="G62" t="s">
        <v>91</v>
      </c>
      <c r="H62" t="s">
        <v>91</v>
      </c>
      <c r="I62" t="s">
        <v>91</v>
      </c>
      <c r="J62" t="s">
        <v>91</v>
      </c>
      <c r="K62" t="s">
        <v>91</v>
      </c>
      <c r="L62" t="s">
        <v>91</v>
      </c>
      <c r="M62" t="s">
        <v>594</v>
      </c>
      <c r="N62" t="s">
        <v>594</v>
      </c>
      <c r="O62" t="s">
        <v>594</v>
      </c>
      <c r="P62" t="s">
        <v>594</v>
      </c>
      <c r="Q62" t="s">
        <v>594</v>
      </c>
      <c r="R62" t="s">
        <v>594</v>
      </c>
      <c r="S62" t="s">
        <v>594</v>
      </c>
      <c r="T62" t="s">
        <v>594</v>
      </c>
      <c r="U62" t="s">
        <v>594</v>
      </c>
      <c r="V62" t="s">
        <v>594</v>
      </c>
      <c r="W62" t="s">
        <v>595</v>
      </c>
      <c r="X62" t="s">
        <v>595</v>
      </c>
      <c r="Y62" t="s">
        <v>595</v>
      </c>
      <c r="Z62" t="s">
        <v>595</v>
      </c>
      <c r="AA62" t="s">
        <v>595</v>
      </c>
      <c r="AB62" t="s">
        <v>596</v>
      </c>
      <c r="AC62" t="s">
        <v>595</v>
      </c>
      <c r="AD62" t="s">
        <v>595</v>
      </c>
      <c r="AE62" t="s">
        <v>91</v>
      </c>
      <c r="AF62" t="s">
        <v>91</v>
      </c>
    </row>
    <row r="63" spans="1:32" ht="38.25" x14ac:dyDescent="0.2">
      <c r="A63" t="s">
        <v>92</v>
      </c>
      <c r="B63" t="s">
        <v>92</v>
      </c>
      <c r="C63" t="s">
        <v>92</v>
      </c>
      <c r="D63" t="s">
        <v>92</v>
      </c>
      <c r="E63" t="s">
        <v>92</v>
      </c>
      <c r="F63" t="s">
        <v>92</v>
      </c>
      <c r="G63" t="s">
        <v>92</v>
      </c>
      <c r="H63" t="s">
        <v>92</v>
      </c>
      <c r="I63" t="s">
        <v>92</v>
      </c>
      <c r="J63" t="s">
        <v>92</v>
      </c>
      <c r="K63" t="s">
        <v>597</v>
      </c>
      <c r="L63" t="s">
        <v>597</v>
      </c>
      <c r="M63" t="s">
        <v>597</v>
      </c>
      <c r="N63" t="s">
        <v>597</v>
      </c>
      <c r="O63" t="s">
        <v>597</v>
      </c>
      <c r="P63" t="s">
        <v>597</v>
      </c>
      <c r="Q63" t="s">
        <v>597</v>
      </c>
      <c r="R63" t="s">
        <v>597</v>
      </c>
      <c r="S63" t="s">
        <v>597</v>
      </c>
      <c r="T63" t="s">
        <v>597</v>
      </c>
      <c r="U63" t="s">
        <v>597</v>
      </c>
      <c r="V63" t="s">
        <v>597</v>
      </c>
      <c r="W63" t="s">
        <v>597</v>
      </c>
      <c r="X63" t="s">
        <v>597</v>
      </c>
      <c r="Y63" t="s">
        <v>597</v>
      </c>
      <c r="Z63" t="s">
        <v>597</v>
      </c>
      <c r="AA63" t="s">
        <v>598</v>
      </c>
      <c r="AB63" t="s">
        <v>598</v>
      </c>
      <c r="AC63" t="s">
        <v>598</v>
      </c>
      <c r="AD63" t="s">
        <v>597</v>
      </c>
      <c r="AE63" t="s">
        <v>597</v>
      </c>
      <c r="AF63" t="s">
        <v>92</v>
      </c>
    </row>
    <row r="64" spans="1:32" ht="38.25" x14ac:dyDescent="0.2">
      <c r="A64" t="s">
        <v>93</v>
      </c>
      <c r="B64" t="s">
        <v>125</v>
      </c>
      <c r="C64" t="s">
        <v>125</v>
      </c>
      <c r="D64" t="s">
        <v>125</v>
      </c>
      <c r="E64" t="s">
        <v>125</v>
      </c>
      <c r="F64" t="s">
        <v>125</v>
      </c>
      <c r="G64" t="s">
        <v>125</v>
      </c>
      <c r="H64" t="s">
        <v>125</v>
      </c>
      <c r="I64" t="s">
        <v>125</v>
      </c>
      <c r="J64" t="s">
        <v>125</v>
      </c>
      <c r="K64" t="s">
        <v>125</v>
      </c>
      <c r="L64" t="s">
        <v>125</v>
      </c>
      <c r="M64" t="s">
        <v>125</v>
      </c>
      <c r="N64" t="s">
        <v>125</v>
      </c>
      <c r="O64" t="s">
        <v>125</v>
      </c>
      <c r="P64" t="s">
        <v>599</v>
      </c>
      <c r="Q64" t="s">
        <v>599</v>
      </c>
      <c r="R64" t="s">
        <v>599</v>
      </c>
      <c r="S64" t="s">
        <v>599</v>
      </c>
      <c r="T64" t="s">
        <v>599</v>
      </c>
      <c r="U64" t="s">
        <v>599</v>
      </c>
      <c r="V64" t="s">
        <v>599</v>
      </c>
      <c r="W64" t="s">
        <v>599</v>
      </c>
      <c r="X64" t="s">
        <v>599</v>
      </c>
      <c r="Y64" t="s">
        <v>599</v>
      </c>
      <c r="Z64" t="s">
        <v>599</v>
      </c>
      <c r="AA64" t="s">
        <v>599</v>
      </c>
      <c r="AB64" t="s">
        <v>599</v>
      </c>
      <c r="AC64" t="s">
        <v>599</v>
      </c>
      <c r="AD64" t="s">
        <v>600</v>
      </c>
      <c r="AE64" t="s">
        <v>601</v>
      </c>
      <c r="AF64" t="s">
        <v>125</v>
      </c>
    </row>
    <row r="65" spans="1:32" ht="38.25" x14ac:dyDescent="0.2">
      <c r="A65" t="s">
        <v>94</v>
      </c>
      <c r="B65" t="s">
        <v>602</v>
      </c>
      <c r="C65" t="s">
        <v>602</v>
      </c>
      <c r="D65" t="s">
        <v>602</v>
      </c>
      <c r="E65" t="s">
        <v>602</v>
      </c>
      <c r="F65" t="s">
        <v>603</v>
      </c>
      <c r="G65" t="s">
        <v>603</v>
      </c>
      <c r="H65" t="s">
        <v>603</v>
      </c>
      <c r="I65" t="s">
        <v>603</v>
      </c>
      <c r="J65" t="s">
        <v>603</v>
      </c>
      <c r="K65" t="s">
        <v>603</v>
      </c>
      <c r="L65" t="s">
        <v>603</v>
      </c>
      <c r="M65" t="s">
        <v>603</v>
      </c>
      <c r="N65" t="s">
        <v>603</v>
      </c>
      <c r="O65" t="s">
        <v>603</v>
      </c>
      <c r="P65" t="s">
        <v>603</v>
      </c>
      <c r="Q65" t="s">
        <v>603</v>
      </c>
      <c r="R65" t="s">
        <v>603</v>
      </c>
      <c r="S65" t="s">
        <v>603</v>
      </c>
      <c r="T65" t="s">
        <v>603</v>
      </c>
      <c r="U65" t="s">
        <v>603</v>
      </c>
      <c r="V65" t="s">
        <v>603</v>
      </c>
      <c r="W65" t="s">
        <v>603</v>
      </c>
      <c r="X65" t="s">
        <v>603</v>
      </c>
      <c r="Y65" t="s">
        <v>603</v>
      </c>
      <c r="Z65" t="s">
        <v>603</v>
      </c>
      <c r="AA65" t="s">
        <v>603</v>
      </c>
      <c r="AB65" t="s">
        <v>603</v>
      </c>
      <c r="AC65" t="s">
        <v>603</v>
      </c>
      <c r="AD65" t="s">
        <v>603</v>
      </c>
      <c r="AE65" t="s">
        <v>603</v>
      </c>
      <c r="AF65" t="s">
        <v>124</v>
      </c>
    </row>
    <row r="66" spans="1:32" ht="38.25" x14ac:dyDescent="0.2">
      <c r="A66" t="s">
        <v>95</v>
      </c>
      <c r="B66" t="s">
        <v>604</v>
      </c>
      <c r="C66" t="s">
        <v>604</v>
      </c>
      <c r="D66" t="s">
        <v>604</v>
      </c>
      <c r="E66" t="s">
        <v>604</v>
      </c>
      <c r="F66" t="s">
        <v>604</v>
      </c>
      <c r="G66" t="s">
        <v>604</v>
      </c>
      <c r="H66" t="s">
        <v>604</v>
      </c>
      <c r="I66" t="s">
        <v>604</v>
      </c>
      <c r="J66" t="s">
        <v>604</v>
      </c>
      <c r="K66" t="s">
        <v>604</v>
      </c>
      <c r="L66" t="s">
        <v>604</v>
      </c>
      <c r="M66" t="s">
        <v>604</v>
      </c>
      <c r="N66" t="s">
        <v>604</v>
      </c>
      <c r="O66" t="s">
        <v>604</v>
      </c>
      <c r="P66" t="s">
        <v>604</v>
      </c>
      <c r="Q66" t="s">
        <v>604</v>
      </c>
      <c r="R66" t="s">
        <v>604</v>
      </c>
      <c r="S66" t="s">
        <v>604</v>
      </c>
      <c r="T66" t="s">
        <v>605</v>
      </c>
      <c r="U66" t="s">
        <v>605</v>
      </c>
      <c r="V66" t="s">
        <v>605</v>
      </c>
      <c r="W66" t="s">
        <v>605</v>
      </c>
      <c r="X66" t="s">
        <v>605</v>
      </c>
      <c r="Y66" t="s">
        <v>605</v>
      </c>
      <c r="Z66" t="s">
        <v>605</v>
      </c>
      <c r="AA66" t="s">
        <v>605</v>
      </c>
      <c r="AB66" t="s">
        <v>605</v>
      </c>
      <c r="AC66" t="s">
        <v>605</v>
      </c>
      <c r="AD66" t="s">
        <v>605</v>
      </c>
      <c r="AE66" t="s">
        <v>605</v>
      </c>
      <c r="AF66" t="s">
        <v>605</v>
      </c>
    </row>
    <row r="67" spans="1:32" ht="38.25" x14ac:dyDescent="0.2">
      <c r="A67" t="s">
        <v>96</v>
      </c>
      <c r="B67" t="s">
        <v>96</v>
      </c>
      <c r="C67" t="s">
        <v>96</v>
      </c>
      <c r="D67" t="s">
        <v>96</v>
      </c>
      <c r="E67" t="s">
        <v>96</v>
      </c>
      <c r="F67" t="s">
        <v>96</v>
      </c>
      <c r="G67" t="s">
        <v>96</v>
      </c>
      <c r="H67" t="s">
        <v>96</v>
      </c>
      <c r="I67" t="s">
        <v>96</v>
      </c>
      <c r="J67" t="s">
        <v>96</v>
      </c>
      <c r="K67" t="s">
        <v>96</v>
      </c>
      <c r="L67" t="s">
        <v>96</v>
      </c>
      <c r="M67" t="s">
        <v>96</v>
      </c>
      <c r="N67" t="s">
        <v>606</v>
      </c>
      <c r="O67" t="s">
        <v>606</v>
      </c>
      <c r="P67" t="s">
        <v>606</v>
      </c>
      <c r="Q67" t="s">
        <v>607</v>
      </c>
      <c r="R67" t="s">
        <v>607</v>
      </c>
      <c r="S67" t="s">
        <v>606</v>
      </c>
      <c r="T67" t="s">
        <v>606</v>
      </c>
      <c r="U67" t="s">
        <v>606</v>
      </c>
      <c r="V67" t="s">
        <v>606</v>
      </c>
      <c r="W67" t="s">
        <v>606</v>
      </c>
      <c r="X67" t="s">
        <v>608</v>
      </c>
      <c r="Y67" t="s">
        <v>608</v>
      </c>
      <c r="Z67" t="s">
        <v>608</v>
      </c>
      <c r="AA67" t="s">
        <v>608</v>
      </c>
      <c r="AB67" t="s">
        <v>608</v>
      </c>
      <c r="AC67" t="s">
        <v>608</v>
      </c>
      <c r="AD67" t="s">
        <v>608</v>
      </c>
      <c r="AE67" t="s">
        <v>608</v>
      </c>
      <c r="AF67" t="s">
        <v>96</v>
      </c>
    </row>
    <row r="68" spans="1:32" ht="38.25" x14ac:dyDescent="0.2">
      <c r="A68" t="s">
        <v>97</v>
      </c>
      <c r="B68" t="s">
        <v>609</v>
      </c>
      <c r="C68" t="s">
        <v>609</v>
      </c>
      <c r="D68" t="s">
        <v>609</v>
      </c>
      <c r="E68" t="s">
        <v>609</v>
      </c>
      <c r="F68" t="s">
        <v>610</v>
      </c>
      <c r="G68" t="s">
        <v>610</v>
      </c>
      <c r="H68" t="s">
        <v>610</v>
      </c>
      <c r="I68" t="s">
        <v>610</v>
      </c>
      <c r="J68" t="s">
        <v>610</v>
      </c>
      <c r="K68" t="s">
        <v>610</v>
      </c>
      <c r="L68" t="s">
        <v>610</v>
      </c>
      <c r="M68" t="s">
        <v>610</v>
      </c>
      <c r="N68" t="s">
        <v>610</v>
      </c>
      <c r="O68" t="s">
        <v>610</v>
      </c>
      <c r="P68" t="s">
        <v>610</v>
      </c>
      <c r="Q68" t="s">
        <v>610</v>
      </c>
      <c r="R68" t="s">
        <v>610</v>
      </c>
      <c r="S68" t="s">
        <v>610</v>
      </c>
      <c r="T68" t="s">
        <v>610</v>
      </c>
      <c r="U68" t="s">
        <v>610</v>
      </c>
      <c r="V68" t="s">
        <v>610</v>
      </c>
      <c r="W68" t="s">
        <v>610</v>
      </c>
      <c r="X68" t="s">
        <v>610</v>
      </c>
      <c r="Y68" t="s">
        <v>610</v>
      </c>
      <c r="Z68" t="s">
        <v>610</v>
      </c>
      <c r="AA68" t="s">
        <v>610</v>
      </c>
      <c r="AB68" t="s">
        <v>610</v>
      </c>
      <c r="AC68" t="s">
        <v>610</v>
      </c>
      <c r="AD68" t="s">
        <v>610</v>
      </c>
      <c r="AE68" t="s">
        <v>610</v>
      </c>
      <c r="AF68" t="s">
        <v>97</v>
      </c>
    </row>
    <row r="69" spans="1:32" ht="38.25" x14ac:dyDescent="0.2">
      <c r="A69" t="s">
        <v>98</v>
      </c>
      <c r="B69" t="s">
        <v>611</v>
      </c>
      <c r="C69" t="s">
        <v>611</v>
      </c>
      <c r="D69" t="s">
        <v>611</v>
      </c>
      <c r="E69" t="s">
        <v>611</v>
      </c>
      <c r="F69" t="s">
        <v>611</v>
      </c>
      <c r="G69" t="s">
        <v>611</v>
      </c>
      <c r="H69" t="s">
        <v>611</v>
      </c>
      <c r="I69" t="s">
        <v>611</v>
      </c>
      <c r="J69" t="s">
        <v>611</v>
      </c>
      <c r="K69" t="s">
        <v>611</v>
      </c>
      <c r="L69" t="s">
        <v>611</v>
      </c>
      <c r="M69" t="s">
        <v>611</v>
      </c>
      <c r="N69" t="s">
        <v>612</v>
      </c>
      <c r="O69" t="s">
        <v>612</v>
      </c>
      <c r="P69" t="s">
        <v>612</v>
      </c>
      <c r="Q69" t="s">
        <v>612</v>
      </c>
      <c r="R69" t="s">
        <v>612</v>
      </c>
      <c r="S69" t="s">
        <v>613</v>
      </c>
      <c r="T69" t="s">
        <v>613</v>
      </c>
      <c r="U69" t="s">
        <v>612</v>
      </c>
      <c r="V69" t="s">
        <v>613</v>
      </c>
      <c r="W69" t="s">
        <v>613</v>
      </c>
      <c r="X69" t="s">
        <v>613</v>
      </c>
      <c r="Y69" t="s">
        <v>613</v>
      </c>
      <c r="Z69" t="s">
        <v>613</v>
      </c>
      <c r="AA69" t="s">
        <v>613</v>
      </c>
      <c r="AB69" t="s">
        <v>613</v>
      </c>
      <c r="AC69" t="s">
        <v>613</v>
      </c>
      <c r="AD69" t="s">
        <v>613</v>
      </c>
      <c r="AE69" t="s">
        <v>612</v>
      </c>
      <c r="AF69" t="s">
        <v>611</v>
      </c>
    </row>
    <row r="70" spans="1:32" ht="38.25" x14ac:dyDescent="0.2">
      <c r="A70" t="s">
        <v>99</v>
      </c>
      <c r="B70" t="s">
        <v>41</v>
      </c>
      <c r="C70" t="s">
        <v>41</v>
      </c>
      <c r="D70" t="s">
        <v>41</v>
      </c>
      <c r="E70" t="s">
        <v>41</v>
      </c>
      <c r="F70" t="s">
        <v>41</v>
      </c>
      <c r="G70" t="s">
        <v>41</v>
      </c>
      <c r="H70" t="s">
        <v>41</v>
      </c>
      <c r="I70" t="s">
        <v>41</v>
      </c>
      <c r="J70" t="s">
        <v>41</v>
      </c>
      <c r="K70" t="s">
        <v>614</v>
      </c>
      <c r="L70" t="s">
        <v>614</v>
      </c>
      <c r="M70" t="s">
        <v>614</v>
      </c>
      <c r="N70" t="s">
        <v>614</v>
      </c>
      <c r="O70" t="s">
        <v>614</v>
      </c>
      <c r="P70" t="s">
        <v>614</v>
      </c>
      <c r="Q70" t="s">
        <v>614</v>
      </c>
      <c r="R70" t="s">
        <v>614</v>
      </c>
      <c r="S70" t="s">
        <v>614</v>
      </c>
      <c r="T70" t="s">
        <v>614</v>
      </c>
      <c r="U70" t="s">
        <v>614</v>
      </c>
      <c r="V70" t="s">
        <v>614</v>
      </c>
      <c r="W70" t="s">
        <v>614</v>
      </c>
      <c r="X70" t="s">
        <v>615</v>
      </c>
      <c r="Y70" t="s">
        <v>615</v>
      </c>
      <c r="Z70" t="s">
        <v>615</v>
      </c>
      <c r="AA70" t="s">
        <v>615</v>
      </c>
      <c r="AB70" t="s">
        <v>615</v>
      </c>
      <c r="AC70" t="s">
        <v>615</v>
      </c>
      <c r="AD70" t="s">
        <v>615</v>
      </c>
      <c r="AE70" t="s">
        <v>615</v>
      </c>
      <c r="AF70" t="s">
        <v>41</v>
      </c>
    </row>
    <row r="71" spans="1:32" ht="38.25" x14ac:dyDescent="0.2">
      <c r="A71" t="s">
        <v>100</v>
      </c>
      <c r="B71" t="s">
        <v>100</v>
      </c>
      <c r="C71" t="s">
        <v>100</v>
      </c>
      <c r="D71" t="s">
        <v>100</v>
      </c>
      <c r="E71" t="s">
        <v>100</v>
      </c>
      <c r="F71" t="s">
        <v>616</v>
      </c>
      <c r="G71" t="s">
        <v>616</v>
      </c>
      <c r="H71" t="s">
        <v>616</v>
      </c>
      <c r="I71" t="s">
        <v>616</v>
      </c>
      <c r="J71" t="s">
        <v>616</v>
      </c>
      <c r="K71" t="s">
        <v>616</v>
      </c>
      <c r="L71" t="s">
        <v>100</v>
      </c>
      <c r="M71" t="s">
        <v>100</v>
      </c>
      <c r="N71" t="s">
        <v>617</v>
      </c>
      <c r="O71" t="s">
        <v>617</v>
      </c>
      <c r="P71" t="s">
        <v>617</v>
      </c>
      <c r="Q71" t="s">
        <v>617</v>
      </c>
      <c r="R71" t="s">
        <v>617</v>
      </c>
      <c r="S71" t="s">
        <v>617</v>
      </c>
      <c r="T71" t="s">
        <v>617</v>
      </c>
      <c r="U71" t="s">
        <v>617</v>
      </c>
      <c r="V71" t="s">
        <v>617</v>
      </c>
      <c r="W71" t="s">
        <v>617</v>
      </c>
      <c r="X71" t="s">
        <v>617</v>
      </c>
      <c r="Y71" t="s">
        <v>617</v>
      </c>
      <c r="Z71" t="s">
        <v>617</v>
      </c>
      <c r="AA71" t="s">
        <v>617</v>
      </c>
      <c r="AB71" t="s">
        <v>617</v>
      </c>
      <c r="AC71" t="s">
        <v>618</v>
      </c>
      <c r="AD71" t="s">
        <v>617</v>
      </c>
      <c r="AE71" t="s">
        <v>617</v>
      </c>
      <c r="AF71" t="s">
        <v>100</v>
      </c>
    </row>
    <row r="72" spans="1:32" ht="38.25" x14ac:dyDescent="0.2">
      <c r="A72" t="s">
        <v>101</v>
      </c>
      <c r="B72" t="s">
        <v>101</v>
      </c>
      <c r="C72" t="s">
        <v>101</v>
      </c>
      <c r="D72" t="s">
        <v>101</v>
      </c>
      <c r="E72" t="s">
        <v>101</v>
      </c>
      <c r="F72" t="s">
        <v>101</v>
      </c>
      <c r="G72" t="s">
        <v>101</v>
      </c>
      <c r="H72" t="s">
        <v>101</v>
      </c>
      <c r="I72" t="s">
        <v>101</v>
      </c>
      <c r="J72" t="s">
        <v>101</v>
      </c>
      <c r="K72" t="s">
        <v>619</v>
      </c>
      <c r="L72" t="s">
        <v>619</v>
      </c>
      <c r="M72" t="s">
        <v>619</v>
      </c>
      <c r="N72" t="s">
        <v>619</v>
      </c>
      <c r="O72" t="s">
        <v>619</v>
      </c>
      <c r="P72" t="s">
        <v>619</v>
      </c>
      <c r="Q72" t="s">
        <v>619</v>
      </c>
      <c r="R72" t="s">
        <v>619</v>
      </c>
      <c r="S72" t="s">
        <v>619</v>
      </c>
      <c r="T72" t="s">
        <v>619</v>
      </c>
      <c r="U72" t="s">
        <v>619</v>
      </c>
      <c r="V72" t="s">
        <v>619</v>
      </c>
      <c r="W72" t="s">
        <v>620</v>
      </c>
      <c r="X72" t="s">
        <v>620</v>
      </c>
      <c r="Y72" t="s">
        <v>620</v>
      </c>
      <c r="Z72" t="s">
        <v>620</v>
      </c>
      <c r="AA72" t="s">
        <v>620</v>
      </c>
      <c r="AB72" t="s">
        <v>620</v>
      </c>
      <c r="AC72" t="s">
        <v>619</v>
      </c>
      <c r="AD72" t="s">
        <v>619</v>
      </c>
      <c r="AE72" t="s">
        <v>619</v>
      </c>
      <c r="AF72" t="s">
        <v>101</v>
      </c>
    </row>
    <row r="73" spans="1:32" ht="38.25" x14ac:dyDescent="0.2">
      <c r="A73" t="s">
        <v>102</v>
      </c>
      <c r="B73" t="s">
        <v>621</v>
      </c>
      <c r="C73" t="s">
        <v>621</v>
      </c>
      <c r="D73" t="s">
        <v>621</v>
      </c>
      <c r="E73" t="s">
        <v>622</v>
      </c>
      <c r="F73" t="s">
        <v>623</v>
      </c>
      <c r="G73" t="s">
        <v>623</v>
      </c>
      <c r="H73" t="s">
        <v>623</v>
      </c>
      <c r="I73" t="s">
        <v>623</v>
      </c>
      <c r="J73" t="s">
        <v>623</v>
      </c>
      <c r="K73" t="s">
        <v>623</v>
      </c>
      <c r="L73" t="s">
        <v>623</v>
      </c>
      <c r="M73" t="s">
        <v>623</v>
      </c>
      <c r="N73" t="s">
        <v>623</v>
      </c>
      <c r="O73" t="s">
        <v>623</v>
      </c>
      <c r="P73" t="s">
        <v>623</v>
      </c>
      <c r="Q73" t="s">
        <v>623</v>
      </c>
      <c r="R73" t="s">
        <v>623</v>
      </c>
      <c r="S73" t="s">
        <v>623</v>
      </c>
      <c r="T73" t="s">
        <v>623</v>
      </c>
      <c r="U73" t="s">
        <v>623</v>
      </c>
      <c r="V73" t="s">
        <v>623</v>
      </c>
      <c r="W73" t="s">
        <v>623</v>
      </c>
      <c r="X73" t="s">
        <v>623</v>
      </c>
      <c r="Y73" t="s">
        <v>623</v>
      </c>
      <c r="Z73" t="s">
        <v>623</v>
      </c>
      <c r="AA73" t="s">
        <v>623</v>
      </c>
      <c r="AB73" t="s">
        <v>623</v>
      </c>
      <c r="AC73" t="s">
        <v>623</v>
      </c>
      <c r="AD73" t="s">
        <v>623</v>
      </c>
      <c r="AE73" t="s">
        <v>623</v>
      </c>
      <c r="AF73" t="s">
        <v>621</v>
      </c>
    </row>
    <row r="74" spans="1:32" ht="38.25" x14ac:dyDescent="0.2">
      <c r="A74" t="s">
        <v>103</v>
      </c>
      <c r="B74" t="s">
        <v>523</v>
      </c>
      <c r="C74" t="s">
        <v>523</v>
      </c>
      <c r="D74" t="s">
        <v>523</v>
      </c>
      <c r="E74" t="s">
        <v>523</v>
      </c>
      <c r="F74" t="s">
        <v>524</v>
      </c>
      <c r="G74" t="s">
        <v>524</v>
      </c>
      <c r="H74" t="s">
        <v>524</v>
      </c>
      <c r="I74" t="s">
        <v>524</v>
      </c>
      <c r="J74" t="s">
        <v>524</v>
      </c>
      <c r="K74" t="s">
        <v>524</v>
      </c>
      <c r="L74" t="s">
        <v>524</v>
      </c>
      <c r="M74" t="s">
        <v>524</v>
      </c>
      <c r="N74" t="s">
        <v>524</v>
      </c>
      <c r="O74" t="s">
        <v>524</v>
      </c>
      <c r="P74" t="s">
        <v>524</v>
      </c>
      <c r="Q74" t="s">
        <v>524</v>
      </c>
      <c r="R74" t="s">
        <v>524</v>
      </c>
      <c r="S74" t="s">
        <v>524</v>
      </c>
      <c r="T74" t="s">
        <v>524</v>
      </c>
      <c r="U74" t="s">
        <v>524</v>
      </c>
      <c r="V74" t="s">
        <v>524</v>
      </c>
      <c r="W74" t="s">
        <v>524</v>
      </c>
      <c r="X74" t="s">
        <v>524</v>
      </c>
      <c r="Y74" t="s">
        <v>524</v>
      </c>
      <c r="Z74" t="s">
        <v>524</v>
      </c>
      <c r="AA74" t="s">
        <v>524</v>
      </c>
      <c r="AB74" t="s">
        <v>524</v>
      </c>
      <c r="AC74" t="s">
        <v>524</v>
      </c>
      <c r="AD74" t="s">
        <v>524</v>
      </c>
      <c r="AE74" t="s">
        <v>524</v>
      </c>
      <c r="AF74" t="s">
        <v>59</v>
      </c>
    </row>
    <row r="75" spans="1:32" ht="38.25" x14ac:dyDescent="0.2">
      <c r="A75" t="s">
        <v>104</v>
      </c>
      <c r="B75" t="s">
        <v>104</v>
      </c>
      <c r="C75" t="s">
        <v>104</v>
      </c>
      <c r="D75" t="s">
        <v>104</v>
      </c>
      <c r="E75" t="s">
        <v>104</v>
      </c>
      <c r="F75" t="s">
        <v>624</v>
      </c>
      <c r="G75" t="s">
        <v>624</v>
      </c>
      <c r="H75" t="s">
        <v>624</v>
      </c>
      <c r="I75" t="s">
        <v>624</v>
      </c>
      <c r="J75" t="s">
        <v>624</v>
      </c>
      <c r="K75" t="s">
        <v>624</v>
      </c>
      <c r="L75" t="s">
        <v>624</v>
      </c>
      <c r="M75" t="s">
        <v>624</v>
      </c>
      <c r="N75" t="s">
        <v>624</v>
      </c>
      <c r="O75" t="s">
        <v>624</v>
      </c>
      <c r="P75" t="s">
        <v>624</v>
      </c>
      <c r="Q75" t="s">
        <v>624</v>
      </c>
      <c r="R75" t="s">
        <v>624</v>
      </c>
      <c r="S75" t="s">
        <v>624</v>
      </c>
      <c r="T75" t="s">
        <v>624</v>
      </c>
      <c r="U75" t="s">
        <v>624</v>
      </c>
      <c r="V75" t="s">
        <v>624</v>
      </c>
      <c r="W75" t="s">
        <v>624</v>
      </c>
      <c r="X75" t="s">
        <v>624</v>
      </c>
      <c r="Y75" t="s">
        <v>624</v>
      </c>
      <c r="Z75" t="s">
        <v>624</v>
      </c>
      <c r="AA75" t="s">
        <v>624</v>
      </c>
      <c r="AB75" t="s">
        <v>624</v>
      </c>
      <c r="AC75" t="s">
        <v>624</v>
      </c>
      <c r="AD75" t="s">
        <v>624</v>
      </c>
      <c r="AE75" t="s">
        <v>624</v>
      </c>
      <c r="AF75" t="s">
        <v>104</v>
      </c>
    </row>
    <row r="76" spans="1:32" ht="38.25" x14ac:dyDescent="0.2">
      <c r="A76" t="s">
        <v>105</v>
      </c>
      <c r="B76" t="s">
        <v>105</v>
      </c>
      <c r="C76" t="s">
        <v>105</v>
      </c>
      <c r="D76" t="s">
        <v>105</v>
      </c>
      <c r="E76" t="s">
        <v>105</v>
      </c>
      <c r="F76" t="s">
        <v>105</v>
      </c>
      <c r="G76" t="s">
        <v>105</v>
      </c>
      <c r="H76" t="s">
        <v>105</v>
      </c>
      <c r="I76" t="s">
        <v>105</v>
      </c>
      <c r="J76" t="s">
        <v>105</v>
      </c>
      <c r="K76" t="s">
        <v>625</v>
      </c>
      <c r="L76" t="s">
        <v>105</v>
      </c>
      <c r="M76" t="s">
        <v>105</v>
      </c>
      <c r="N76" t="s">
        <v>626</v>
      </c>
      <c r="O76" t="s">
        <v>626</v>
      </c>
      <c r="P76" t="s">
        <v>626</v>
      </c>
      <c r="Q76" t="s">
        <v>626</v>
      </c>
      <c r="R76" t="s">
        <v>626</v>
      </c>
      <c r="S76" t="s">
        <v>626</v>
      </c>
      <c r="T76" t="s">
        <v>626</v>
      </c>
      <c r="U76" t="s">
        <v>626</v>
      </c>
      <c r="V76" t="s">
        <v>626</v>
      </c>
      <c r="W76" t="s">
        <v>626</v>
      </c>
      <c r="X76" t="s">
        <v>626</v>
      </c>
      <c r="Y76" t="s">
        <v>627</v>
      </c>
      <c r="Z76" t="s">
        <v>626</v>
      </c>
      <c r="AA76" t="s">
        <v>626</v>
      </c>
      <c r="AB76" t="s">
        <v>626</v>
      </c>
      <c r="AC76" t="s">
        <v>626</v>
      </c>
      <c r="AD76" t="s">
        <v>626</v>
      </c>
      <c r="AE76" t="s">
        <v>626</v>
      </c>
      <c r="AF76" t="s">
        <v>105</v>
      </c>
    </row>
    <row r="77" spans="1:32" ht="38.25" x14ac:dyDescent="0.2">
      <c r="A77" t="s">
        <v>106</v>
      </c>
      <c r="B77" t="s">
        <v>64</v>
      </c>
      <c r="C77" t="s">
        <v>64</v>
      </c>
      <c r="D77" t="s">
        <v>64</v>
      </c>
      <c r="E77" t="s">
        <v>64</v>
      </c>
      <c r="F77" t="s">
        <v>64</v>
      </c>
      <c r="G77" t="s">
        <v>64</v>
      </c>
      <c r="H77" t="s">
        <v>64</v>
      </c>
      <c r="I77" t="s">
        <v>64</v>
      </c>
      <c r="J77" t="s">
        <v>64</v>
      </c>
      <c r="K77" t="s">
        <v>64</v>
      </c>
      <c r="L77" t="s">
        <v>64</v>
      </c>
      <c r="M77" t="s">
        <v>64</v>
      </c>
      <c r="N77" t="s">
        <v>64</v>
      </c>
      <c r="O77" t="s">
        <v>64</v>
      </c>
      <c r="P77" t="s">
        <v>64</v>
      </c>
      <c r="Q77" t="s">
        <v>64</v>
      </c>
      <c r="R77" t="s">
        <v>64</v>
      </c>
      <c r="S77" t="s">
        <v>628</v>
      </c>
      <c r="T77" t="s">
        <v>628</v>
      </c>
      <c r="U77" t="s">
        <v>628</v>
      </c>
      <c r="V77" t="s">
        <v>628</v>
      </c>
      <c r="W77" t="s">
        <v>628</v>
      </c>
      <c r="X77" t="s">
        <v>628</v>
      </c>
      <c r="Y77" t="s">
        <v>629</v>
      </c>
      <c r="Z77" t="s">
        <v>629</v>
      </c>
      <c r="AA77" t="s">
        <v>629</v>
      </c>
      <c r="AB77" t="s">
        <v>629</v>
      </c>
      <c r="AC77" t="s">
        <v>534</v>
      </c>
      <c r="AD77" t="s">
        <v>629</v>
      </c>
      <c r="AE77" t="s">
        <v>534</v>
      </c>
      <c r="AF77" t="s">
        <v>64</v>
      </c>
    </row>
    <row r="78" spans="1:32" ht="38.25" x14ac:dyDescent="0.2">
      <c r="A78" t="s">
        <v>107</v>
      </c>
      <c r="B78" t="s">
        <v>75</v>
      </c>
      <c r="C78" t="s">
        <v>75</v>
      </c>
      <c r="D78" t="s">
        <v>75</v>
      </c>
      <c r="E78" t="s">
        <v>75</v>
      </c>
      <c r="F78" t="s">
        <v>75</v>
      </c>
      <c r="G78" t="s">
        <v>75</v>
      </c>
      <c r="H78" t="s">
        <v>75</v>
      </c>
      <c r="I78" t="s">
        <v>75</v>
      </c>
      <c r="J78" t="s">
        <v>75</v>
      </c>
      <c r="K78" t="s">
        <v>75</v>
      </c>
      <c r="L78" t="s">
        <v>75</v>
      </c>
      <c r="M78" t="s">
        <v>75</v>
      </c>
      <c r="N78" t="s">
        <v>75</v>
      </c>
      <c r="O78" t="s">
        <v>75</v>
      </c>
      <c r="P78" t="s">
        <v>75</v>
      </c>
      <c r="Q78" t="s">
        <v>75</v>
      </c>
      <c r="R78" t="s">
        <v>75</v>
      </c>
      <c r="S78" t="s">
        <v>75</v>
      </c>
      <c r="T78" t="s">
        <v>75</v>
      </c>
      <c r="U78" t="s">
        <v>630</v>
      </c>
      <c r="V78" t="s">
        <v>630</v>
      </c>
      <c r="W78" t="s">
        <v>630</v>
      </c>
      <c r="X78" t="s">
        <v>630</v>
      </c>
      <c r="Y78" t="s">
        <v>630</v>
      </c>
      <c r="Z78" t="s">
        <v>630</v>
      </c>
      <c r="AA78" t="s">
        <v>630</v>
      </c>
      <c r="AB78" t="s">
        <v>630</v>
      </c>
      <c r="AC78" t="s">
        <v>631</v>
      </c>
      <c r="AD78" t="s">
        <v>632</v>
      </c>
      <c r="AE78" t="s">
        <v>632</v>
      </c>
      <c r="AF78" t="s">
        <v>75</v>
      </c>
    </row>
    <row r="79" spans="1:32" ht="38.25" x14ac:dyDescent="0.2">
      <c r="A79" t="s">
        <v>108</v>
      </c>
      <c r="B79" t="s">
        <v>84</v>
      </c>
      <c r="C79" t="s">
        <v>84</v>
      </c>
      <c r="D79" t="s">
        <v>84</v>
      </c>
      <c r="E79" t="s">
        <v>84</v>
      </c>
      <c r="F79" t="s">
        <v>84</v>
      </c>
      <c r="G79" t="s">
        <v>84</v>
      </c>
      <c r="H79" t="s">
        <v>84</v>
      </c>
      <c r="I79" t="s">
        <v>84</v>
      </c>
      <c r="J79" t="s">
        <v>84</v>
      </c>
      <c r="K79" t="s">
        <v>84</v>
      </c>
      <c r="L79" t="s">
        <v>84</v>
      </c>
      <c r="M79" t="s">
        <v>84</v>
      </c>
      <c r="N79" t="s">
        <v>84</v>
      </c>
      <c r="O79" t="s">
        <v>84</v>
      </c>
      <c r="P79" t="s">
        <v>84</v>
      </c>
      <c r="Q79" t="s">
        <v>84</v>
      </c>
      <c r="R79" t="s">
        <v>84</v>
      </c>
      <c r="S79" t="s">
        <v>84</v>
      </c>
      <c r="T79" t="s">
        <v>633</v>
      </c>
      <c r="U79" t="s">
        <v>633</v>
      </c>
      <c r="V79" t="s">
        <v>633</v>
      </c>
      <c r="W79" t="s">
        <v>633</v>
      </c>
      <c r="X79" t="s">
        <v>633</v>
      </c>
      <c r="Y79" t="s">
        <v>633</v>
      </c>
      <c r="Z79" t="s">
        <v>579</v>
      </c>
      <c r="AA79" t="s">
        <v>579</v>
      </c>
      <c r="AB79" t="s">
        <v>579</v>
      </c>
      <c r="AC79" t="s">
        <v>579</v>
      </c>
      <c r="AD79" t="s">
        <v>579</v>
      </c>
      <c r="AE79" t="s">
        <v>579</v>
      </c>
      <c r="AF79" t="s">
        <v>84</v>
      </c>
    </row>
    <row r="80" spans="1:32" ht="38.25" x14ac:dyDescent="0.2">
      <c r="A80" t="s">
        <v>109</v>
      </c>
      <c r="B80" t="s">
        <v>94</v>
      </c>
      <c r="C80" t="s">
        <v>94</v>
      </c>
      <c r="D80" t="s">
        <v>94</v>
      </c>
      <c r="E80" t="s">
        <v>94</v>
      </c>
      <c r="F80" t="s">
        <v>94</v>
      </c>
      <c r="G80" t="s">
        <v>94</v>
      </c>
      <c r="H80" t="s">
        <v>94</v>
      </c>
      <c r="I80" t="s">
        <v>94</v>
      </c>
      <c r="J80" t="s">
        <v>94</v>
      </c>
      <c r="K80" t="s">
        <v>94</v>
      </c>
      <c r="L80" t="s">
        <v>94</v>
      </c>
      <c r="M80" t="s">
        <v>94</v>
      </c>
      <c r="N80" t="s">
        <v>94</v>
      </c>
      <c r="O80" t="s">
        <v>94</v>
      </c>
      <c r="P80" t="s">
        <v>94</v>
      </c>
      <c r="Q80" t="s">
        <v>94</v>
      </c>
      <c r="R80" t="s">
        <v>94</v>
      </c>
      <c r="S80" t="s">
        <v>94</v>
      </c>
      <c r="T80" t="s">
        <v>94</v>
      </c>
      <c r="U80" t="s">
        <v>94</v>
      </c>
      <c r="V80" t="s">
        <v>94</v>
      </c>
      <c r="W80" t="s">
        <v>634</v>
      </c>
      <c r="X80" t="s">
        <v>635</v>
      </c>
      <c r="Y80" t="s">
        <v>635</v>
      </c>
      <c r="Z80" t="s">
        <v>635</v>
      </c>
      <c r="AA80" t="s">
        <v>635</v>
      </c>
      <c r="AB80" t="s">
        <v>635</v>
      </c>
      <c r="AC80" t="s">
        <v>635</v>
      </c>
      <c r="AD80" t="s">
        <v>634</v>
      </c>
      <c r="AE80" t="s">
        <v>634</v>
      </c>
      <c r="AF80" t="s">
        <v>94</v>
      </c>
    </row>
    <row r="81" spans="1:32" ht="38.25" x14ac:dyDescent="0.2">
      <c r="A81" t="s">
        <v>110</v>
      </c>
      <c r="B81" t="s">
        <v>110</v>
      </c>
      <c r="C81" t="s">
        <v>110</v>
      </c>
      <c r="D81" t="s">
        <v>110</v>
      </c>
      <c r="E81" t="s">
        <v>110</v>
      </c>
      <c r="F81" t="s">
        <v>110</v>
      </c>
      <c r="G81" t="s">
        <v>110</v>
      </c>
      <c r="H81" t="s">
        <v>110</v>
      </c>
      <c r="I81" t="s">
        <v>110</v>
      </c>
      <c r="J81" t="s">
        <v>110</v>
      </c>
      <c r="K81" t="s">
        <v>110</v>
      </c>
      <c r="L81" t="s">
        <v>636</v>
      </c>
      <c r="M81" t="s">
        <v>636</v>
      </c>
      <c r="N81" t="s">
        <v>636</v>
      </c>
      <c r="O81" t="s">
        <v>636</v>
      </c>
      <c r="P81" t="s">
        <v>636</v>
      </c>
      <c r="Q81" t="s">
        <v>636</v>
      </c>
      <c r="R81" t="s">
        <v>636</v>
      </c>
      <c r="S81" t="s">
        <v>636</v>
      </c>
      <c r="T81" t="s">
        <v>636</v>
      </c>
      <c r="U81" t="s">
        <v>636</v>
      </c>
      <c r="V81" t="s">
        <v>636</v>
      </c>
      <c r="W81" t="s">
        <v>636</v>
      </c>
      <c r="X81" t="s">
        <v>636</v>
      </c>
      <c r="Y81" t="s">
        <v>636</v>
      </c>
      <c r="Z81" t="s">
        <v>636</v>
      </c>
      <c r="AA81" t="s">
        <v>636</v>
      </c>
      <c r="AB81" t="s">
        <v>636</v>
      </c>
      <c r="AC81" t="s">
        <v>636</v>
      </c>
      <c r="AD81" t="s">
        <v>636</v>
      </c>
      <c r="AE81" t="s">
        <v>636</v>
      </c>
      <c r="AF81" t="s">
        <v>110</v>
      </c>
    </row>
    <row r="82" spans="1:32" ht="38.25" x14ac:dyDescent="0.2">
      <c r="A82" t="s">
        <v>111</v>
      </c>
      <c r="B82" t="s">
        <v>97</v>
      </c>
      <c r="C82" t="s">
        <v>97</v>
      </c>
      <c r="D82" t="s">
        <v>97</v>
      </c>
      <c r="E82" t="s">
        <v>97</v>
      </c>
      <c r="F82" t="s">
        <v>610</v>
      </c>
      <c r="G82" t="s">
        <v>610</v>
      </c>
      <c r="H82" t="s">
        <v>610</v>
      </c>
      <c r="I82" t="s">
        <v>610</v>
      </c>
      <c r="J82" t="s">
        <v>610</v>
      </c>
      <c r="K82" t="s">
        <v>610</v>
      </c>
      <c r="L82" t="s">
        <v>610</v>
      </c>
      <c r="M82" t="s">
        <v>610</v>
      </c>
      <c r="N82" t="s">
        <v>610</v>
      </c>
      <c r="O82" t="s">
        <v>610</v>
      </c>
      <c r="P82" t="s">
        <v>610</v>
      </c>
      <c r="Q82" t="s">
        <v>610</v>
      </c>
      <c r="R82" t="s">
        <v>610</v>
      </c>
      <c r="S82" t="s">
        <v>610</v>
      </c>
      <c r="T82" t="s">
        <v>610</v>
      </c>
      <c r="U82" t="s">
        <v>610</v>
      </c>
      <c r="V82" t="s">
        <v>610</v>
      </c>
      <c r="W82" t="s">
        <v>610</v>
      </c>
      <c r="X82" t="s">
        <v>610</v>
      </c>
      <c r="Y82" t="s">
        <v>610</v>
      </c>
      <c r="Z82" t="s">
        <v>610</v>
      </c>
      <c r="AA82" t="s">
        <v>610</v>
      </c>
      <c r="AB82" t="s">
        <v>610</v>
      </c>
      <c r="AC82" t="s">
        <v>610</v>
      </c>
      <c r="AD82" t="s">
        <v>610</v>
      </c>
      <c r="AE82" t="s">
        <v>610</v>
      </c>
      <c r="AF82" t="s">
        <v>97</v>
      </c>
    </row>
    <row r="83" spans="1:32" ht="38.25" x14ac:dyDescent="0.2">
      <c r="A83" t="s">
        <v>112</v>
      </c>
      <c r="B83" t="s">
        <v>637</v>
      </c>
      <c r="C83" t="s">
        <v>638</v>
      </c>
      <c r="D83" t="s">
        <v>638</v>
      </c>
      <c r="E83" t="s">
        <v>638</v>
      </c>
      <c r="F83" t="s">
        <v>639</v>
      </c>
      <c r="G83" t="s">
        <v>639</v>
      </c>
      <c r="H83" t="s">
        <v>639</v>
      </c>
      <c r="I83" t="s">
        <v>639</v>
      </c>
      <c r="J83" t="s">
        <v>639</v>
      </c>
      <c r="K83" t="s">
        <v>639</v>
      </c>
      <c r="L83" t="s">
        <v>639</v>
      </c>
      <c r="M83" t="s">
        <v>639</v>
      </c>
      <c r="N83" t="s">
        <v>639</v>
      </c>
      <c r="O83" t="s">
        <v>639</v>
      </c>
      <c r="P83" t="s">
        <v>639</v>
      </c>
      <c r="Q83" t="s">
        <v>639</v>
      </c>
      <c r="R83" t="s">
        <v>639</v>
      </c>
      <c r="S83" t="s">
        <v>639</v>
      </c>
      <c r="T83" t="s">
        <v>639</v>
      </c>
      <c r="U83" t="s">
        <v>639</v>
      </c>
      <c r="V83" t="s">
        <v>639</v>
      </c>
      <c r="W83" t="s">
        <v>639</v>
      </c>
      <c r="X83" t="s">
        <v>639</v>
      </c>
      <c r="Y83" t="s">
        <v>639</v>
      </c>
      <c r="Z83" t="s">
        <v>639</v>
      </c>
      <c r="AA83" t="s">
        <v>639</v>
      </c>
      <c r="AB83" t="s">
        <v>639</v>
      </c>
      <c r="AC83" t="s">
        <v>639</v>
      </c>
      <c r="AD83" t="s">
        <v>639</v>
      </c>
      <c r="AE83" t="s">
        <v>639</v>
      </c>
      <c r="AF83" t="s">
        <v>637</v>
      </c>
    </row>
    <row r="84" spans="1:32" ht="38.25" x14ac:dyDescent="0.2">
      <c r="A84" t="s">
        <v>113</v>
      </c>
      <c r="B84" t="s">
        <v>640</v>
      </c>
      <c r="C84" t="s">
        <v>640</v>
      </c>
      <c r="D84" t="s">
        <v>640</v>
      </c>
      <c r="E84" t="s">
        <v>640</v>
      </c>
      <c r="F84" t="s">
        <v>640</v>
      </c>
      <c r="G84" t="s">
        <v>640</v>
      </c>
      <c r="H84" t="s">
        <v>640</v>
      </c>
      <c r="I84" t="s">
        <v>640</v>
      </c>
      <c r="J84" t="s">
        <v>640</v>
      </c>
      <c r="K84" t="s">
        <v>640</v>
      </c>
      <c r="L84" t="s">
        <v>640</v>
      </c>
      <c r="M84" t="s">
        <v>640</v>
      </c>
      <c r="N84" t="s">
        <v>640</v>
      </c>
      <c r="O84" t="s">
        <v>640</v>
      </c>
      <c r="P84" t="s">
        <v>640</v>
      </c>
      <c r="Q84" t="s">
        <v>640</v>
      </c>
      <c r="R84" t="s">
        <v>640</v>
      </c>
      <c r="S84" t="s">
        <v>640</v>
      </c>
      <c r="T84" t="s">
        <v>641</v>
      </c>
      <c r="U84" t="s">
        <v>641</v>
      </c>
      <c r="V84" t="s">
        <v>641</v>
      </c>
      <c r="W84" t="s">
        <v>641</v>
      </c>
      <c r="X84" t="s">
        <v>641</v>
      </c>
      <c r="Y84" t="s">
        <v>641</v>
      </c>
      <c r="Z84" t="s">
        <v>642</v>
      </c>
      <c r="AA84" t="s">
        <v>641</v>
      </c>
      <c r="AB84" t="s">
        <v>641</v>
      </c>
      <c r="AC84" t="s">
        <v>641</v>
      </c>
      <c r="AD84" t="s">
        <v>641</v>
      </c>
      <c r="AE84" t="s">
        <v>641</v>
      </c>
      <c r="AF84" t="s">
        <v>116</v>
      </c>
    </row>
    <row r="85" spans="1:32" ht="38.25" x14ac:dyDescent="0.2">
      <c r="A85" t="s">
        <v>114</v>
      </c>
      <c r="B85" t="s">
        <v>643</v>
      </c>
      <c r="C85" t="s">
        <v>643</v>
      </c>
      <c r="D85" t="s">
        <v>643</v>
      </c>
      <c r="E85" t="s">
        <v>643</v>
      </c>
      <c r="F85" t="s">
        <v>643</v>
      </c>
      <c r="G85" t="s">
        <v>643</v>
      </c>
      <c r="H85" t="s">
        <v>643</v>
      </c>
      <c r="I85" t="s">
        <v>643</v>
      </c>
      <c r="J85" t="s">
        <v>643</v>
      </c>
      <c r="K85" t="s">
        <v>643</v>
      </c>
      <c r="L85" t="s">
        <v>643</v>
      </c>
      <c r="M85" t="s">
        <v>643</v>
      </c>
      <c r="N85" t="s">
        <v>643</v>
      </c>
      <c r="O85" t="s">
        <v>643</v>
      </c>
      <c r="P85" t="s">
        <v>643</v>
      </c>
      <c r="Q85" t="s">
        <v>643</v>
      </c>
      <c r="R85" t="s">
        <v>643</v>
      </c>
      <c r="S85" t="s">
        <v>643</v>
      </c>
      <c r="T85" t="s">
        <v>643</v>
      </c>
      <c r="U85" t="s">
        <v>643</v>
      </c>
      <c r="V85" t="s">
        <v>643</v>
      </c>
      <c r="W85" t="s">
        <v>643</v>
      </c>
      <c r="X85" t="s">
        <v>643</v>
      </c>
      <c r="Y85" t="s">
        <v>643</v>
      </c>
      <c r="Z85" t="s">
        <v>643</v>
      </c>
      <c r="AA85" t="s">
        <v>643</v>
      </c>
      <c r="AB85" t="s">
        <v>643</v>
      </c>
      <c r="AC85" t="s">
        <v>643</v>
      </c>
      <c r="AD85" t="s">
        <v>643</v>
      </c>
      <c r="AE85" t="s">
        <v>644</v>
      </c>
      <c r="AF85" t="s">
        <v>114</v>
      </c>
    </row>
    <row r="86" spans="1:32" ht="38.25" x14ac:dyDescent="0.2">
      <c r="A86" t="s">
        <v>115</v>
      </c>
      <c r="B86" t="s">
        <v>645</v>
      </c>
      <c r="C86" t="s">
        <v>645</v>
      </c>
      <c r="D86" t="s">
        <v>645</v>
      </c>
      <c r="E86" t="s">
        <v>645</v>
      </c>
      <c r="F86" t="s">
        <v>646</v>
      </c>
      <c r="G86" t="s">
        <v>646</v>
      </c>
      <c r="H86" t="s">
        <v>646</v>
      </c>
      <c r="I86" t="s">
        <v>646</v>
      </c>
      <c r="J86" t="s">
        <v>646</v>
      </c>
      <c r="K86" t="s">
        <v>646</v>
      </c>
      <c r="L86" t="s">
        <v>646</v>
      </c>
      <c r="M86" t="s">
        <v>646</v>
      </c>
      <c r="N86" t="s">
        <v>646</v>
      </c>
      <c r="O86" t="s">
        <v>646</v>
      </c>
      <c r="P86" t="s">
        <v>646</v>
      </c>
      <c r="Q86" t="s">
        <v>646</v>
      </c>
      <c r="R86" t="s">
        <v>646</v>
      </c>
      <c r="S86" t="s">
        <v>646</v>
      </c>
      <c r="T86" t="s">
        <v>646</v>
      </c>
      <c r="U86" t="s">
        <v>646</v>
      </c>
      <c r="V86" t="s">
        <v>646</v>
      </c>
      <c r="W86" t="s">
        <v>646</v>
      </c>
      <c r="X86" t="s">
        <v>646</v>
      </c>
      <c r="Y86" t="s">
        <v>646</v>
      </c>
      <c r="Z86" t="s">
        <v>646</v>
      </c>
      <c r="AA86" t="s">
        <v>646</v>
      </c>
      <c r="AB86" t="s">
        <v>646</v>
      </c>
      <c r="AC86" t="s">
        <v>646</v>
      </c>
      <c r="AD86" t="s">
        <v>646</v>
      </c>
      <c r="AE86" t="s">
        <v>646</v>
      </c>
      <c r="AF86" t="s">
        <v>115</v>
      </c>
    </row>
    <row r="87" spans="1:32" ht="38.25" x14ac:dyDescent="0.2">
      <c r="A87" t="s">
        <v>116</v>
      </c>
      <c r="B87" t="s">
        <v>640</v>
      </c>
      <c r="C87" t="s">
        <v>640</v>
      </c>
      <c r="D87" t="s">
        <v>640</v>
      </c>
      <c r="E87" t="s">
        <v>640</v>
      </c>
      <c r="F87" t="s">
        <v>640</v>
      </c>
      <c r="G87" t="s">
        <v>640</v>
      </c>
      <c r="H87" t="s">
        <v>640</v>
      </c>
      <c r="I87" t="s">
        <v>640</v>
      </c>
      <c r="J87" t="s">
        <v>640</v>
      </c>
      <c r="K87" t="s">
        <v>640</v>
      </c>
      <c r="L87" t="s">
        <v>640</v>
      </c>
      <c r="M87" t="s">
        <v>640</v>
      </c>
      <c r="N87" t="s">
        <v>640</v>
      </c>
      <c r="O87" t="s">
        <v>640</v>
      </c>
      <c r="P87" t="s">
        <v>640</v>
      </c>
      <c r="Q87" t="s">
        <v>640</v>
      </c>
      <c r="R87" t="s">
        <v>640</v>
      </c>
      <c r="S87" t="s">
        <v>640</v>
      </c>
      <c r="T87" t="s">
        <v>640</v>
      </c>
      <c r="U87" t="s">
        <v>640</v>
      </c>
      <c r="V87" t="s">
        <v>640</v>
      </c>
      <c r="W87" t="s">
        <v>640</v>
      </c>
      <c r="X87" t="s">
        <v>640</v>
      </c>
      <c r="Y87" t="s">
        <v>640</v>
      </c>
      <c r="Z87" t="s">
        <v>641</v>
      </c>
      <c r="AA87" t="s">
        <v>641</v>
      </c>
      <c r="AB87" t="s">
        <v>641</v>
      </c>
      <c r="AC87" t="s">
        <v>641</v>
      </c>
      <c r="AD87" t="s">
        <v>641</v>
      </c>
      <c r="AE87" t="s">
        <v>641</v>
      </c>
      <c r="AF87" t="s">
        <v>116</v>
      </c>
    </row>
    <row r="88" spans="1:32" ht="38.25" x14ac:dyDescent="0.2">
      <c r="A88" t="s">
        <v>117</v>
      </c>
      <c r="B88" t="s">
        <v>647</v>
      </c>
      <c r="C88" t="s">
        <v>647</v>
      </c>
      <c r="D88" t="s">
        <v>647</v>
      </c>
      <c r="E88" t="s">
        <v>647</v>
      </c>
      <c r="F88" t="s">
        <v>647</v>
      </c>
      <c r="G88" t="s">
        <v>647</v>
      </c>
      <c r="H88" t="s">
        <v>647</v>
      </c>
      <c r="I88" t="s">
        <v>647</v>
      </c>
      <c r="J88" t="s">
        <v>647</v>
      </c>
      <c r="K88" t="s">
        <v>647</v>
      </c>
      <c r="L88" t="s">
        <v>647</v>
      </c>
      <c r="M88" t="s">
        <v>647</v>
      </c>
      <c r="N88" t="s">
        <v>648</v>
      </c>
      <c r="O88" t="s">
        <v>649</v>
      </c>
      <c r="P88" t="s">
        <v>647</v>
      </c>
      <c r="Q88" t="s">
        <v>647</v>
      </c>
      <c r="R88" t="s">
        <v>647</v>
      </c>
      <c r="S88" t="s">
        <v>647</v>
      </c>
      <c r="T88" t="s">
        <v>647</v>
      </c>
      <c r="U88" t="s">
        <v>647</v>
      </c>
      <c r="V88" t="s">
        <v>647</v>
      </c>
      <c r="W88" t="s">
        <v>647</v>
      </c>
      <c r="X88" t="s">
        <v>647</v>
      </c>
      <c r="Y88" t="s">
        <v>647</v>
      </c>
      <c r="Z88" t="s">
        <v>647</v>
      </c>
      <c r="AA88" t="s">
        <v>647</v>
      </c>
      <c r="AB88" t="s">
        <v>647</v>
      </c>
      <c r="AC88" t="s">
        <v>647</v>
      </c>
      <c r="AD88" t="s">
        <v>647</v>
      </c>
      <c r="AE88" t="s">
        <v>647</v>
      </c>
      <c r="AF88" t="s">
        <v>647</v>
      </c>
    </row>
    <row r="89" spans="1:32" ht="38.25" x14ac:dyDescent="0.2">
      <c r="A89" t="s">
        <v>118</v>
      </c>
      <c r="B89" t="s">
        <v>76</v>
      </c>
      <c r="C89" t="s">
        <v>76</v>
      </c>
      <c r="D89" t="s">
        <v>76</v>
      </c>
      <c r="E89" t="s">
        <v>76</v>
      </c>
      <c r="F89" t="s">
        <v>76</v>
      </c>
      <c r="G89" t="s">
        <v>76</v>
      </c>
      <c r="H89" t="s">
        <v>76</v>
      </c>
      <c r="I89" t="s">
        <v>76</v>
      </c>
      <c r="J89" t="s">
        <v>76</v>
      </c>
      <c r="K89" t="s">
        <v>76</v>
      </c>
      <c r="L89" t="s">
        <v>76</v>
      </c>
      <c r="M89" t="s">
        <v>76</v>
      </c>
      <c r="N89" t="s">
        <v>76</v>
      </c>
      <c r="O89" t="s">
        <v>76</v>
      </c>
      <c r="P89" t="s">
        <v>76</v>
      </c>
      <c r="Q89" t="s">
        <v>76</v>
      </c>
      <c r="R89" t="s">
        <v>76</v>
      </c>
      <c r="S89" t="s">
        <v>76</v>
      </c>
      <c r="T89" t="s">
        <v>558</v>
      </c>
      <c r="U89" t="s">
        <v>558</v>
      </c>
      <c r="V89" t="s">
        <v>558</v>
      </c>
      <c r="W89" t="s">
        <v>558</v>
      </c>
      <c r="X89" t="s">
        <v>558</v>
      </c>
      <c r="Y89" t="s">
        <v>650</v>
      </c>
      <c r="Z89" t="s">
        <v>558</v>
      </c>
      <c r="AA89" t="s">
        <v>558</v>
      </c>
      <c r="AB89" t="s">
        <v>558</v>
      </c>
      <c r="AC89" t="s">
        <v>558</v>
      </c>
      <c r="AD89" t="s">
        <v>76</v>
      </c>
      <c r="AE89" t="s">
        <v>76</v>
      </c>
      <c r="AF89" t="s">
        <v>76</v>
      </c>
    </row>
    <row r="90" spans="1:32" ht="38.25" x14ac:dyDescent="0.2">
      <c r="A90" t="s">
        <v>119</v>
      </c>
      <c r="B90" t="s">
        <v>651</v>
      </c>
      <c r="C90" t="s">
        <v>651</v>
      </c>
      <c r="D90" t="s">
        <v>651</v>
      </c>
      <c r="E90" t="s">
        <v>651</v>
      </c>
      <c r="F90" t="s">
        <v>652</v>
      </c>
      <c r="G90" t="s">
        <v>652</v>
      </c>
      <c r="H90" t="s">
        <v>652</v>
      </c>
      <c r="I90" t="s">
        <v>652</v>
      </c>
      <c r="J90" t="s">
        <v>652</v>
      </c>
      <c r="K90" t="s">
        <v>652</v>
      </c>
      <c r="L90" t="s">
        <v>652</v>
      </c>
      <c r="M90" t="s">
        <v>652</v>
      </c>
      <c r="N90" t="s">
        <v>653</v>
      </c>
      <c r="O90" t="s">
        <v>653</v>
      </c>
      <c r="P90" t="s">
        <v>653</v>
      </c>
      <c r="Q90" t="s">
        <v>653</v>
      </c>
      <c r="R90" t="s">
        <v>653</v>
      </c>
      <c r="S90" t="s">
        <v>653</v>
      </c>
      <c r="T90" t="s">
        <v>653</v>
      </c>
      <c r="U90" t="s">
        <v>653</v>
      </c>
      <c r="V90" t="s">
        <v>653</v>
      </c>
      <c r="W90" t="s">
        <v>653</v>
      </c>
      <c r="X90" t="s">
        <v>653</v>
      </c>
      <c r="Y90" t="s">
        <v>653</v>
      </c>
      <c r="Z90" t="s">
        <v>653</v>
      </c>
      <c r="AA90" t="s">
        <v>653</v>
      </c>
      <c r="AB90" t="s">
        <v>653</v>
      </c>
      <c r="AC90" t="s">
        <v>653</v>
      </c>
      <c r="AD90" t="s">
        <v>653</v>
      </c>
      <c r="AE90" t="s">
        <v>654</v>
      </c>
      <c r="AF90" t="s">
        <v>119</v>
      </c>
    </row>
    <row r="91" spans="1:32" ht="38.25" x14ac:dyDescent="0.2">
      <c r="A91" t="s">
        <v>120</v>
      </c>
      <c r="B91" t="s">
        <v>120</v>
      </c>
      <c r="C91" t="s">
        <v>120</v>
      </c>
      <c r="D91" t="s">
        <v>120</v>
      </c>
      <c r="E91" t="s">
        <v>120</v>
      </c>
      <c r="F91" t="s">
        <v>120</v>
      </c>
      <c r="G91" t="s">
        <v>120</v>
      </c>
      <c r="H91" t="s">
        <v>120</v>
      </c>
      <c r="I91" t="s">
        <v>120</v>
      </c>
      <c r="J91" t="s">
        <v>120</v>
      </c>
      <c r="K91" t="s">
        <v>120</v>
      </c>
      <c r="L91" t="s">
        <v>120</v>
      </c>
      <c r="M91" t="s">
        <v>120</v>
      </c>
      <c r="N91" t="s">
        <v>120</v>
      </c>
      <c r="O91" t="s">
        <v>120</v>
      </c>
      <c r="P91" t="s">
        <v>120</v>
      </c>
      <c r="Q91" t="s">
        <v>120</v>
      </c>
      <c r="R91" t="s">
        <v>120</v>
      </c>
      <c r="S91" t="s">
        <v>120</v>
      </c>
      <c r="T91" t="s">
        <v>655</v>
      </c>
      <c r="U91" t="s">
        <v>655</v>
      </c>
      <c r="V91" t="s">
        <v>655</v>
      </c>
      <c r="W91" t="s">
        <v>656</v>
      </c>
      <c r="X91" t="s">
        <v>120</v>
      </c>
      <c r="Y91" t="s">
        <v>120</v>
      </c>
      <c r="Z91" t="s">
        <v>120</v>
      </c>
      <c r="AA91" t="s">
        <v>120</v>
      </c>
      <c r="AB91" t="s">
        <v>120</v>
      </c>
      <c r="AC91" t="s">
        <v>120</v>
      </c>
      <c r="AD91" t="s">
        <v>120</v>
      </c>
      <c r="AE91" t="s">
        <v>120</v>
      </c>
      <c r="AF91" t="s">
        <v>120</v>
      </c>
    </row>
    <row r="92" spans="1:32" ht="38.25" x14ac:dyDescent="0.2">
      <c r="A92" t="s">
        <v>121</v>
      </c>
      <c r="B92" t="s">
        <v>121</v>
      </c>
      <c r="C92" t="s">
        <v>121</v>
      </c>
      <c r="D92" t="s">
        <v>121</v>
      </c>
      <c r="E92" t="s">
        <v>121</v>
      </c>
      <c r="F92" t="s">
        <v>121</v>
      </c>
      <c r="G92" t="s">
        <v>121</v>
      </c>
      <c r="H92" t="s">
        <v>121</v>
      </c>
      <c r="I92" t="s">
        <v>121</v>
      </c>
      <c r="J92" t="s">
        <v>121</v>
      </c>
      <c r="K92" t="s">
        <v>121</v>
      </c>
      <c r="L92" t="s">
        <v>121</v>
      </c>
      <c r="M92" t="s">
        <v>657</v>
      </c>
      <c r="N92" t="s">
        <v>657</v>
      </c>
      <c r="O92" t="s">
        <v>657</v>
      </c>
      <c r="P92" t="s">
        <v>657</v>
      </c>
      <c r="Q92" t="s">
        <v>657</v>
      </c>
      <c r="R92" t="s">
        <v>657</v>
      </c>
      <c r="S92" t="s">
        <v>658</v>
      </c>
      <c r="T92" t="s">
        <v>658</v>
      </c>
      <c r="U92" t="s">
        <v>658</v>
      </c>
      <c r="V92" t="s">
        <v>658</v>
      </c>
      <c r="W92" t="s">
        <v>658</v>
      </c>
      <c r="X92" t="s">
        <v>658</v>
      </c>
      <c r="Y92" t="s">
        <v>658</v>
      </c>
      <c r="Z92" t="s">
        <v>658</v>
      </c>
      <c r="AA92" t="s">
        <v>658</v>
      </c>
      <c r="AB92" t="s">
        <v>658</v>
      </c>
      <c r="AC92" t="s">
        <v>658</v>
      </c>
      <c r="AD92" t="s">
        <v>658</v>
      </c>
      <c r="AE92" t="s">
        <v>658</v>
      </c>
      <c r="AF92" t="s">
        <v>658</v>
      </c>
    </row>
    <row r="93" spans="1:32" ht="38.25" x14ac:dyDescent="0.2">
      <c r="A93" t="s">
        <v>122</v>
      </c>
      <c r="B93" t="s">
        <v>122</v>
      </c>
      <c r="C93" t="s">
        <v>122</v>
      </c>
      <c r="D93" t="s">
        <v>122</v>
      </c>
      <c r="E93" t="s">
        <v>122</v>
      </c>
      <c r="F93" t="s">
        <v>122</v>
      </c>
      <c r="G93" t="s">
        <v>122</v>
      </c>
      <c r="H93" t="s">
        <v>122</v>
      </c>
      <c r="I93" t="s">
        <v>122</v>
      </c>
      <c r="J93" t="s">
        <v>659</v>
      </c>
      <c r="K93" t="s">
        <v>659</v>
      </c>
      <c r="L93" t="s">
        <v>660</v>
      </c>
      <c r="M93" t="s">
        <v>660</v>
      </c>
      <c r="N93" t="s">
        <v>660</v>
      </c>
      <c r="O93" t="s">
        <v>660</v>
      </c>
      <c r="P93" t="s">
        <v>660</v>
      </c>
      <c r="Q93" t="s">
        <v>660</v>
      </c>
      <c r="R93" t="s">
        <v>660</v>
      </c>
      <c r="S93" t="s">
        <v>660</v>
      </c>
      <c r="T93" t="s">
        <v>660</v>
      </c>
      <c r="U93" t="s">
        <v>660</v>
      </c>
      <c r="V93" t="s">
        <v>660</v>
      </c>
      <c r="W93" t="s">
        <v>660</v>
      </c>
      <c r="X93" t="s">
        <v>660</v>
      </c>
      <c r="Y93" t="s">
        <v>660</v>
      </c>
      <c r="Z93" t="s">
        <v>660</v>
      </c>
      <c r="AA93" t="s">
        <v>660</v>
      </c>
      <c r="AB93" t="s">
        <v>661</v>
      </c>
      <c r="AC93" t="s">
        <v>661</v>
      </c>
      <c r="AD93" t="s">
        <v>660</v>
      </c>
      <c r="AE93" t="s">
        <v>660</v>
      </c>
      <c r="AF93" t="s">
        <v>122</v>
      </c>
    </row>
    <row r="94" spans="1:32" ht="38.25" x14ac:dyDescent="0.2">
      <c r="A94" t="s">
        <v>123</v>
      </c>
      <c r="B94" t="s">
        <v>123</v>
      </c>
      <c r="C94" t="s">
        <v>123</v>
      </c>
      <c r="D94" t="s">
        <v>123</v>
      </c>
      <c r="E94" t="s">
        <v>123</v>
      </c>
      <c r="F94" t="s">
        <v>123</v>
      </c>
      <c r="G94" t="s">
        <v>123</v>
      </c>
      <c r="H94" t="s">
        <v>123</v>
      </c>
      <c r="I94" t="s">
        <v>123</v>
      </c>
      <c r="J94" t="s">
        <v>123</v>
      </c>
      <c r="K94" t="s">
        <v>123</v>
      </c>
      <c r="L94" t="s">
        <v>123</v>
      </c>
      <c r="M94" t="s">
        <v>123</v>
      </c>
      <c r="N94" t="s">
        <v>123</v>
      </c>
      <c r="O94" t="s">
        <v>123</v>
      </c>
      <c r="P94" t="s">
        <v>123</v>
      </c>
      <c r="Q94" t="s">
        <v>123</v>
      </c>
      <c r="R94" t="s">
        <v>123</v>
      </c>
      <c r="S94" t="s">
        <v>123</v>
      </c>
      <c r="T94" t="s">
        <v>123</v>
      </c>
      <c r="U94" t="s">
        <v>123</v>
      </c>
      <c r="V94" t="s">
        <v>662</v>
      </c>
      <c r="W94" t="s">
        <v>662</v>
      </c>
      <c r="X94" t="s">
        <v>662</v>
      </c>
      <c r="Y94" t="s">
        <v>662</v>
      </c>
      <c r="Z94" t="s">
        <v>662</v>
      </c>
      <c r="AA94" t="s">
        <v>662</v>
      </c>
      <c r="AB94" t="s">
        <v>662</v>
      </c>
      <c r="AC94" t="s">
        <v>663</v>
      </c>
      <c r="AD94" t="s">
        <v>663</v>
      </c>
      <c r="AE94" t="s">
        <v>663</v>
      </c>
      <c r="AF94" t="s">
        <v>123</v>
      </c>
    </row>
    <row r="95" spans="1:32" ht="38.25" x14ac:dyDescent="0.2">
      <c r="A95" t="s">
        <v>124</v>
      </c>
      <c r="B95" t="s">
        <v>602</v>
      </c>
      <c r="C95" t="s">
        <v>602</v>
      </c>
      <c r="D95" t="s">
        <v>602</v>
      </c>
      <c r="E95" t="s">
        <v>602</v>
      </c>
      <c r="F95" t="s">
        <v>603</v>
      </c>
      <c r="G95" t="s">
        <v>603</v>
      </c>
      <c r="H95" t="s">
        <v>603</v>
      </c>
      <c r="I95" t="s">
        <v>603</v>
      </c>
      <c r="J95" t="s">
        <v>603</v>
      </c>
      <c r="K95" t="s">
        <v>603</v>
      </c>
      <c r="L95" t="s">
        <v>603</v>
      </c>
      <c r="M95" t="s">
        <v>603</v>
      </c>
      <c r="N95" t="s">
        <v>603</v>
      </c>
      <c r="O95" t="s">
        <v>603</v>
      </c>
      <c r="P95" t="s">
        <v>603</v>
      </c>
      <c r="Q95" t="s">
        <v>603</v>
      </c>
      <c r="R95" t="s">
        <v>603</v>
      </c>
      <c r="S95" t="s">
        <v>603</v>
      </c>
      <c r="T95" t="s">
        <v>603</v>
      </c>
      <c r="U95" t="s">
        <v>603</v>
      </c>
      <c r="V95" t="s">
        <v>603</v>
      </c>
      <c r="W95" t="s">
        <v>603</v>
      </c>
      <c r="X95" t="s">
        <v>603</v>
      </c>
      <c r="Y95" t="s">
        <v>603</v>
      </c>
      <c r="Z95" t="s">
        <v>603</v>
      </c>
      <c r="AA95" t="s">
        <v>603</v>
      </c>
      <c r="AB95" t="s">
        <v>603</v>
      </c>
      <c r="AC95" t="s">
        <v>603</v>
      </c>
      <c r="AD95" t="s">
        <v>603</v>
      </c>
      <c r="AE95" t="s">
        <v>603</v>
      </c>
      <c r="AF95" t="s">
        <v>124</v>
      </c>
    </row>
    <row r="96" spans="1:32" ht="38.25" x14ac:dyDescent="0.2">
      <c r="A96" t="s">
        <v>125</v>
      </c>
      <c r="B96" t="s">
        <v>125</v>
      </c>
      <c r="C96" t="s">
        <v>125</v>
      </c>
      <c r="D96" t="s">
        <v>125</v>
      </c>
      <c r="E96" t="s">
        <v>125</v>
      </c>
      <c r="F96" t="s">
        <v>125</v>
      </c>
      <c r="G96" t="s">
        <v>125</v>
      </c>
      <c r="H96" t="s">
        <v>125</v>
      </c>
      <c r="I96" t="s">
        <v>125</v>
      </c>
      <c r="J96" t="s">
        <v>125</v>
      </c>
      <c r="K96" t="s">
        <v>664</v>
      </c>
      <c r="L96" t="s">
        <v>664</v>
      </c>
      <c r="M96" t="s">
        <v>664</v>
      </c>
      <c r="N96" t="s">
        <v>664</v>
      </c>
      <c r="O96" t="s">
        <v>664</v>
      </c>
      <c r="P96" t="s">
        <v>664</v>
      </c>
      <c r="Q96" t="s">
        <v>664</v>
      </c>
      <c r="R96" t="s">
        <v>664</v>
      </c>
      <c r="S96" t="s">
        <v>664</v>
      </c>
      <c r="T96" t="s">
        <v>664</v>
      </c>
      <c r="U96" t="s">
        <v>664</v>
      </c>
      <c r="V96" t="s">
        <v>664</v>
      </c>
      <c r="W96" t="s">
        <v>664</v>
      </c>
      <c r="X96" t="s">
        <v>664</v>
      </c>
      <c r="Y96" t="s">
        <v>664</v>
      </c>
      <c r="Z96" t="s">
        <v>664</v>
      </c>
      <c r="AA96" t="s">
        <v>664</v>
      </c>
      <c r="AB96" t="s">
        <v>664</v>
      </c>
      <c r="AC96" t="s">
        <v>664</v>
      </c>
      <c r="AD96" t="s">
        <v>664</v>
      </c>
      <c r="AE96" t="s">
        <v>664</v>
      </c>
      <c r="AF96" t="s">
        <v>664</v>
      </c>
    </row>
    <row r="97" spans="1:32" ht="38.25" x14ac:dyDescent="0.2">
      <c r="A97" t="s">
        <v>126</v>
      </c>
      <c r="B97" t="s">
        <v>63</v>
      </c>
      <c r="C97" t="s">
        <v>63</v>
      </c>
      <c r="D97" t="s">
        <v>63</v>
      </c>
      <c r="E97" t="s">
        <v>63</v>
      </c>
      <c r="F97" t="s">
        <v>63</v>
      </c>
      <c r="G97" t="s">
        <v>63</v>
      </c>
      <c r="H97" t="s">
        <v>63</v>
      </c>
      <c r="I97" t="s">
        <v>63</v>
      </c>
      <c r="J97" t="s">
        <v>63</v>
      </c>
      <c r="K97" t="s">
        <v>63</v>
      </c>
      <c r="L97" t="s">
        <v>63</v>
      </c>
      <c r="M97" t="s">
        <v>63</v>
      </c>
      <c r="N97" t="s">
        <v>63</v>
      </c>
      <c r="O97" t="s">
        <v>63</v>
      </c>
      <c r="P97" t="s">
        <v>63</v>
      </c>
      <c r="Q97" t="s">
        <v>63</v>
      </c>
      <c r="R97" t="s">
        <v>63</v>
      </c>
      <c r="S97" t="s">
        <v>63</v>
      </c>
      <c r="T97" t="s">
        <v>63</v>
      </c>
      <c r="U97" t="s">
        <v>63</v>
      </c>
      <c r="V97" t="s">
        <v>665</v>
      </c>
      <c r="W97" t="s">
        <v>665</v>
      </c>
      <c r="X97" t="s">
        <v>665</v>
      </c>
      <c r="Y97" t="s">
        <v>665</v>
      </c>
      <c r="Z97" t="s">
        <v>665</v>
      </c>
      <c r="AA97" t="s">
        <v>665</v>
      </c>
      <c r="AB97" t="s">
        <v>665</v>
      </c>
      <c r="AC97" t="s">
        <v>665</v>
      </c>
      <c r="AD97" t="s">
        <v>665</v>
      </c>
      <c r="AE97" t="s">
        <v>665</v>
      </c>
      <c r="AF97" t="s">
        <v>63</v>
      </c>
    </row>
  </sheetData>
  <mergeCells count="1">
    <mergeCell ref="A1"/>
  </mergeCells>
  <pageMargins left="1.18" right="0.79" top="0.79" bottom="0.79" header="0" footer="0"/>
  <pageSetup paperSize="9" fitToWidth="0"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AFDCC4-FE79-4349-BEEA-679278989E91}"/>
</file>

<file path=customXml/itemProps2.xml><?xml version="1.0" encoding="utf-8"?>
<ds:datastoreItem xmlns:ds="http://schemas.openxmlformats.org/officeDocument/2006/customXml" ds:itemID="{04E8802D-203B-4B7F-A6D1-018CD87504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Output</vt:lpstr>
      <vt:lpstr>Database</vt:lpstr>
      <vt:lpstr>NOMINAL GDP</vt:lpstr>
      <vt:lpstr>Expense</vt:lpstr>
      <vt:lpstr>Inflation (average)</vt:lpstr>
      <vt:lpstr>GDP - Constant</vt:lpstr>
      <vt:lpstr>In-cell metadata</vt:lpstr>
      <vt:lpstr>Tooltip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Folgar</dc:creator>
  <cp:keywords/>
  <dc:description/>
  <cp:lastModifiedBy>Julian Folgar</cp:lastModifiedBy>
  <cp:revision/>
  <dcterms:created xsi:type="dcterms:W3CDTF">2022-09-29T20:50:39Z</dcterms:created>
  <dcterms:modified xsi:type="dcterms:W3CDTF">2024-07-24T20:08:46Z</dcterms:modified>
  <cp:category/>
  <cp:contentStatus/>
</cp:coreProperties>
</file>